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65" windowWidth="15000" windowHeight="7905" tabRatio="584"/>
  </bookViews>
  <sheets>
    <sheet name="شيت الثالث" sheetId="1" r:id="rId1"/>
  </sheets>
  <externalReferences>
    <externalReference r:id="rId2"/>
  </externalReferences>
  <definedNames>
    <definedName name="اسم">'[1]كشف الدرجات'!$D$8:$D$30</definedName>
    <definedName name="مجموع">'[1]كشف الدرجات'!$N$8:$N$30</definedName>
  </definedNames>
  <calcPr calcId="144525"/>
</workbook>
</file>

<file path=xl/calcChain.xml><?xml version="1.0" encoding="utf-8"?>
<calcChain xmlns="http://schemas.openxmlformats.org/spreadsheetml/2006/main">
  <c r="BM109" i="1" l="1"/>
  <c r="BN18" i="1"/>
  <c r="BB134" i="1"/>
  <c r="AW134" i="1"/>
  <c r="AR134" i="1"/>
  <c r="AM134" i="1"/>
  <c r="AL9" i="1"/>
  <c r="AM9" i="1" s="1"/>
  <c r="AN9" i="1" s="1"/>
  <c r="AL10" i="1"/>
  <c r="AM10" i="1"/>
  <c r="AN10" i="1" s="1"/>
  <c r="AL11" i="1"/>
  <c r="AM11" i="1" s="1"/>
  <c r="AN11" i="1" s="1"/>
  <c r="AL12" i="1"/>
  <c r="AM12" i="1"/>
  <c r="AN12" i="1" s="1"/>
  <c r="AL13" i="1"/>
  <c r="AM13" i="1" s="1"/>
  <c r="AN13" i="1" s="1"/>
  <c r="AL14" i="1"/>
  <c r="AM14" i="1"/>
  <c r="AN14" i="1" s="1"/>
  <c r="AL15" i="1"/>
  <c r="AM15" i="1" s="1"/>
  <c r="AN15" i="1" s="1"/>
  <c r="AL16" i="1"/>
  <c r="AM16" i="1"/>
  <c r="AN16" i="1" s="1"/>
  <c r="AL17" i="1"/>
  <c r="AM17" i="1" s="1"/>
  <c r="AN17" i="1" s="1"/>
  <c r="AL18" i="1"/>
  <c r="AM18" i="1" s="1"/>
  <c r="AN18" i="1" s="1"/>
  <c r="AL19" i="1"/>
  <c r="AM19" i="1"/>
  <c r="AN19" i="1" s="1"/>
  <c r="AL20" i="1"/>
  <c r="AM20" i="1" s="1"/>
  <c r="AN20" i="1" s="1"/>
  <c r="AL21" i="1"/>
  <c r="AM21" i="1"/>
  <c r="AN21" i="1" s="1"/>
  <c r="AL22" i="1"/>
  <c r="AM22" i="1" s="1"/>
  <c r="AN22" i="1" s="1"/>
  <c r="AL23" i="1"/>
  <c r="AM23" i="1"/>
  <c r="AN23" i="1" s="1"/>
  <c r="AL24" i="1"/>
  <c r="AM24" i="1" s="1"/>
  <c r="AN24" i="1" s="1"/>
  <c r="AL25" i="1"/>
  <c r="AM25" i="1"/>
  <c r="AN25" i="1" s="1"/>
  <c r="AL26" i="1"/>
  <c r="AM26" i="1" s="1"/>
  <c r="AN26" i="1" s="1"/>
  <c r="AL27" i="1"/>
  <c r="AM27" i="1"/>
  <c r="AN27" i="1" s="1"/>
  <c r="AL28" i="1"/>
  <c r="AM28" i="1" s="1"/>
  <c r="AN28" i="1" s="1"/>
  <c r="AL29" i="1"/>
  <c r="AM29" i="1"/>
  <c r="AN29" i="1" s="1"/>
  <c r="AL30" i="1"/>
  <c r="AM30" i="1" s="1"/>
  <c r="AN30" i="1" s="1"/>
  <c r="AL31" i="1"/>
  <c r="AM31" i="1"/>
  <c r="AN31" i="1" s="1"/>
  <c r="AL32" i="1"/>
  <c r="AM32" i="1" s="1"/>
  <c r="AN32" i="1" s="1"/>
  <c r="AL33" i="1"/>
  <c r="AM33" i="1"/>
  <c r="AN33" i="1" s="1"/>
  <c r="AL34" i="1"/>
  <c r="AM34" i="1" s="1"/>
  <c r="AN34" i="1" s="1"/>
  <c r="AL35" i="1"/>
  <c r="AM35" i="1"/>
  <c r="AN35" i="1" s="1"/>
  <c r="AL36" i="1"/>
  <c r="AM36" i="1" s="1"/>
  <c r="AN36" i="1" s="1"/>
  <c r="AL37" i="1"/>
  <c r="AM37" i="1"/>
  <c r="AN37" i="1" s="1"/>
  <c r="AL38" i="1"/>
  <c r="AM38" i="1" s="1"/>
  <c r="AN38" i="1" s="1"/>
  <c r="AL39" i="1"/>
  <c r="AM39" i="1"/>
  <c r="AN39" i="1" s="1"/>
  <c r="AL40" i="1"/>
  <c r="AM40" i="1" s="1"/>
  <c r="AN40" i="1" s="1"/>
  <c r="AL41" i="1"/>
  <c r="AM41" i="1"/>
  <c r="AN41" i="1" s="1"/>
  <c r="AL42" i="1"/>
  <c r="AM42" i="1" s="1"/>
  <c r="AN42" i="1" s="1"/>
  <c r="AL43" i="1"/>
  <c r="AM43" i="1"/>
  <c r="AN43" i="1" s="1"/>
  <c r="AL44" i="1"/>
  <c r="AM44" i="1" s="1"/>
  <c r="AN44" i="1" s="1"/>
  <c r="AL45" i="1"/>
  <c r="AM45" i="1"/>
  <c r="AN45" i="1" s="1"/>
  <c r="AL46" i="1"/>
  <c r="AM46" i="1" s="1"/>
  <c r="AN46" i="1" s="1"/>
  <c r="AL47" i="1"/>
  <c r="AM47" i="1"/>
  <c r="AN47" i="1" s="1"/>
  <c r="AL48" i="1"/>
  <c r="AM48" i="1" s="1"/>
  <c r="AN48" i="1" s="1"/>
  <c r="AL49" i="1"/>
  <c r="AM49" i="1"/>
  <c r="AN49" i="1" s="1"/>
  <c r="AL50" i="1"/>
  <c r="AM50" i="1" s="1"/>
  <c r="AN50" i="1" s="1"/>
  <c r="AL51" i="1"/>
  <c r="AM51" i="1"/>
  <c r="AN51" i="1" s="1"/>
  <c r="AL52" i="1"/>
  <c r="AM52" i="1" s="1"/>
  <c r="AN52" i="1" s="1"/>
  <c r="AL53" i="1"/>
  <c r="AM53" i="1"/>
  <c r="AN53" i="1" s="1"/>
  <c r="AL54" i="1"/>
  <c r="AM54" i="1" s="1"/>
  <c r="AN54" i="1" s="1"/>
  <c r="AL55" i="1"/>
  <c r="AM55" i="1"/>
  <c r="AN55" i="1" s="1"/>
  <c r="AL56" i="1"/>
  <c r="AM56" i="1" s="1"/>
  <c r="AN56" i="1" s="1"/>
  <c r="AL57" i="1"/>
  <c r="AM57" i="1"/>
  <c r="AN57" i="1" s="1"/>
  <c r="AL58" i="1"/>
  <c r="AM58" i="1" s="1"/>
  <c r="AN58" i="1" s="1"/>
  <c r="AL59" i="1"/>
  <c r="AM59" i="1"/>
  <c r="AN59" i="1" s="1"/>
  <c r="AL60" i="1"/>
  <c r="AM60" i="1" s="1"/>
  <c r="AN60" i="1" s="1"/>
  <c r="AL61" i="1"/>
  <c r="AM61" i="1"/>
  <c r="AN61" i="1" s="1"/>
  <c r="AL62" i="1"/>
  <c r="AM62" i="1" s="1"/>
  <c r="AN62" i="1" s="1"/>
  <c r="AL63" i="1"/>
  <c r="AM63" i="1"/>
  <c r="AN63" i="1" s="1"/>
  <c r="AL64" i="1"/>
  <c r="AM64" i="1" s="1"/>
  <c r="AN64" i="1" s="1"/>
  <c r="AL65" i="1"/>
  <c r="AM65" i="1"/>
  <c r="AN65" i="1" s="1"/>
  <c r="AL66" i="1"/>
  <c r="AM66" i="1" s="1"/>
  <c r="AN66" i="1" s="1"/>
  <c r="AL67" i="1"/>
  <c r="AM67" i="1"/>
  <c r="AN67" i="1" s="1"/>
  <c r="AL68" i="1"/>
  <c r="AM68" i="1" s="1"/>
  <c r="AN68" i="1" s="1"/>
  <c r="AL69" i="1"/>
  <c r="AM69" i="1"/>
  <c r="AN69" i="1" s="1"/>
  <c r="AL70" i="1"/>
  <c r="AM70" i="1" s="1"/>
  <c r="AN70" i="1" s="1"/>
  <c r="AL71" i="1"/>
  <c r="AM71" i="1"/>
  <c r="AN71" i="1" s="1"/>
  <c r="AL72" i="1"/>
  <c r="AM72" i="1" s="1"/>
  <c r="AN72" i="1" s="1"/>
  <c r="AL73" i="1"/>
  <c r="AM73" i="1"/>
  <c r="AN73" i="1" s="1"/>
  <c r="AL74" i="1"/>
  <c r="AM74" i="1" s="1"/>
  <c r="AN74" i="1" s="1"/>
  <c r="AL75" i="1"/>
  <c r="AM75" i="1"/>
  <c r="AN75" i="1" s="1"/>
  <c r="AL76" i="1"/>
  <c r="AM76" i="1" s="1"/>
  <c r="AN76" i="1" s="1"/>
  <c r="AL77" i="1"/>
  <c r="AM77" i="1"/>
  <c r="AN77" i="1" s="1"/>
  <c r="AL78" i="1"/>
  <c r="AM78" i="1" s="1"/>
  <c r="AN78" i="1" s="1"/>
  <c r="AL79" i="1"/>
  <c r="AM79" i="1"/>
  <c r="AN79" i="1" s="1"/>
  <c r="AL80" i="1"/>
  <c r="AM80" i="1" s="1"/>
  <c r="AN80" i="1" s="1"/>
  <c r="AL81" i="1"/>
  <c r="AM81" i="1"/>
  <c r="AN81" i="1" s="1"/>
  <c r="AL82" i="1"/>
  <c r="AM82" i="1" s="1"/>
  <c r="AN82" i="1" s="1"/>
  <c r="AL83" i="1"/>
  <c r="AM83" i="1"/>
  <c r="AN83" i="1" s="1"/>
  <c r="AL84" i="1"/>
  <c r="AM84" i="1" s="1"/>
  <c r="AN84" i="1" s="1"/>
  <c r="AL85" i="1"/>
  <c r="AM85" i="1"/>
  <c r="AN85" i="1" s="1"/>
  <c r="AL86" i="1"/>
  <c r="AM86" i="1" s="1"/>
  <c r="AN86" i="1"/>
  <c r="AL87" i="1"/>
  <c r="AM87" i="1"/>
  <c r="AN87" i="1" s="1"/>
  <c r="AL88" i="1"/>
  <c r="AM88" i="1" s="1"/>
  <c r="AN88" i="1"/>
  <c r="AL89" i="1"/>
  <c r="AM89" i="1"/>
  <c r="AN89" i="1" s="1"/>
  <c r="AL90" i="1"/>
  <c r="AM90" i="1" s="1"/>
  <c r="AN90" i="1"/>
  <c r="AL91" i="1"/>
  <c r="AM91" i="1"/>
  <c r="AN91" i="1" s="1"/>
  <c r="AL92" i="1"/>
  <c r="AM92" i="1" s="1"/>
  <c r="AN92" i="1"/>
  <c r="AL93" i="1"/>
  <c r="AM93" i="1"/>
  <c r="AN93" i="1" s="1"/>
  <c r="AL94" i="1"/>
  <c r="AM94" i="1" s="1"/>
  <c r="AN94" i="1"/>
  <c r="AL95" i="1"/>
  <c r="AM95" i="1"/>
  <c r="AN95" i="1" s="1"/>
  <c r="AL96" i="1"/>
  <c r="AM96" i="1" s="1"/>
  <c r="AN96" i="1"/>
  <c r="AL97" i="1"/>
  <c r="AM97" i="1"/>
  <c r="AN97" i="1" s="1"/>
  <c r="AL98" i="1"/>
  <c r="AM98" i="1"/>
  <c r="AN98" i="1" s="1"/>
  <c r="AL99" i="1"/>
  <c r="AM99" i="1" s="1"/>
  <c r="AN99" i="1" s="1"/>
  <c r="AL100" i="1"/>
  <c r="AM100" i="1"/>
  <c r="AN100" i="1" s="1"/>
  <c r="AL101" i="1"/>
  <c r="AM101" i="1" s="1"/>
  <c r="AN101" i="1" s="1"/>
  <c r="AL102" i="1"/>
  <c r="AM102" i="1"/>
  <c r="AN102" i="1" s="1"/>
  <c r="AL103" i="1"/>
  <c r="AM103" i="1" s="1"/>
  <c r="AN103" i="1" s="1"/>
  <c r="AL104" i="1"/>
  <c r="AM104" i="1"/>
  <c r="AN104" i="1" s="1"/>
  <c r="AL105" i="1"/>
  <c r="AM105" i="1" s="1"/>
  <c r="AN105" i="1" s="1"/>
  <c r="AL106" i="1"/>
  <c r="AM106" i="1"/>
  <c r="AN106" i="1" s="1"/>
  <c r="AL107" i="1"/>
  <c r="AM107" i="1" s="1"/>
  <c r="AN107" i="1" s="1"/>
  <c r="AL108" i="1"/>
  <c r="AM108" i="1"/>
  <c r="AN108" i="1" s="1"/>
  <c r="AL109" i="1"/>
  <c r="AM109" i="1" s="1"/>
  <c r="AN109" i="1" s="1"/>
  <c r="AL110" i="1"/>
  <c r="AM110" i="1"/>
  <c r="AN110" i="1" s="1"/>
  <c r="AL111" i="1"/>
  <c r="AM111" i="1" s="1"/>
  <c r="AN111" i="1" s="1"/>
  <c r="AL112" i="1"/>
  <c r="AM112" i="1"/>
  <c r="AN112" i="1" s="1"/>
  <c r="AL113" i="1"/>
  <c r="AM113" i="1" s="1"/>
  <c r="AN113" i="1" s="1"/>
  <c r="AL114" i="1"/>
  <c r="AM114" i="1"/>
  <c r="AN114" i="1" s="1"/>
  <c r="AL115" i="1"/>
  <c r="AM115" i="1" s="1"/>
  <c r="AN115" i="1" s="1"/>
  <c r="AL116" i="1"/>
  <c r="AM116" i="1"/>
  <c r="AN116" i="1" s="1"/>
  <c r="AL117" i="1"/>
  <c r="AM117" i="1" s="1"/>
  <c r="AN117" i="1" s="1"/>
  <c r="AL118" i="1"/>
  <c r="AM118" i="1"/>
  <c r="AN118" i="1" s="1"/>
  <c r="AL119" i="1"/>
  <c r="AM119" i="1" s="1"/>
  <c r="AN119" i="1" s="1"/>
  <c r="AL120" i="1"/>
  <c r="AM120" i="1"/>
  <c r="AN120" i="1" s="1"/>
  <c r="AL121" i="1"/>
  <c r="AM121" i="1" s="1"/>
  <c r="AN121" i="1" s="1"/>
  <c r="AL122" i="1"/>
  <c r="AM122" i="1"/>
  <c r="AN122" i="1" s="1"/>
  <c r="AL123" i="1"/>
  <c r="AM123" i="1" s="1"/>
  <c r="AN123" i="1" s="1"/>
  <c r="AL124" i="1"/>
  <c r="AM124" i="1"/>
  <c r="AN124" i="1" s="1"/>
  <c r="AL125" i="1"/>
  <c r="AM125" i="1" s="1"/>
  <c r="AN125" i="1" s="1"/>
  <c r="AL126" i="1"/>
  <c r="AM126" i="1"/>
  <c r="AN126" i="1" s="1"/>
  <c r="AL127" i="1"/>
  <c r="AM127" i="1" s="1"/>
  <c r="AN127" i="1" s="1"/>
  <c r="AL128" i="1"/>
  <c r="AM128" i="1"/>
  <c r="AN128" i="1" s="1"/>
  <c r="AL129" i="1"/>
  <c r="AM129" i="1" s="1"/>
  <c r="AN129" i="1" s="1"/>
  <c r="AL130" i="1"/>
  <c r="AM130" i="1"/>
  <c r="AN130" i="1" s="1"/>
  <c r="AQ9" i="1"/>
  <c r="AR9" i="1" s="1"/>
  <c r="AS9" i="1" s="1"/>
  <c r="AQ10" i="1"/>
  <c r="AR10" i="1"/>
  <c r="AS10" i="1" s="1"/>
  <c r="AQ11" i="1"/>
  <c r="AR11" i="1" s="1"/>
  <c r="AS11" i="1" s="1"/>
  <c r="AQ12" i="1"/>
  <c r="AR12" i="1"/>
  <c r="AS12" i="1" s="1"/>
  <c r="AQ13" i="1"/>
  <c r="AR13" i="1" s="1"/>
  <c r="AS13" i="1" s="1"/>
  <c r="AQ14" i="1"/>
  <c r="AR14" i="1"/>
  <c r="AS14" i="1" s="1"/>
  <c r="AQ15" i="1"/>
  <c r="AR15" i="1" s="1"/>
  <c r="AS15" i="1" s="1"/>
  <c r="AQ16" i="1"/>
  <c r="AR16" i="1"/>
  <c r="AS16" i="1" s="1"/>
  <c r="AQ17" i="1"/>
  <c r="AR17" i="1" s="1"/>
  <c r="AS17" i="1" s="1"/>
  <c r="AQ18" i="1"/>
  <c r="AR18" i="1" s="1"/>
  <c r="AS18" i="1" s="1"/>
  <c r="AQ19" i="1"/>
  <c r="AR19" i="1"/>
  <c r="AS19" i="1" s="1"/>
  <c r="AQ20" i="1"/>
  <c r="AR20" i="1" s="1"/>
  <c r="AS20" i="1" s="1"/>
  <c r="AQ21" i="1"/>
  <c r="AR21" i="1"/>
  <c r="AS21" i="1" s="1"/>
  <c r="AQ22" i="1"/>
  <c r="AR22" i="1" s="1"/>
  <c r="AS22" i="1" s="1"/>
  <c r="AQ23" i="1"/>
  <c r="AR23" i="1"/>
  <c r="AS23" i="1" s="1"/>
  <c r="AQ24" i="1"/>
  <c r="AR24" i="1" s="1"/>
  <c r="AS24" i="1" s="1"/>
  <c r="AQ25" i="1"/>
  <c r="AR25" i="1"/>
  <c r="AS25" i="1" s="1"/>
  <c r="AQ26" i="1"/>
  <c r="AR26" i="1" s="1"/>
  <c r="AS26" i="1" s="1"/>
  <c r="AQ27" i="1"/>
  <c r="AR27" i="1"/>
  <c r="AS27" i="1" s="1"/>
  <c r="AQ28" i="1"/>
  <c r="AR28" i="1" s="1"/>
  <c r="AS28" i="1" s="1"/>
  <c r="AQ29" i="1"/>
  <c r="AR29" i="1"/>
  <c r="AS29" i="1" s="1"/>
  <c r="AQ30" i="1"/>
  <c r="AR30" i="1" s="1"/>
  <c r="AS30" i="1" s="1"/>
  <c r="AQ31" i="1"/>
  <c r="AR31" i="1"/>
  <c r="AS31" i="1" s="1"/>
  <c r="AQ32" i="1"/>
  <c r="AR32" i="1" s="1"/>
  <c r="AS32" i="1" s="1"/>
  <c r="AQ33" i="1"/>
  <c r="AR33" i="1"/>
  <c r="AS33" i="1" s="1"/>
  <c r="AQ34" i="1"/>
  <c r="AR34" i="1" s="1"/>
  <c r="AS34" i="1" s="1"/>
  <c r="AQ35" i="1"/>
  <c r="AR35" i="1"/>
  <c r="AS35" i="1" s="1"/>
  <c r="AQ36" i="1"/>
  <c r="AR36" i="1" s="1"/>
  <c r="AS36" i="1" s="1"/>
  <c r="AQ37" i="1"/>
  <c r="AR37" i="1"/>
  <c r="AS37" i="1" s="1"/>
  <c r="AQ38" i="1"/>
  <c r="AR38" i="1" s="1"/>
  <c r="AS38" i="1" s="1"/>
  <c r="AQ39" i="1"/>
  <c r="AR39" i="1"/>
  <c r="AS39" i="1" s="1"/>
  <c r="AQ40" i="1"/>
  <c r="AR40" i="1" s="1"/>
  <c r="AS40" i="1" s="1"/>
  <c r="AQ41" i="1"/>
  <c r="AR41" i="1"/>
  <c r="AS41" i="1" s="1"/>
  <c r="AQ42" i="1"/>
  <c r="AR42" i="1" s="1"/>
  <c r="AS42" i="1" s="1"/>
  <c r="AQ43" i="1"/>
  <c r="AR43" i="1"/>
  <c r="AS43" i="1" s="1"/>
  <c r="AQ44" i="1"/>
  <c r="AR44" i="1" s="1"/>
  <c r="AS44" i="1" s="1"/>
  <c r="AQ45" i="1"/>
  <c r="AR45" i="1"/>
  <c r="AS45" i="1" s="1"/>
  <c r="AQ46" i="1"/>
  <c r="AR46" i="1" s="1"/>
  <c r="AS46" i="1" s="1"/>
  <c r="AQ47" i="1"/>
  <c r="AR47" i="1"/>
  <c r="AS47" i="1" s="1"/>
  <c r="AQ48" i="1"/>
  <c r="AR48" i="1" s="1"/>
  <c r="AS48" i="1" s="1"/>
  <c r="AQ49" i="1"/>
  <c r="AR49" i="1"/>
  <c r="AS49" i="1" s="1"/>
  <c r="AQ50" i="1"/>
  <c r="AR50" i="1" s="1"/>
  <c r="AS50" i="1" s="1"/>
  <c r="AQ51" i="1"/>
  <c r="AR51" i="1"/>
  <c r="AS51" i="1" s="1"/>
  <c r="AQ52" i="1"/>
  <c r="AR52" i="1" s="1"/>
  <c r="AS52" i="1" s="1"/>
  <c r="AQ53" i="1"/>
  <c r="AR53" i="1"/>
  <c r="AS53" i="1" s="1"/>
  <c r="AQ54" i="1"/>
  <c r="AR54" i="1" s="1"/>
  <c r="AS54" i="1" s="1"/>
  <c r="AQ55" i="1"/>
  <c r="AR55" i="1"/>
  <c r="AS55" i="1" s="1"/>
  <c r="AQ56" i="1"/>
  <c r="AR56" i="1" s="1"/>
  <c r="AS56" i="1" s="1"/>
  <c r="AQ57" i="1"/>
  <c r="AR57" i="1"/>
  <c r="AS57" i="1" s="1"/>
  <c r="AQ58" i="1"/>
  <c r="AR58" i="1" s="1"/>
  <c r="AS58" i="1" s="1"/>
  <c r="AQ59" i="1"/>
  <c r="AR59" i="1"/>
  <c r="AS59" i="1" s="1"/>
  <c r="AQ60" i="1"/>
  <c r="AR60" i="1" s="1"/>
  <c r="AS60" i="1" s="1"/>
  <c r="AQ61" i="1"/>
  <c r="AR61" i="1"/>
  <c r="AS61" i="1" s="1"/>
  <c r="AQ62" i="1"/>
  <c r="AR62" i="1" s="1"/>
  <c r="AS62" i="1" s="1"/>
  <c r="AQ63" i="1"/>
  <c r="AR63" i="1"/>
  <c r="AS63" i="1" s="1"/>
  <c r="AQ64" i="1"/>
  <c r="AR64" i="1" s="1"/>
  <c r="AS64" i="1" s="1"/>
  <c r="AQ65" i="1"/>
  <c r="AR65" i="1"/>
  <c r="AS65" i="1" s="1"/>
  <c r="AQ66" i="1"/>
  <c r="AR66" i="1" s="1"/>
  <c r="AS66" i="1" s="1"/>
  <c r="AQ67" i="1"/>
  <c r="AR67" i="1"/>
  <c r="AS67" i="1" s="1"/>
  <c r="AQ68" i="1"/>
  <c r="AR68" i="1" s="1"/>
  <c r="AS68" i="1" s="1"/>
  <c r="AQ69" i="1"/>
  <c r="AR69" i="1"/>
  <c r="AS69" i="1" s="1"/>
  <c r="AQ70" i="1"/>
  <c r="AR70" i="1" s="1"/>
  <c r="AS70" i="1" s="1"/>
  <c r="AQ71" i="1"/>
  <c r="AR71" i="1"/>
  <c r="AS71" i="1" s="1"/>
  <c r="AQ72" i="1"/>
  <c r="AR72" i="1" s="1"/>
  <c r="AS72" i="1" s="1"/>
  <c r="AQ73" i="1"/>
  <c r="AR73" i="1"/>
  <c r="AS73" i="1" s="1"/>
  <c r="AQ74" i="1"/>
  <c r="AR74" i="1" s="1"/>
  <c r="AS74" i="1" s="1"/>
  <c r="AQ75" i="1"/>
  <c r="AR75" i="1"/>
  <c r="AS75" i="1" s="1"/>
  <c r="AQ76" i="1"/>
  <c r="AR76" i="1" s="1"/>
  <c r="AS76" i="1" s="1"/>
  <c r="AQ77" i="1"/>
  <c r="AR77" i="1"/>
  <c r="AS77" i="1" s="1"/>
  <c r="AQ78" i="1"/>
  <c r="AR78" i="1" s="1"/>
  <c r="AS78" i="1" s="1"/>
  <c r="AQ79" i="1"/>
  <c r="AR79" i="1"/>
  <c r="AS79" i="1" s="1"/>
  <c r="AQ80" i="1"/>
  <c r="AR80" i="1" s="1"/>
  <c r="AS80" i="1" s="1"/>
  <c r="AQ81" i="1"/>
  <c r="AR81" i="1"/>
  <c r="AS81" i="1" s="1"/>
  <c r="AQ82" i="1"/>
  <c r="AR82" i="1" s="1"/>
  <c r="AS82" i="1" s="1"/>
  <c r="AQ83" i="1"/>
  <c r="AR83" i="1"/>
  <c r="AS83" i="1" s="1"/>
  <c r="AQ84" i="1"/>
  <c r="AR84" i="1" s="1"/>
  <c r="AS84" i="1" s="1"/>
  <c r="AQ85" i="1"/>
  <c r="AR85" i="1"/>
  <c r="AS85" i="1" s="1"/>
  <c r="AQ86" i="1"/>
  <c r="AR86" i="1" s="1"/>
  <c r="AS86" i="1" s="1"/>
  <c r="AQ87" i="1"/>
  <c r="AR87" i="1"/>
  <c r="AS87" i="1" s="1"/>
  <c r="AQ88" i="1"/>
  <c r="AR88" i="1" s="1"/>
  <c r="AS88" i="1" s="1"/>
  <c r="AQ89" i="1"/>
  <c r="AR89" i="1"/>
  <c r="AS89" i="1" s="1"/>
  <c r="AQ90" i="1"/>
  <c r="AR90" i="1" s="1"/>
  <c r="AS90" i="1" s="1"/>
  <c r="AQ91" i="1"/>
  <c r="AR91" i="1"/>
  <c r="AS91" i="1" s="1"/>
  <c r="AQ92" i="1"/>
  <c r="AR92" i="1" s="1"/>
  <c r="AS92" i="1" s="1"/>
  <c r="AQ93" i="1"/>
  <c r="AR93" i="1"/>
  <c r="AS93" i="1" s="1"/>
  <c r="AQ94" i="1"/>
  <c r="AR94" i="1" s="1"/>
  <c r="AS94" i="1" s="1"/>
  <c r="AQ95" i="1"/>
  <c r="AR95" i="1"/>
  <c r="AS95" i="1" s="1"/>
  <c r="AQ96" i="1"/>
  <c r="AR96" i="1" s="1"/>
  <c r="AS96" i="1"/>
  <c r="AQ97" i="1"/>
  <c r="AR97" i="1"/>
  <c r="AS97" i="1" s="1"/>
  <c r="AQ98" i="1"/>
  <c r="AR98" i="1"/>
  <c r="AS98" i="1" s="1"/>
  <c r="AQ99" i="1"/>
  <c r="AR99" i="1" s="1"/>
  <c r="AS99" i="1" s="1"/>
  <c r="AQ100" i="1"/>
  <c r="AR100" i="1"/>
  <c r="AS100" i="1" s="1"/>
  <c r="AQ101" i="1"/>
  <c r="AR101" i="1" s="1"/>
  <c r="AS101" i="1" s="1"/>
  <c r="AQ102" i="1"/>
  <c r="AR102" i="1"/>
  <c r="AS102" i="1" s="1"/>
  <c r="AQ103" i="1"/>
  <c r="AR103" i="1" s="1"/>
  <c r="AS103" i="1" s="1"/>
  <c r="AQ104" i="1"/>
  <c r="AR104" i="1"/>
  <c r="AS104" i="1" s="1"/>
  <c r="AQ105" i="1"/>
  <c r="AR105" i="1" s="1"/>
  <c r="AS105" i="1" s="1"/>
  <c r="AQ106" i="1"/>
  <c r="AR106" i="1"/>
  <c r="AS106" i="1" s="1"/>
  <c r="AQ107" i="1"/>
  <c r="AR107" i="1" s="1"/>
  <c r="AS107" i="1" s="1"/>
  <c r="AQ108" i="1"/>
  <c r="AR108" i="1"/>
  <c r="AS108" i="1" s="1"/>
  <c r="AQ109" i="1"/>
  <c r="AR109" i="1" s="1"/>
  <c r="AS109" i="1" s="1"/>
  <c r="AQ110" i="1"/>
  <c r="AR110" i="1"/>
  <c r="AS110" i="1" s="1"/>
  <c r="AQ111" i="1"/>
  <c r="AR111" i="1" s="1"/>
  <c r="AS111" i="1" s="1"/>
  <c r="AQ112" i="1"/>
  <c r="AR112" i="1"/>
  <c r="AS112" i="1" s="1"/>
  <c r="AQ113" i="1"/>
  <c r="AR113" i="1" s="1"/>
  <c r="AS113" i="1" s="1"/>
  <c r="AQ114" i="1"/>
  <c r="AR114" i="1"/>
  <c r="AS114" i="1" s="1"/>
  <c r="AQ115" i="1"/>
  <c r="AR115" i="1" s="1"/>
  <c r="AS115" i="1" s="1"/>
  <c r="AQ116" i="1"/>
  <c r="AR116" i="1"/>
  <c r="AS116" i="1" s="1"/>
  <c r="AQ117" i="1"/>
  <c r="AR117" i="1" s="1"/>
  <c r="AS117" i="1" s="1"/>
  <c r="AQ118" i="1"/>
  <c r="AR118" i="1"/>
  <c r="AS118" i="1" s="1"/>
  <c r="AQ119" i="1"/>
  <c r="AR119" i="1" s="1"/>
  <c r="AS119" i="1" s="1"/>
  <c r="AQ120" i="1"/>
  <c r="AR120" i="1"/>
  <c r="AS120" i="1" s="1"/>
  <c r="AQ121" i="1"/>
  <c r="AR121" i="1" s="1"/>
  <c r="AS121" i="1" s="1"/>
  <c r="AQ122" i="1"/>
  <c r="AR122" i="1"/>
  <c r="AS122" i="1" s="1"/>
  <c r="AQ123" i="1"/>
  <c r="AR123" i="1" s="1"/>
  <c r="AS123" i="1" s="1"/>
  <c r="AQ124" i="1"/>
  <c r="AR124" i="1"/>
  <c r="AS124" i="1" s="1"/>
  <c r="AQ125" i="1"/>
  <c r="AR125" i="1" s="1"/>
  <c r="AS125" i="1" s="1"/>
  <c r="AQ126" i="1"/>
  <c r="AR126" i="1"/>
  <c r="AS126" i="1" s="1"/>
  <c r="AQ127" i="1"/>
  <c r="AR127" i="1" s="1"/>
  <c r="AS127" i="1" s="1"/>
  <c r="AQ128" i="1"/>
  <c r="AR128" i="1"/>
  <c r="AS128" i="1" s="1"/>
  <c r="AQ129" i="1"/>
  <c r="AR129" i="1" s="1"/>
  <c r="AS129" i="1" s="1"/>
  <c r="AQ130" i="1"/>
  <c r="AR130" i="1"/>
  <c r="AS130" i="1" s="1"/>
  <c r="AV9" i="1"/>
  <c r="AW9" i="1" s="1"/>
  <c r="AX9" i="1" s="1"/>
  <c r="AV10" i="1"/>
  <c r="AW10" i="1"/>
  <c r="AX10" i="1" s="1"/>
  <c r="AV11" i="1"/>
  <c r="AW11" i="1" s="1"/>
  <c r="AX11" i="1" s="1"/>
  <c r="AV12" i="1"/>
  <c r="AW12" i="1"/>
  <c r="AX12" i="1" s="1"/>
  <c r="AV13" i="1"/>
  <c r="AW13" i="1" s="1"/>
  <c r="AX13" i="1" s="1"/>
  <c r="AV14" i="1"/>
  <c r="AW14" i="1"/>
  <c r="AX14" i="1" s="1"/>
  <c r="AV15" i="1"/>
  <c r="AW15" i="1" s="1"/>
  <c r="AX15" i="1" s="1"/>
  <c r="AV16" i="1"/>
  <c r="AW16" i="1"/>
  <c r="AX16" i="1" s="1"/>
  <c r="AV17" i="1"/>
  <c r="AW17" i="1" s="1"/>
  <c r="AX17" i="1" s="1"/>
  <c r="AV18" i="1"/>
  <c r="AW18" i="1" s="1"/>
  <c r="AX18" i="1" s="1"/>
  <c r="AV19" i="1"/>
  <c r="AW19" i="1"/>
  <c r="AX19" i="1" s="1"/>
  <c r="AV20" i="1"/>
  <c r="AW20" i="1" s="1"/>
  <c r="AX20" i="1" s="1"/>
  <c r="AV21" i="1"/>
  <c r="AW21" i="1"/>
  <c r="AX21" i="1" s="1"/>
  <c r="AV22" i="1"/>
  <c r="AW22" i="1" s="1"/>
  <c r="AX22" i="1" s="1"/>
  <c r="AV23" i="1"/>
  <c r="AW23" i="1"/>
  <c r="AX23" i="1" s="1"/>
  <c r="AV24" i="1"/>
  <c r="AW24" i="1" s="1"/>
  <c r="AX24" i="1" s="1"/>
  <c r="AV25" i="1"/>
  <c r="AW25" i="1"/>
  <c r="AX25" i="1" s="1"/>
  <c r="AV26" i="1"/>
  <c r="AW26" i="1" s="1"/>
  <c r="AX26" i="1" s="1"/>
  <c r="AV27" i="1"/>
  <c r="AW27" i="1"/>
  <c r="AX27" i="1" s="1"/>
  <c r="AV28" i="1"/>
  <c r="AW28" i="1" s="1"/>
  <c r="AX28" i="1" s="1"/>
  <c r="AV29" i="1"/>
  <c r="AW29" i="1"/>
  <c r="AX29" i="1" s="1"/>
  <c r="AV30" i="1"/>
  <c r="AW30" i="1" s="1"/>
  <c r="AX30" i="1" s="1"/>
  <c r="AV31" i="1"/>
  <c r="AW31" i="1"/>
  <c r="AX31" i="1" s="1"/>
  <c r="AV32" i="1"/>
  <c r="AW32" i="1" s="1"/>
  <c r="AX32" i="1" s="1"/>
  <c r="AV33" i="1"/>
  <c r="AW33" i="1"/>
  <c r="AX33" i="1" s="1"/>
  <c r="AV34" i="1"/>
  <c r="AW34" i="1" s="1"/>
  <c r="AX34" i="1" s="1"/>
  <c r="AV35" i="1"/>
  <c r="AW35" i="1"/>
  <c r="AX35" i="1" s="1"/>
  <c r="AV36" i="1"/>
  <c r="AW36" i="1" s="1"/>
  <c r="AX36" i="1" s="1"/>
  <c r="AV37" i="1"/>
  <c r="AW37" i="1"/>
  <c r="AX37" i="1" s="1"/>
  <c r="AV38" i="1"/>
  <c r="AW38" i="1" s="1"/>
  <c r="AX38" i="1" s="1"/>
  <c r="AV39" i="1"/>
  <c r="AW39" i="1"/>
  <c r="AX39" i="1" s="1"/>
  <c r="AV40" i="1"/>
  <c r="AW40" i="1" s="1"/>
  <c r="AX40" i="1" s="1"/>
  <c r="AV41" i="1"/>
  <c r="AW41" i="1"/>
  <c r="AX41" i="1" s="1"/>
  <c r="AV42" i="1"/>
  <c r="AW42" i="1" s="1"/>
  <c r="AX42" i="1" s="1"/>
  <c r="AV43" i="1"/>
  <c r="AW43" i="1"/>
  <c r="AX43" i="1" s="1"/>
  <c r="AV44" i="1"/>
  <c r="AW44" i="1" s="1"/>
  <c r="AX44" i="1" s="1"/>
  <c r="AV45" i="1"/>
  <c r="AW45" i="1"/>
  <c r="AX45" i="1" s="1"/>
  <c r="AV46" i="1"/>
  <c r="AW46" i="1" s="1"/>
  <c r="AX46" i="1" s="1"/>
  <c r="AV47" i="1"/>
  <c r="AW47" i="1"/>
  <c r="AX47" i="1" s="1"/>
  <c r="AV48" i="1"/>
  <c r="AW48" i="1" s="1"/>
  <c r="AX48" i="1" s="1"/>
  <c r="AV49" i="1"/>
  <c r="AW49" i="1"/>
  <c r="AX49" i="1" s="1"/>
  <c r="AV50" i="1"/>
  <c r="AW50" i="1" s="1"/>
  <c r="AX50" i="1" s="1"/>
  <c r="AV51" i="1"/>
  <c r="AW51" i="1"/>
  <c r="AX51" i="1" s="1"/>
  <c r="AV52" i="1"/>
  <c r="AW52" i="1" s="1"/>
  <c r="AX52" i="1" s="1"/>
  <c r="AV53" i="1"/>
  <c r="AW53" i="1"/>
  <c r="AX53" i="1" s="1"/>
  <c r="AV54" i="1"/>
  <c r="AW54" i="1" s="1"/>
  <c r="AX54" i="1" s="1"/>
  <c r="AV55" i="1"/>
  <c r="AW55" i="1"/>
  <c r="AX55" i="1" s="1"/>
  <c r="AV56" i="1"/>
  <c r="AW56" i="1" s="1"/>
  <c r="AX56" i="1" s="1"/>
  <c r="AV57" i="1"/>
  <c r="AW57" i="1"/>
  <c r="AX57" i="1" s="1"/>
  <c r="AV58" i="1"/>
  <c r="AW58" i="1" s="1"/>
  <c r="AX58" i="1" s="1"/>
  <c r="AV59" i="1"/>
  <c r="AW59" i="1"/>
  <c r="AX59" i="1" s="1"/>
  <c r="AV60" i="1"/>
  <c r="AW60" i="1" s="1"/>
  <c r="AX60" i="1" s="1"/>
  <c r="AV61" i="1"/>
  <c r="AW61" i="1"/>
  <c r="AX61" i="1" s="1"/>
  <c r="AV62" i="1"/>
  <c r="AW62" i="1" s="1"/>
  <c r="AX62" i="1" s="1"/>
  <c r="AV63" i="1"/>
  <c r="AW63" i="1"/>
  <c r="AX63" i="1" s="1"/>
  <c r="AV64" i="1"/>
  <c r="AW64" i="1" s="1"/>
  <c r="AX64" i="1" s="1"/>
  <c r="AV65" i="1"/>
  <c r="AW65" i="1"/>
  <c r="AX65" i="1" s="1"/>
  <c r="AV66" i="1"/>
  <c r="AW66" i="1" s="1"/>
  <c r="AX66" i="1" s="1"/>
  <c r="AV67" i="1"/>
  <c r="AW67" i="1"/>
  <c r="AX67" i="1" s="1"/>
  <c r="AV68" i="1"/>
  <c r="AW68" i="1" s="1"/>
  <c r="AX68" i="1" s="1"/>
  <c r="AV69" i="1"/>
  <c r="AW69" i="1"/>
  <c r="AX69" i="1" s="1"/>
  <c r="AV70" i="1"/>
  <c r="AW70" i="1" s="1"/>
  <c r="AX70" i="1" s="1"/>
  <c r="AV71" i="1"/>
  <c r="AW71" i="1"/>
  <c r="AX71" i="1" s="1"/>
  <c r="AV72" i="1"/>
  <c r="AW72" i="1" s="1"/>
  <c r="AX72" i="1" s="1"/>
  <c r="AV73" i="1"/>
  <c r="AW73" i="1"/>
  <c r="AX73" i="1" s="1"/>
  <c r="AV74" i="1"/>
  <c r="AW74" i="1" s="1"/>
  <c r="AX74" i="1" s="1"/>
  <c r="AV75" i="1"/>
  <c r="AW75" i="1"/>
  <c r="AX75" i="1" s="1"/>
  <c r="AV76" i="1"/>
  <c r="AW76" i="1" s="1"/>
  <c r="AX76" i="1" s="1"/>
  <c r="AV77" i="1"/>
  <c r="AW77" i="1"/>
  <c r="AX77" i="1" s="1"/>
  <c r="AV78" i="1"/>
  <c r="AW78" i="1" s="1"/>
  <c r="AX78" i="1" s="1"/>
  <c r="AV79" i="1"/>
  <c r="AW79" i="1"/>
  <c r="AX79" i="1" s="1"/>
  <c r="AV80" i="1"/>
  <c r="AW80" i="1" s="1"/>
  <c r="AX80" i="1" s="1"/>
  <c r="AV81" i="1"/>
  <c r="AW81" i="1"/>
  <c r="AX81" i="1" s="1"/>
  <c r="AV82" i="1"/>
  <c r="AW82" i="1" s="1"/>
  <c r="AX82" i="1" s="1"/>
  <c r="AV83" i="1"/>
  <c r="AW83" i="1"/>
  <c r="AX83" i="1" s="1"/>
  <c r="AV84" i="1"/>
  <c r="AW84" i="1" s="1"/>
  <c r="AX84" i="1" s="1"/>
  <c r="AV85" i="1"/>
  <c r="AW85" i="1"/>
  <c r="AX85" i="1" s="1"/>
  <c r="AV86" i="1"/>
  <c r="AW86" i="1" s="1"/>
  <c r="AX86" i="1" s="1"/>
  <c r="AV87" i="1"/>
  <c r="AW87" i="1"/>
  <c r="AX87" i="1" s="1"/>
  <c r="AV88" i="1"/>
  <c r="AW88" i="1" s="1"/>
  <c r="AX88" i="1"/>
  <c r="AV89" i="1"/>
  <c r="AW89" i="1"/>
  <c r="AX89" i="1" s="1"/>
  <c r="AV90" i="1"/>
  <c r="AW90" i="1" s="1"/>
  <c r="AX90" i="1"/>
  <c r="AV91" i="1"/>
  <c r="AW91" i="1"/>
  <c r="AX91" i="1" s="1"/>
  <c r="AV92" i="1"/>
  <c r="AW92" i="1" s="1"/>
  <c r="AX92" i="1"/>
  <c r="AV93" i="1"/>
  <c r="AW93" i="1"/>
  <c r="AX93" i="1" s="1"/>
  <c r="AV94" i="1"/>
  <c r="AW94" i="1" s="1"/>
  <c r="AX94" i="1"/>
  <c r="AV95" i="1"/>
  <c r="AW95" i="1"/>
  <c r="AX95" i="1" s="1"/>
  <c r="AV96" i="1"/>
  <c r="AW96" i="1" s="1"/>
  <c r="AX96" i="1"/>
  <c r="AV97" i="1"/>
  <c r="AW97" i="1"/>
  <c r="AX97" i="1" s="1"/>
  <c r="AV98" i="1"/>
  <c r="AW98" i="1"/>
  <c r="AX98" i="1" s="1"/>
  <c r="AV99" i="1"/>
  <c r="AW99" i="1" s="1"/>
  <c r="AV100" i="1"/>
  <c r="AW100" i="1"/>
  <c r="AX100" i="1" s="1"/>
  <c r="AV101" i="1"/>
  <c r="AW101" i="1" s="1"/>
  <c r="AV102" i="1"/>
  <c r="AW102" i="1"/>
  <c r="AX102" i="1" s="1"/>
  <c r="AV103" i="1"/>
  <c r="AW103" i="1" s="1"/>
  <c r="AV104" i="1"/>
  <c r="AW104" i="1"/>
  <c r="AX104" i="1" s="1"/>
  <c r="AV105" i="1"/>
  <c r="AW105" i="1" s="1"/>
  <c r="AV106" i="1"/>
  <c r="AW106" i="1"/>
  <c r="AX106" i="1" s="1"/>
  <c r="AV107" i="1"/>
  <c r="AW107" i="1" s="1"/>
  <c r="AV108" i="1"/>
  <c r="AW108" i="1"/>
  <c r="AX108" i="1" s="1"/>
  <c r="AV109" i="1"/>
  <c r="AW109" i="1" s="1"/>
  <c r="AV110" i="1"/>
  <c r="AW110" i="1"/>
  <c r="AX110" i="1" s="1"/>
  <c r="AV111" i="1"/>
  <c r="AW111" i="1" s="1"/>
  <c r="AV112" i="1"/>
  <c r="AW112" i="1"/>
  <c r="AX112" i="1" s="1"/>
  <c r="AV113" i="1"/>
  <c r="AW113" i="1" s="1"/>
  <c r="AV114" i="1"/>
  <c r="AW114" i="1"/>
  <c r="AX114" i="1" s="1"/>
  <c r="AV115" i="1"/>
  <c r="AW115" i="1" s="1"/>
  <c r="AV116" i="1"/>
  <c r="AW116" i="1"/>
  <c r="AX116" i="1" s="1"/>
  <c r="AV117" i="1"/>
  <c r="AW117" i="1" s="1"/>
  <c r="AV118" i="1"/>
  <c r="AW118" i="1"/>
  <c r="AX118" i="1" s="1"/>
  <c r="AV119" i="1"/>
  <c r="AW119" i="1" s="1"/>
  <c r="AV120" i="1"/>
  <c r="AW120" i="1"/>
  <c r="AX120" i="1" s="1"/>
  <c r="AV121" i="1"/>
  <c r="AW121" i="1" s="1"/>
  <c r="AV122" i="1"/>
  <c r="AW122" i="1"/>
  <c r="AX122" i="1" s="1"/>
  <c r="AV123" i="1"/>
  <c r="AW123" i="1" s="1"/>
  <c r="AV124" i="1"/>
  <c r="AW124" i="1"/>
  <c r="AX124" i="1" s="1"/>
  <c r="AV125" i="1"/>
  <c r="AW125" i="1" s="1"/>
  <c r="AV126" i="1"/>
  <c r="AW126" i="1"/>
  <c r="AX126" i="1" s="1"/>
  <c r="AV127" i="1"/>
  <c r="AW127" i="1" s="1"/>
  <c r="AV128" i="1"/>
  <c r="AW128" i="1"/>
  <c r="AX128" i="1" s="1"/>
  <c r="AV129" i="1"/>
  <c r="AW129" i="1" s="1"/>
  <c r="AV130" i="1"/>
  <c r="AW130" i="1"/>
  <c r="AX130" i="1" s="1"/>
  <c r="BA21" i="1"/>
  <c r="BB21" i="1" s="1"/>
  <c r="BC21" i="1" s="1"/>
  <c r="BA22" i="1"/>
  <c r="BB22" i="1"/>
  <c r="BC22" i="1" s="1"/>
  <c r="BA23" i="1"/>
  <c r="BB23" i="1" s="1"/>
  <c r="BC23" i="1" s="1"/>
  <c r="BA24" i="1"/>
  <c r="BB24" i="1"/>
  <c r="BC24" i="1" s="1"/>
  <c r="BA25" i="1"/>
  <c r="BB25" i="1" s="1"/>
  <c r="BC25" i="1" s="1"/>
  <c r="BA26" i="1"/>
  <c r="BB26" i="1"/>
  <c r="BC26" i="1" s="1"/>
  <c r="BA27" i="1"/>
  <c r="BB27" i="1" s="1"/>
  <c r="BC27" i="1" s="1"/>
  <c r="BA28" i="1"/>
  <c r="BB28" i="1"/>
  <c r="BC28" i="1" s="1"/>
  <c r="BA29" i="1"/>
  <c r="BB29" i="1" s="1"/>
  <c r="BC29" i="1" s="1"/>
  <c r="BA30" i="1"/>
  <c r="BB30" i="1"/>
  <c r="BC30" i="1" s="1"/>
  <c r="BA31" i="1"/>
  <c r="BB31" i="1" s="1"/>
  <c r="BC31" i="1" s="1"/>
  <c r="BA32" i="1"/>
  <c r="BB32" i="1"/>
  <c r="BC32" i="1" s="1"/>
  <c r="BA33" i="1"/>
  <c r="BB33" i="1" s="1"/>
  <c r="BC33" i="1" s="1"/>
  <c r="BA34" i="1"/>
  <c r="BB34" i="1"/>
  <c r="BC34" i="1" s="1"/>
  <c r="BA35" i="1"/>
  <c r="BB35" i="1" s="1"/>
  <c r="BC35" i="1" s="1"/>
  <c r="BA36" i="1"/>
  <c r="BB36" i="1"/>
  <c r="BC36" i="1" s="1"/>
  <c r="BA37" i="1"/>
  <c r="BB37" i="1" s="1"/>
  <c r="BC37" i="1" s="1"/>
  <c r="BA38" i="1"/>
  <c r="BB38" i="1"/>
  <c r="BC38" i="1" s="1"/>
  <c r="BA39" i="1"/>
  <c r="BB39" i="1" s="1"/>
  <c r="BC39" i="1" s="1"/>
  <c r="BA40" i="1"/>
  <c r="BB40" i="1"/>
  <c r="BC40" i="1" s="1"/>
  <c r="BA41" i="1"/>
  <c r="BB41" i="1" s="1"/>
  <c r="BC41" i="1" s="1"/>
  <c r="BA42" i="1"/>
  <c r="BB42" i="1"/>
  <c r="BC42" i="1" s="1"/>
  <c r="BA43" i="1"/>
  <c r="BB43" i="1" s="1"/>
  <c r="BC43" i="1" s="1"/>
  <c r="BA44" i="1"/>
  <c r="BB44" i="1"/>
  <c r="BC44" i="1" s="1"/>
  <c r="BA45" i="1"/>
  <c r="BB45" i="1" s="1"/>
  <c r="BC45" i="1" s="1"/>
  <c r="BA46" i="1"/>
  <c r="BB46" i="1"/>
  <c r="BC46" i="1" s="1"/>
  <c r="BA47" i="1"/>
  <c r="BB47" i="1" s="1"/>
  <c r="BC47" i="1" s="1"/>
  <c r="BA48" i="1"/>
  <c r="BB48" i="1"/>
  <c r="BC48" i="1" s="1"/>
  <c r="BA49" i="1"/>
  <c r="BB49" i="1" s="1"/>
  <c r="BC49" i="1" s="1"/>
  <c r="BA50" i="1"/>
  <c r="BB50" i="1"/>
  <c r="BC50" i="1" s="1"/>
  <c r="BA51" i="1"/>
  <c r="BB51" i="1" s="1"/>
  <c r="BC51" i="1" s="1"/>
  <c r="BA52" i="1"/>
  <c r="BB52" i="1"/>
  <c r="BC52" i="1" s="1"/>
  <c r="BA53" i="1"/>
  <c r="BB53" i="1" s="1"/>
  <c r="BC53" i="1" s="1"/>
  <c r="BA54" i="1"/>
  <c r="BB54" i="1"/>
  <c r="BC54" i="1" s="1"/>
  <c r="BA55" i="1"/>
  <c r="BB55" i="1" s="1"/>
  <c r="BC55" i="1" s="1"/>
  <c r="BA56" i="1"/>
  <c r="BB56" i="1"/>
  <c r="BC56" i="1" s="1"/>
  <c r="BA57" i="1"/>
  <c r="BB57" i="1" s="1"/>
  <c r="BC57" i="1" s="1"/>
  <c r="BA58" i="1"/>
  <c r="BB58" i="1"/>
  <c r="BC58" i="1" s="1"/>
  <c r="BA59" i="1"/>
  <c r="BB59" i="1" s="1"/>
  <c r="BC59" i="1" s="1"/>
  <c r="BA60" i="1"/>
  <c r="BB60" i="1"/>
  <c r="BC60" i="1" s="1"/>
  <c r="BA61" i="1"/>
  <c r="BB61" i="1" s="1"/>
  <c r="BC61" i="1" s="1"/>
  <c r="BA62" i="1"/>
  <c r="BB62" i="1"/>
  <c r="BC62" i="1" s="1"/>
  <c r="BA63" i="1"/>
  <c r="BB63" i="1" s="1"/>
  <c r="BC63" i="1" s="1"/>
  <c r="BA64" i="1"/>
  <c r="BB64" i="1"/>
  <c r="BC64" i="1" s="1"/>
  <c r="BA65" i="1"/>
  <c r="BB65" i="1" s="1"/>
  <c r="BC65" i="1" s="1"/>
  <c r="BA66" i="1"/>
  <c r="BB66" i="1"/>
  <c r="BC66" i="1" s="1"/>
  <c r="BA67" i="1"/>
  <c r="BB67" i="1" s="1"/>
  <c r="BC67" i="1" s="1"/>
  <c r="BA68" i="1"/>
  <c r="BB68" i="1"/>
  <c r="BC68" i="1" s="1"/>
  <c r="BA69" i="1"/>
  <c r="BB69" i="1" s="1"/>
  <c r="BC69" i="1" s="1"/>
  <c r="BA70" i="1"/>
  <c r="BB70" i="1"/>
  <c r="BC70" i="1" s="1"/>
  <c r="BA71" i="1"/>
  <c r="BB71" i="1" s="1"/>
  <c r="BC71" i="1" s="1"/>
  <c r="BA72" i="1"/>
  <c r="BB72" i="1"/>
  <c r="BC72" i="1" s="1"/>
  <c r="BA73" i="1"/>
  <c r="BB73" i="1" s="1"/>
  <c r="BC73" i="1" s="1"/>
  <c r="BA74" i="1"/>
  <c r="BB74" i="1"/>
  <c r="BC74" i="1" s="1"/>
  <c r="BA75" i="1"/>
  <c r="BB75" i="1" s="1"/>
  <c r="BC75" i="1" s="1"/>
  <c r="BA76" i="1"/>
  <c r="BB76" i="1"/>
  <c r="BC76" i="1" s="1"/>
  <c r="BA77" i="1"/>
  <c r="BB77" i="1" s="1"/>
  <c r="BC77" i="1" s="1"/>
  <c r="BA78" i="1"/>
  <c r="BB78" i="1"/>
  <c r="BC78" i="1" s="1"/>
  <c r="BA79" i="1"/>
  <c r="BB79" i="1" s="1"/>
  <c r="BC79" i="1" s="1"/>
  <c r="BA80" i="1"/>
  <c r="BB80" i="1"/>
  <c r="BC80" i="1" s="1"/>
  <c r="BA81" i="1"/>
  <c r="BB81" i="1" s="1"/>
  <c r="BC81" i="1" s="1"/>
  <c r="BA82" i="1"/>
  <c r="BB82" i="1"/>
  <c r="BC82" i="1" s="1"/>
  <c r="BA83" i="1"/>
  <c r="BB83" i="1" s="1"/>
  <c r="BC83" i="1" s="1"/>
  <c r="BA84" i="1"/>
  <c r="BB84" i="1"/>
  <c r="BC84" i="1" s="1"/>
  <c r="BA85" i="1"/>
  <c r="BB85" i="1" s="1"/>
  <c r="BC85" i="1" s="1"/>
  <c r="BA86" i="1"/>
  <c r="BB86" i="1"/>
  <c r="BC86" i="1" s="1"/>
  <c r="BA87" i="1"/>
  <c r="BB87" i="1" s="1"/>
  <c r="BC87" i="1" s="1"/>
  <c r="BA88" i="1"/>
  <c r="BB88" i="1"/>
  <c r="BC88" i="1" s="1"/>
  <c r="BA89" i="1"/>
  <c r="BB89" i="1" s="1"/>
  <c r="BC89" i="1" s="1"/>
  <c r="BA90" i="1"/>
  <c r="BB90" i="1"/>
  <c r="BC90" i="1" s="1"/>
  <c r="BA91" i="1"/>
  <c r="BB91" i="1" s="1"/>
  <c r="BC91" i="1" s="1"/>
  <c r="BA92" i="1"/>
  <c r="BB92" i="1"/>
  <c r="BC92" i="1" s="1"/>
  <c r="BA93" i="1"/>
  <c r="BB93" i="1" s="1"/>
  <c r="BC93" i="1" s="1"/>
  <c r="BA94" i="1"/>
  <c r="BB94" i="1"/>
  <c r="BC94" i="1" s="1"/>
  <c r="BA95" i="1"/>
  <c r="BB95" i="1" s="1"/>
  <c r="BC95" i="1" s="1"/>
  <c r="BA96" i="1"/>
  <c r="BB96" i="1"/>
  <c r="BC96" i="1" s="1"/>
  <c r="BA97" i="1"/>
  <c r="BB97" i="1" s="1"/>
  <c r="BC97" i="1" s="1"/>
  <c r="BA98" i="1"/>
  <c r="BB98" i="1"/>
  <c r="BC98" i="1" s="1"/>
  <c r="BA99" i="1"/>
  <c r="BB99" i="1" s="1"/>
  <c r="BC99" i="1" s="1"/>
  <c r="BA100" i="1"/>
  <c r="BB100" i="1"/>
  <c r="BC100" i="1" s="1"/>
  <c r="BA101" i="1"/>
  <c r="BB101" i="1" s="1"/>
  <c r="BC101" i="1" s="1"/>
  <c r="BA102" i="1"/>
  <c r="BB102" i="1"/>
  <c r="BC102" i="1" s="1"/>
  <c r="BA103" i="1"/>
  <c r="BB103" i="1" s="1"/>
  <c r="BC103" i="1" s="1"/>
  <c r="BA104" i="1"/>
  <c r="BB104" i="1"/>
  <c r="BC104" i="1" s="1"/>
  <c r="BA105" i="1"/>
  <c r="BB105" i="1" s="1"/>
  <c r="BC105" i="1" s="1"/>
  <c r="BA106" i="1"/>
  <c r="BB106" i="1" s="1"/>
  <c r="BA107" i="1"/>
  <c r="BB107" i="1"/>
  <c r="BC107" i="1" s="1"/>
  <c r="BA108" i="1"/>
  <c r="BB108" i="1" s="1"/>
  <c r="BA109" i="1"/>
  <c r="BB109" i="1"/>
  <c r="BC109" i="1" s="1"/>
  <c r="BA110" i="1"/>
  <c r="BB110" i="1" s="1"/>
  <c r="BA111" i="1"/>
  <c r="BB111" i="1"/>
  <c r="BC111" i="1" s="1"/>
  <c r="BA112" i="1"/>
  <c r="BB112" i="1" s="1"/>
  <c r="BA113" i="1"/>
  <c r="BB113" i="1"/>
  <c r="BC113" i="1" s="1"/>
  <c r="BA114" i="1"/>
  <c r="BB114" i="1" s="1"/>
  <c r="BA115" i="1"/>
  <c r="BB115" i="1"/>
  <c r="BC115" i="1" s="1"/>
  <c r="BA116" i="1"/>
  <c r="BB116" i="1" s="1"/>
  <c r="BA117" i="1"/>
  <c r="BB117" i="1"/>
  <c r="BC117" i="1" s="1"/>
  <c r="BA118" i="1"/>
  <c r="BB118" i="1" s="1"/>
  <c r="BA119" i="1"/>
  <c r="BB119" i="1"/>
  <c r="BC119" i="1" s="1"/>
  <c r="BA120" i="1"/>
  <c r="BB120" i="1" s="1"/>
  <c r="BA121" i="1"/>
  <c r="BB121" i="1"/>
  <c r="BC121" i="1" s="1"/>
  <c r="BA122" i="1"/>
  <c r="BB122" i="1" s="1"/>
  <c r="BA123" i="1"/>
  <c r="BB123" i="1"/>
  <c r="BC123" i="1" s="1"/>
  <c r="BA124" i="1"/>
  <c r="BB124" i="1" s="1"/>
  <c r="BA125" i="1"/>
  <c r="BB125" i="1"/>
  <c r="BC125" i="1" s="1"/>
  <c r="BA126" i="1"/>
  <c r="BB126" i="1" s="1"/>
  <c r="BA127" i="1"/>
  <c r="BB127" i="1"/>
  <c r="BC127" i="1" s="1"/>
  <c r="BA128" i="1"/>
  <c r="BB128" i="1" s="1"/>
  <c r="BA129" i="1"/>
  <c r="BB129" i="1"/>
  <c r="BC129" i="1" s="1"/>
  <c r="BA130" i="1"/>
  <c r="BB130" i="1" s="1"/>
  <c r="BA9" i="1"/>
  <c r="BB9" i="1" s="1"/>
  <c r="BA10" i="1"/>
  <c r="BB10" i="1"/>
  <c r="BC10" i="1" s="1"/>
  <c r="BA11" i="1"/>
  <c r="BB11" i="1" s="1"/>
  <c r="BA12" i="1"/>
  <c r="BB12" i="1"/>
  <c r="BC12" i="1" s="1"/>
  <c r="BA13" i="1"/>
  <c r="BB13" i="1" s="1"/>
  <c r="BA14" i="1"/>
  <c r="BB14" i="1"/>
  <c r="BC14" i="1" s="1"/>
  <c r="BA15" i="1"/>
  <c r="BB15" i="1" s="1"/>
  <c r="BA16" i="1"/>
  <c r="BB16" i="1"/>
  <c r="BC16" i="1" s="1"/>
  <c r="BA17" i="1"/>
  <c r="BB17" i="1" s="1"/>
  <c r="BA18" i="1"/>
  <c r="BB18" i="1" s="1"/>
  <c r="BA19" i="1"/>
  <c r="BB19" i="1"/>
  <c r="BC19" i="1" s="1"/>
  <c r="BA20" i="1"/>
  <c r="BB20" i="1" s="1"/>
  <c r="BA8" i="1"/>
  <c r="BB8" i="1" s="1"/>
  <c r="BC8" i="1" s="1"/>
  <c r="AV8" i="1"/>
  <c r="AW8" i="1" s="1"/>
  <c r="AX8" i="1" s="1"/>
  <c r="AR8" i="1"/>
  <c r="AS8" i="1" s="1"/>
  <c r="AQ8" i="1"/>
  <c r="AN8" i="1"/>
  <c r="AM8" i="1"/>
  <c r="AL8" i="1"/>
  <c r="BD10" i="1"/>
  <c r="BE10" i="1" s="1"/>
  <c r="BD12" i="1"/>
  <c r="BE12" i="1" s="1"/>
  <c r="BD14" i="1"/>
  <c r="BE14" i="1" s="1"/>
  <c r="BD16" i="1"/>
  <c r="BE16" i="1" s="1"/>
  <c r="BD19" i="1"/>
  <c r="BE19" i="1" s="1"/>
  <c r="BD21" i="1"/>
  <c r="BE21" i="1" s="1"/>
  <c r="BD22" i="1"/>
  <c r="BE22" i="1" s="1"/>
  <c r="BD23" i="1"/>
  <c r="BE23" i="1" s="1"/>
  <c r="BD24" i="1"/>
  <c r="BE24" i="1" s="1"/>
  <c r="BD25" i="1"/>
  <c r="BE25" i="1" s="1"/>
  <c r="BD26" i="1"/>
  <c r="BE26" i="1" s="1"/>
  <c r="BD27" i="1"/>
  <c r="BE27" i="1" s="1"/>
  <c r="BD28" i="1"/>
  <c r="BE28" i="1" s="1"/>
  <c r="BD29" i="1"/>
  <c r="BE29" i="1" s="1"/>
  <c r="BD30" i="1"/>
  <c r="BE30" i="1" s="1"/>
  <c r="BD31" i="1"/>
  <c r="BE31" i="1" s="1"/>
  <c r="BD32" i="1"/>
  <c r="BE32" i="1" s="1"/>
  <c r="BD33" i="1"/>
  <c r="BE33" i="1" s="1"/>
  <c r="BD34" i="1"/>
  <c r="BE34" i="1" s="1"/>
  <c r="BD35" i="1"/>
  <c r="BE35" i="1" s="1"/>
  <c r="BD36" i="1"/>
  <c r="BE36" i="1" s="1"/>
  <c r="BD37" i="1"/>
  <c r="BE37" i="1" s="1"/>
  <c r="BD38" i="1"/>
  <c r="BE38" i="1" s="1"/>
  <c r="BD39" i="1"/>
  <c r="BE39" i="1" s="1"/>
  <c r="BD40" i="1"/>
  <c r="BE40" i="1" s="1"/>
  <c r="BD41" i="1"/>
  <c r="BE41" i="1" s="1"/>
  <c r="BD42" i="1"/>
  <c r="BE42" i="1" s="1"/>
  <c r="BD43" i="1"/>
  <c r="BE43" i="1" s="1"/>
  <c r="BD44" i="1"/>
  <c r="BE44" i="1" s="1"/>
  <c r="BD45" i="1"/>
  <c r="BE45" i="1" s="1"/>
  <c r="BD46" i="1"/>
  <c r="BE46" i="1" s="1"/>
  <c r="BD47" i="1"/>
  <c r="BE47" i="1" s="1"/>
  <c r="BD48" i="1"/>
  <c r="BE48" i="1" s="1"/>
  <c r="BD49" i="1"/>
  <c r="BE49" i="1" s="1"/>
  <c r="BD50" i="1"/>
  <c r="BE50" i="1" s="1"/>
  <c r="BD51" i="1"/>
  <c r="BE51" i="1" s="1"/>
  <c r="BD52" i="1"/>
  <c r="BE52" i="1" s="1"/>
  <c r="BD53" i="1"/>
  <c r="BE53" i="1" s="1"/>
  <c r="BD54" i="1"/>
  <c r="BE54" i="1" s="1"/>
  <c r="BD55" i="1"/>
  <c r="BE55" i="1" s="1"/>
  <c r="BD56" i="1"/>
  <c r="BE56" i="1" s="1"/>
  <c r="BD57" i="1"/>
  <c r="BE57" i="1" s="1"/>
  <c r="BD58" i="1"/>
  <c r="BE58" i="1" s="1"/>
  <c r="BD59" i="1"/>
  <c r="BE59" i="1" s="1"/>
  <c r="BD60" i="1"/>
  <c r="BE60" i="1" s="1"/>
  <c r="BD61" i="1"/>
  <c r="BE61" i="1" s="1"/>
  <c r="BD62" i="1"/>
  <c r="BE62" i="1" s="1"/>
  <c r="BD63" i="1"/>
  <c r="BE63" i="1" s="1"/>
  <c r="BD64" i="1"/>
  <c r="BE64" i="1" s="1"/>
  <c r="BD65" i="1"/>
  <c r="BE65" i="1" s="1"/>
  <c r="BD66" i="1"/>
  <c r="BE66" i="1" s="1"/>
  <c r="BD67" i="1"/>
  <c r="BE67" i="1" s="1"/>
  <c r="BD68" i="1"/>
  <c r="BE68" i="1" s="1"/>
  <c r="BD69" i="1"/>
  <c r="BE69" i="1" s="1"/>
  <c r="BD70" i="1"/>
  <c r="BE70" i="1" s="1"/>
  <c r="BD71" i="1"/>
  <c r="BE71" i="1" s="1"/>
  <c r="BD72" i="1"/>
  <c r="BE72" i="1" s="1"/>
  <c r="BD73" i="1"/>
  <c r="BE73" i="1" s="1"/>
  <c r="BD74" i="1"/>
  <c r="BE74" i="1" s="1"/>
  <c r="BD75" i="1"/>
  <c r="BE75" i="1" s="1"/>
  <c r="BD76" i="1"/>
  <c r="BE76" i="1" s="1"/>
  <c r="BD77" i="1"/>
  <c r="BE77" i="1" s="1"/>
  <c r="BD78" i="1"/>
  <c r="BE78" i="1" s="1"/>
  <c r="BD79" i="1"/>
  <c r="BE79" i="1" s="1"/>
  <c r="BD80" i="1"/>
  <c r="BE80" i="1" s="1"/>
  <c r="BD81" i="1"/>
  <c r="BE81" i="1" s="1"/>
  <c r="BD82" i="1"/>
  <c r="BE82" i="1" s="1"/>
  <c r="BD83" i="1"/>
  <c r="BE83" i="1" s="1"/>
  <c r="BD84" i="1"/>
  <c r="BE84" i="1" s="1"/>
  <c r="BD85" i="1"/>
  <c r="BE85" i="1" s="1"/>
  <c r="BD86" i="1"/>
  <c r="BE86" i="1" s="1"/>
  <c r="BD87" i="1"/>
  <c r="BE87" i="1" s="1"/>
  <c r="BD88" i="1"/>
  <c r="BE88" i="1" s="1"/>
  <c r="BD89" i="1"/>
  <c r="BE89" i="1" s="1"/>
  <c r="BD90" i="1"/>
  <c r="BE90" i="1" s="1"/>
  <c r="BD91" i="1"/>
  <c r="BE91" i="1" s="1"/>
  <c r="BD92" i="1"/>
  <c r="BE92" i="1" s="1"/>
  <c r="BD93" i="1"/>
  <c r="BE93" i="1" s="1"/>
  <c r="BD94" i="1"/>
  <c r="BE94" i="1" s="1"/>
  <c r="BD95" i="1"/>
  <c r="BE95" i="1" s="1"/>
  <c r="BD96" i="1"/>
  <c r="BE96" i="1" s="1"/>
  <c r="BD97" i="1"/>
  <c r="BE97" i="1" s="1"/>
  <c r="BD98" i="1"/>
  <c r="BE98" i="1" s="1"/>
  <c r="BD100" i="1"/>
  <c r="BE100" i="1" s="1"/>
  <c r="BD102" i="1"/>
  <c r="BE102" i="1" s="1"/>
  <c r="BD104" i="1"/>
  <c r="BE104" i="1" s="1"/>
  <c r="S9" i="1"/>
  <c r="T9" i="1" s="1"/>
  <c r="U9" i="1" s="1"/>
  <c r="S10" i="1"/>
  <c r="T10" i="1"/>
  <c r="U10" i="1" s="1"/>
  <c r="S11" i="1"/>
  <c r="T11" i="1" s="1"/>
  <c r="U11" i="1" s="1"/>
  <c r="S12" i="1"/>
  <c r="T12" i="1"/>
  <c r="U12" i="1" s="1"/>
  <c r="S13" i="1"/>
  <c r="T13" i="1" s="1"/>
  <c r="U13" i="1" s="1"/>
  <c r="S14" i="1"/>
  <c r="T14" i="1"/>
  <c r="U14" i="1" s="1"/>
  <c r="S15" i="1"/>
  <c r="T15" i="1" s="1"/>
  <c r="U15" i="1" s="1"/>
  <c r="S16" i="1"/>
  <c r="T16" i="1"/>
  <c r="U16" i="1" s="1"/>
  <c r="S17" i="1"/>
  <c r="T17" i="1" s="1"/>
  <c r="U17" i="1" s="1"/>
  <c r="S18" i="1"/>
  <c r="T18" i="1" s="1"/>
  <c r="U18" i="1" s="1"/>
  <c r="S19" i="1"/>
  <c r="T19" i="1"/>
  <c r="U19" i="1" s="1"/>
  <c r="S20" i="1"/>
  <c r="T20" i="1" s="1"/>
  <c r="U20" i="1" s="1"/>
  <c r="S21" i="1"/>
  <c r="T21" i="1"/>
  <c r="U21" i="1" s="1"/>
  <c r="S22" i="1"/>
  <c r="T22" i="1" s="1"/>
  <c r="U22" i="1" s="1"/>
  <c r="S23" i="1"/>
  <c r="T23" i="1"/>
  <c r="U23" i="1" s="1"/>
  <c r="S24" i="1"/>
  <c r="T24" i="1" s="1"/>
  <c r="U24" i="1" s="1"/>
  <c r="S25" i="1"/>
  <c r="T25" i="1"/>
  <c r="U25" i="1" s="1"/>
  <c r="S26" i="1"/>
  <c r="T26" i="1" s="1"/>
  <c r="U26" i="1" s="1"/>
  <c r="S27" i="1"/>
  <c r="T27" i="1"/>
  <c r="U27" i="1" s="1"/>
  <c r="S28" i="1"/>
  <c r="T28" i="1" s="1"/>
  <c r="U28" i="1" s="1"/>
  <c r="S29" i="1"/>
  <c r="T29" i="1"/>
  <c r="U29" i="1" s="1"/>
  <c r="S30" i="1"/>
  <c r="T30" i="1" s="1"/>
  <c r="U30" i="1" s="1"/>
  <c r="S31" i="1"/>
  <c r="T31" i="1"/>
  <c r="U31" i="1" s="1"/>
  <c r="S32" i="1"/>
  <c r="T32" i="1" s="1"/>
  <c r="U32" i="1" s="1"/>
  <c r="S33" i="1"/>
  <c r="T33" i="1"/>
  <c r="U33" i="1" s="1"/>
  <c r="S34" i="1"/>
  <c r="T34" i="1" s="1"/>
  <c r="U34" i="1" s="1"/>
  <c r="S35" i="1"/>
  <c r="T35" i="1"/>
  <c r="U35" i="1" s="1"/>
  <c r="S36" i="1"/>
  <c r="T36" i="1" s="1"/>
  <c r="U36" i="1" s="1"/>
  <c r="S37" i="1"/>
  <c r="T37" i="1"/>
  <c r="U37" i="1" s="1"/>
  <c r="S38" i="1"/>
  <c r="T38" i="1" s="1"/>
  <c r="U38" i="1" s="1"/>
  <c r="S39" i="1"/>
  <c r="T39" i="1"/>
  <c r="U39" i="1" s="1"/>
  <c r="S40" i="1"/>
  <c r="T40" i="1" s="1"/>
  <c r="U40" i="1" s="1"/>
  <c r="S41" i="1"/>
  <c r="T41" i="1"/>
  <c r="U41" i="1" s="1"/>
  <c r="S42" i="1"/>
  <c r="T42" i="1" s="1"/>
  <c r="U42" i="1" s="1"/>
  <c r="S43" i="1"/>
  <c r="T43" i="1"/>
  <c r="U43" i="1" s="1"/>
  <c r="S44" i="1"/>
  <c r="T44" i="1" s="1"/>
  <c r="U44" i="1" s="1"/>
  <c r="S45" i="1"/>
  <c r="T45" i="1"/>
  <c r="U45" i="1" s="1"/>
  <c r="S46" i="1"/>
  <c r="T46" i="1" s="1"/>
  <c r="U46" i="1" s="1"/>
  <c r="S47" i="1"/>
  <c r="T47" i="1"/>
  <c r="U47" i="1" s="1"/>
  <c r="S48" i="1"/>
  <c r="T48" i="1" s="1"/>
  <c r="U48" i="1" s="1"/>
  <c r="S49" i="1"/>
  <c r="T49" i="1"/>
  <c r="U49" i="1" s="1"/>
  <c r="S50" i="1"/>
  <c r="T50" i="1" s="1"/>
  <c r="U50" i="1" s="1"/>
  <c r="S51" i="1"/>
  <c r="T51" i="1"/>
  <c r="U51" i="1" s="1"/>
  <c r="S52" i="1"/>
  <c r="T52" i="1" s="1"/>
  <c r="U52" i="1" s="1"/>
  <c r="S53" i="1"/>
  <c r="T53" i="1"/>
  <c r="U53" i="1" s="1"/>
  <c r="S54" i="1"/>
  <c r="T54" i="1" s="1"/>
  <c r="U54" i="1" s="1"/>
  <c r="S55" i="1"/>
  <c r="T55" i="1"/>
  <c r="U55" i="1" s="1"/>
  <c r="S56" i="1"/>
  <c r="T56" i="1" s="1"/>
  <c r="U56" i="1" s="1"/>
  <c r="S57" i="1"/>
  <c r="T57" i="1"/>
  <c r="U57" i="1" s="1"/>
  <c r="S58" i="1"/>
  <c r="T58" i="1" s="1"/>
  <c r="U58" i="1" s="1"/>
  <c r="S59" i="1"/>
  <c r="T59" i="1"/>
  <c r="U59" i="1" s="1"/>
  <c r="S60" i="1"/>
  <c r="T60" i="1" s="1"/>
  <c r="U60" i="1" s="1"/>
  <c r="S61" i="1"/>
  <c r="T61" i="1"/>
  <c r="U61" i="1" s="1"/>
  <c r="S62" i="1"/>
  <c r="T62" i="1" s="1"/>
  <c r="U62" i="1" s="1"/>
  <c r="S63" i="1"/>
  <c r="T63" i="1"/>
  <c r="U63" i="1" s="1"/>
  <c r="S64" i="1"/>
  <c r="T64" i="1" s="1"/>
  <c r="U64" i="1" s="1"/>
  <c r="S65" i="1"/>
  <c r="T65" i="1"/>
  <c r="U65" i="1" s="1"/>
  <c r="S66" i="1"/>
  <c r="T66" i="1" s="1"/>
  <c r="U66" i="1" s="1"/>
  <c r="S67" i="1"/>
  <c r="T67" i="1"/>
  <c r="U67" i="1" s="1"/>
  <c r="S68" i="1"/>
  <c r="T68" i="1" s="1"/>
  <c r="U68" i="1" s="1"/>
  <c r="S69" i="1"/>
  <c r="T69" i="1"/>
  <c r="U69" i="1" s="1"/>
  <c r="S70" i="1"/>
  <c r="T70" i="1" s="1"/>
  <c r="U70" i="1" s="1"/>
  <c r="S71" i="1"/>
  <c r="T71" i="1"/>
  <c r="U71" i="1" s="1"/>
  <c r="S72" i="1"/>
  <c r="T72" i="1" s="1"/>
  <c r="U72" i="1" s="1"/>
  <c r="S73" i="1"/>
  <c r="T73" i="1"/>
  <c r="U73" i="1" s="1"/>
  <c r="S74" i="1"/>
  <c r="T74" i="1" s="1"/>
  <c r="U74" i="1" s="1"/>
  <c r="S75" i="1"/>
  <c r="T75" i="1"/>
  <c r="U75" i="1" s="1"/>
  <c r="S76" i="1"/>
  <c r="T76" i="1" s="1"/>
  <c r="U76" i="1" s="1"/>
  <c r="S77" i="1"/>
  <c r="T77" i="1"/>
  <c r="U77" i="1" s="1"/>
  <c r="S78" i="1"/>
  <c r="T78" i="1" s="1"/>
  <c r="U78" i="1" s="1"/>
  <c r="S79" i="1"/>
  <c r="T79" i="1"/>
  <c r="U79" i="1" s="1"/>
  <c r="S80" i="1"/>
  <c r="T80" i="1" s="1"/>
  <c r="U80" i="1" s="1"/>
  <c r="S81" i="1"/>
  <c r="T81" i="1"/>
  <c r="U81" i="1" s="1"/>
  <c r="S82" i="1"/>
  <c r="T82" i="1" s="1"/>
  <c r="U82" i="1" s="1"/>
  <c r="S83" i="1"/>
  <c r="T83" i="1"/>
  <c r="U83" i="1" s="1"/>
  <c r="S84" i="1"/>
  <c r="T84" i="1" s="1"/>
  <c r="U84" i="1" s="1"/>
  <c r="S85" i="1"/>
  <c r="T85" i="1"/>
  <c r="U85" i="1" s="1"/>
  <c r="S86" i="1"/>
  <c r="T86" i="1" s="1"/>
  <c r="U86" i="1" s="1"/>
  <c r="S87" i="1"/>
  <c r="T87" i="1"/>
  <c r="U87" i="1" s="1"/>
  <c r="S88" i="1"/>
  <c r="T88" i="1" s="1"/>
  <c r="U88" i="1" s="1"/>
  <c r="S89" i="1"/>
  <c r="T89" i="1"/>
  <c r="U89" i="1" s="1"/>
  <c r="S90" i="1"/>
  <c r="T90" i="1" s="1"/>
  <c r="U90" i="1" s="1"/>
  <c r="S91" i="1"/>
  <c r="T91" i="1"/>
  <c r="U91" i="1" s="1"/>
  <c r="S92" i="1"/>
  <c r="T92" i="1" s="1"/>
  <c r="U92" i="1"/>
  <c r="S93" i="1"/>
  <c r="T93" i="1"/>
  <c r="U93" i="1" s="1"/>
  <c r="S94" i="1"/>
  <c r="T94" i="1" s="1"/>
  <c r="U94" i="1"/>
  <c r="S95" i="1"/>
  <c r="T95" i="1"/>
  <c r="U95" i="1" s="1"/>
  <c r="S96" i="1"/>
  <c r="T96" i="1" s="1"/>
  <c r="U96" i="1"/>
  <c r="S97" i="1"/>
  <c r="T97" i="1"/>
  <c r="U97" i="1" s="1"/>
  <c r="S98" i="1"/>
  <c r="T98" i="1"/>
  <c r="U98" i="1" s="1"/>
  <c r="S99" i="1"/>
  <c r="T99" i="1" s="1"/>
  <c r="U99" i="1" s="1"/>
  <c r="S100" i="1"/>
  <c r="T100" i="1"/>
  <c r="U100" i="1" s="1"/>
  <c r="S101" i="1"/>
  <c r="T101" i="1" s="1"/>
  <c r="U101" i="1" s="1"/>
  <c r="S102" i="1"/>
  <c r="T102" i="1"/>
  <c r="U102" i="1" s="1"/>
  <c r="S103" i="1"/>
  <c r="T103" i="1" s="1"/>
  <c r="U103" i="1" s="1"/>
  <c r="S104" i="1"/>
  <c r="T104" i="1"/>
  <c r="U104" i="1" s="1"/>
  <c r="S105" i="1"/>
  <c r="T105" i="1" s="1"/>
  <c r="U105" i="1" s="1"/>
  <c r="S106" i="1"/>
  <c r="T106" i="1"/>
  <c r="U106" i="1" s="1"/>
  <c r="S107" i="1"/>
  <c r="T107" i="1" s="1"/>
  <c r="U107" i="1" s="1"/>
  <c r="S108" i="1"/>
  <c r="T108" i="1"/>
  <c r="U108" i="1" s="1"/>
  <c r="S109" i="1"/>
  <c r="T109" i="1" s="1"/>
  <c r="U109" i="1" s="1"/>
  <c r="S110" i="1"/>
  <c r="T110" i="1"/>
  <c r="U110" i="1" s="1"/>
  <c r="S111" i="1"/>
  <c r="T111" i="1" s="1"/>
  <c r="U111" i="1" s="1"/>
  <c r="S112" i="1"/>
  <c r="T112" i="1"/>
  <c r="U112" i="1" s="1"/>
  <c r="S113" i="1"/>
  <c r="T113" i="1" s="1"/>
  <c r="U113" i="1" s="1"/>
  <c r="S114" i="1"/>
  <c r="T114" i="1"/>
  <c r="U114" i="1" s="1"/>
  <c r="S115" i="1"/>
  <c r="T115" i="1" s="1"/>
  <c r="U115" i="1" s="1"/>
  <c r="S116" i="1"/>
  <c r="T116" i="1"/>
  <c r="U116" i="1" s="1"/>
  <c r="S117" i="1"/>
  <c r="T117" i="1" s="1"/>
  <c r="U117" i="1" s="1"/>
  <c r="S118" i="1"/>
  <c r="T118" i="1"/>
  <c r="U118" i="1" s="1"/>
  <c r="S119" i="1"/>
  <c r="T119" i="1" s="1"/>
  <c r="U119" i="1" s="1"/>
  <c r="S120" i="1"/>
  <c r="T120" i="1"/>
  <c r="U120" i="1" s="1"/>
  <c r="S121" i="1"/>
  <c r="T121" i="1" s="1"/>
  <c r="U121" i="1" s="1"/>
  <c r="S122" i="1"/>
  <c r="T122" i="1"/>
  <c r="U122" i="1" s="1"/>
  <c r="S123" i="1"/>
  <c r="T123" i="1" s="1"/>
  <c r="U123" i="1" s="1"/>
  <c r="S124" i="1"/>
  <c r="T124" i="1"/>
  <c r="U124" i="1" s="1"/>
  <c r="S125" i="1"/>
  <c r="T125" i="1" s="1"/>
  <c r="U125" i="1" s="1"/>
  <c r="S126" i="1"/>
  <c r="T126" i="1"/>
  <c r="U126" i="1" s="1"/>
  <c r="S127" i="1"/>
  <c r="T127" i="1" s="1"/>
  <c r="U127" i="1" s="1"/>
  <c r="S128" i="1"/>
  <c r="T128" i="1"/>
  <c r="U128" i="1" s="1"/>
  <c r="S129" i="1"/>
  <c r="T129" i="1" s="1"/>
  <c r="U129" i="1" s="1"/>
  <c r="S130" i="1"/>
  <c r="T130" i="1"/>
  <c r="U130" i="1" s="1"/>
  <c r="Z9" i="1"/>
  <c r="AA9" i="1" s="1"/>
  <c r="AB9" i="1" s="1"/>
  <c r="Z10" i="1"/>
  <c r="AA10" i="1"/>
  <c r="AB10" i="1" s="1"/>
  <c r="Z11" i="1"/>
  <c r="AA11" i="1" s="1"/>
  <c r="AB11" i="1" s="1"/>
  <c r="Z12" i="1"/>
  <c r="AA12" i="1"/>
  <c r="AB12" i="1" s="1"/>
  <c r="Z13" i="1"/>
  <c r="AA13" i="1" s="1"/>
  <c r="AB13" i="1" s="1"/>
  <c r="Z14" i="1"/>
  <c r="AA14" i="1"/>
  <c r="AB14" i="1" s="1"/>
  <c r="Z15" i="1"/>
  <c r="AA15" i="1" s="1"/>
  <c r="AB15" i="1" s="1"/>
  <c r="Z16" i="1"/>
  <c r="AA16" i="1"/>
  <c r="AB16" i="1" s="1"/>
  <c r="Z17" i="1"/>
  <c r="AA17" i="1" s="1"/>
  <c r="AB17" i="1" s="1"/>
  <c r="Z18" i="1"/>
  <c r="AA18" i="1" s="1"/>
  <c r="AB18" i="1" s="1"/>
  <c r="Z19" i="1"/>
  <c r="AA19" i="1"/>
  <c r="AB19" i="1" s="1"/>
  <c r="Z20" i="1"/>
  <c r="AA20" i="1" s="1"/>
  <c r="AB20" i="1" s="1"/>
  <c r="Z21" i="1"/>
  <c r="AA21" i="1"/>
  <c r="AB21" i="1" s="1"/>
  <c r="Z22" i="1"/>
  <c r="AA22" i="1" s="1"/>
  <c r="AB22" i="1" s="1"/>
  <c r="Z23" i="1"/>
  <c r="AA23" i="1"/>
  <c r="AB23" i="1" s="1"/>
  <c r="Z24" i="1"/>
  <c r="AA24" i="1" s="1"/>
  <c r="AB24" i="1" s="1"/>
  <c r="Z25" i="1"/>
  <c r="AA25" i="1"/>
  <c r="AB25" i="1" s="1"/>
  <c r="Z26" i="1"/>
  <c r="AA26" i="1" s="1"/>
  <c r="AB26" i="1" s="1"/>
  <c r="Z27" i="1"/>
  <c r="AA27" i="1"/>
  <c r="AB27" i="1" s="1"/>
  <c r="Z28" i="1"/>
  <c r="AA28" i="1" s="1"/>
  <c r="AB28" i="1" s="1"/>
  <c r="Z29" i="1"/>
  <c r="AA29" i="1"/>
  <c r="AB29" i="1" s="1"/>
  <c r="Z30" i="1"/>
  <c r="AA30" i="1" s="1"/>
  <c r="AB30" i="1" s="1"/>
  <c r="Z31" i="1"/>
  <c r="AA31" i="1"/>
  <c r="AB31" i="1" s="1"/>
  <c r="Z32" i="1"/>
  <c r="AA32" i="1" s="1"/>
  <c r="AB32" i="1" s="1"/>
  <c r="Z33" i="1"/>
  <c r="AA33" i="1"/>
  <c r="AB33" i="1" s="1"/>
  <c r="Z34" i="1"/>
  <c r="AA34" i="1" s="1"/>
  <c r="AB34" i="1" s="1"/>
  <c r="Z35" i="1"/>
  <c r="AA35" i="1"/>
  <c r="AB35" i="1" s="1"/>
  <c r="Z36" i="1"/>
  <c r="AA36" i="1" s="1"/>
  <c r="AB36" i="1" s="1"/>
  <c r="Z37" i="1"/>
  <c r="AA37" i="1"/>
  <c r="AB37" i="1" s="1"/>
  <c r="Z38" i="1"/>
  <c r="AA38" i="1" s="1"/>
  <c r="AB38" i="1" s="1"/>
  <c r="Z39" i="1"/>
  <c r="AA39" i="1"/>
  <c r="AB39" i="1" s="1"/>
  <c r="Z40" i="1"/>
  <c r="AA40" i="1" s="1"/>
  <c r="AB40" i="1" s="1"/>
  <c r="Z41" i="1"/>
  <c r="AA41" i="1"/>
  <c r="AB41" i="1" s="1"/>
  <c r="Z42" i="1"/>
  <c r="AA42" i="1" s="1"/>
  <c r="AB42" i="1" s="1"/>
  <c r="Z43" i="1"/>
  <c r="AA43" i="1"/>
  <c r="AB43" i="1" s="1"/>
  <c r="Z44" i="1"/>
  <c r="AA44" i="1" s="1"/>
  <c r="AB44" i="1" s="1"/>
  <c r="Z45" i="1"/>
  <c r="AA45" i="1"/>
  <c r="AB45" i="1" s="1"/>
  <c r="Z46" i="1"/>
  <c r="AA46" i="1" s="1"/>
  <c r="AB46" i="1" s="1"/>
  <c r="Z47" i="1"/>
  <c r="AA47" i="1"/>
  <c r="AB47" i="1" s="1"/>
  <c r="Z48" i="1"/>
  <c r="AA48" i="1" s="1"/>
  <c r="AB48" i="1" s="1"/>
  <c r="Z49" i="1"/>
  <c r="AA49" i="1"/>
  <c r="AB49" i="1" s="1"/>
  <c r="Z50" i="1"/>
  <c r="AA50" i="1" s="1"/>
  <c r="AB50" i="1" s="1"/>
  <c r="Z51" i="1"/>
  <c r="AA51" i="1"/>
  <c r="AB51" i="1" s="1"/>
  <c r="Z52" i="1"/>
  <c r="AA52" i="1" s="1"/>
  <c r="AB52" i="1" s="1"/>
  <c r="Z53" i="1"/>
  <c r="AA53" i="1"/>
  <c r="AB53" i="1" s="1"/>
  <c r="Z54" i="1"/>
  <c r="AA54" i="1" s="1"/>
  <c r="AB54" i="1" s="1"/>
  <c r="Z55" i="1"/>
  <c r="AA55" i="1"/>
  <c r="AB55" i="1" s="1"/>
  <c r="Z56" i="1"/>
  <c r="AA56" i="1" s="1"/>
  <c r="AB56" i="1" s="1"/>
  <c r="Z57" i="1"/>
  <c r="AA57" i="1"/>
  <c r="AB57" i="1" s="1"/>
  <c r="Z58" i="1"/>
  <c r="AA58" i="1" s="1"/>
  <c r="AB58" i="1" s="1"/>
  <c r="Z59" i="1"/>
  <c r="AA59" i="1"/>
  <c r="AB59" i="1" s="1"/>
  <c r="Z60" i="1"/>
  <c r="AA60" i="1" s="1"/>
  <c r="AB60" i="1" s="1"/>
  <c r="Z61" i="1"/>
  <c r="AA61" i="1"/>
  <c r="AB61" i="1" s="1"/>
  <c r="Z62" i="1"/>
  <c r="AA62" i="1" s="1"/>
  <c r="AB62" i="1" s="1"/>
  <c r="Z63" i="1"/>
  <c r="AA63" i="1"/>
  <c r="AB63" i="1" s="1"/>
  <c r="Z64" i="1"/>
  <c r="AA64" i="1" s="1"/>
  <c r="AB64" i="1" s="1"/>
  <c r="Z65" i="1"/>
  <c r="AA65" i="1"/>
  <c r="AB65" i="1" s="1"/>
  <c r="Z66" i="1"/>
  <c r="AA66" i="1" s="1"/>
  <c r="AB66" i="1" s="1"/>
  <c r="Z67" i="1"/>
  <c r="AA67" i="1"/>
  <c r="AB67" i="1" s="1"/>
  <c r="Z68" i="1"/>
  <c r="AA68" i="1" s="1"/>
  <c r="AB68" i="1" s="1"/>
  <c r="Z69" i="1"/>
  <c r="AA69" i="1"/>
  <c r="AB69" i="1" s="1"/>
  <c r="Z70" i="1"/>
  <c r="AA70" i="1" s="1"/>
  <c r="AB70" i="1" s="1"/>
  <c r="Z71" i="1"/>
  <c r="AA71" i="1"/>
  <c r="AB71" i="1" s="1"/>
  <c r="Z72" i="1"/>
  <c r="AA72" i="1" s="1"/>
  <c r="AB72" i="1" s="1"/>
  <c r="Z73" i="1"/>
  <c r="AA73" i="1"/>
  <c r="AB73" i="1" s="1"/>
  <c r="Z74" i="1"/>
  <c r="AA74" i="1" s="1"/>
  <c r="AB74" i="1" s="1"/>
  <c r="Z75" i="1"/>
  <c r="AA75" i="1"/>
  <c r="AB75" i="1" s="1"/>
  <c r="Z76" i="1"/>
  <c r="AA76" i="1" s="1"/>
  <c r="AB76" i="1" s="1"/>
  <c r="Z77" i="1"/>
  <c r="AA77" i="1"/>
  <c r="AB77" i="1" s="1"/>
  <c r="Z78" i="1"/>
  <c r="AA78" i="1" s="1"/>
  <c r="AB78" i="1" s="1"/>
  <c r="Z79" i="1"/>
  <c r="AA79" i="1"/>
  <c r="AB79" i="1" s="1"/>
  <c r="Z80" i="1"/>
  <c r="AA80" i="1" s="1"/>
  <c r="AB80" i="1" s="1"/>
  <c r="Z81" i="1"/>
  <c r="AA81" i="1"/>
  <c r="AB81" i="1" s="1"/>
  <c r="Z82" i="1"/>
  <c r="AA82" i="1" s="1"/>
  <c r="AB82" i="1" s="1"/>
  <c r="Z83" i="1"/>
  <c r="AA83" i="1"/>
  <c r="AB83" i="1" s="1"/>
  <c r="Z84" i="1"/>
  <c r="AA84" i="1" s="1"/>
  <c r="AB84" i="1"/>
  <c r="Z85" i="1"/>
  <c r="AA85" i="1"/>
  <c r="AB85" i="1" s="1"/>
  <c r="Z86" i="1"/>
  <c r="AA86" i="1" s="1"/>
  <c r="AB86" i="1"/>
  <c r="Z87" i="1"/>
  <c r="AA87" i="1"/>
  <c r="AB87" i="1" s="1"/>
  <c r="Z88" i="1"/>
  <c r="AA88" i="1" s="1"/>
  <c r="AB88" i="1"/>
  <c r="Z89" i="1"/>
  <c r="AA89" i="1"/>
  <c r="AB89" i="1" s="1"/>
  <c r="Z90" i="1"/>
  <c r="AA90" i="1" s="1"/>
  <c r="AB90" i="1"/>
  <c r="Z91" i="1"/>
  <c r="AA91" i="1"/>
  <c r="AB91" i="1" s="1"/>
  <c r="Z92" i="1"/>
  <c r="AA92" i="1" s="1"/>
  <c r="AB92" i="1"/>
  <c r="Z93" i="1"/>
  <c r="AA93" i="1"/>
  <c r="AB93" i="1" s="1"/>
  <c r="Z94" i="1"/>
  <c r="AA94" i="1" s="1"/>
  <c r="AB94" i="1"/>
  <c r="Z95" i="1"/>
  <c r="AA95" i="1"/>
  <c r="AB95" i="1" s="1"/>
  <c r="Z96" i="1"/>
  <c r="AA96" i="1" s="1"/>
  <c r="AB96" i="1"/>
  <c r="Z97" i="1"/>
  <c r="AA97" i="1"/>
  <c r="AB97" i="1" s="1"/>
  <c r="Z98" i="1"/>
  <c r="AA98" i="1"/>
  <c r="AB98" i="1" s="1"/>
  <c r="Z99" i="1"/>
  <c r="AA99" i="1" s="1"/>
  <c r="AB99" i="1" s="1"/>
  <c r="Z100" i="1"/>
  <c r="AA100" i="1"/>
  <c r="AB100" i="1" s="1"/>
  <c r="Z101" i="1"/>
  <c r="AA101" i="1" s="1"/>
  <c r="AB101" i="1" s="1"/>
  <c r="Z102" i="1"/>
  <c r="AA102" i="1"/>
  <c r="AB102" i="1" s="1"/>
  <c r="Z103" i="1"/>
  <c r="AA103" i="1" s="1"/>
  <c r="AB103" i="1" s="1"/>
  <c r="Z104" i="1"/>
  <c r="AA104" i="1"/>
  <c r="AB104" i="1" s="1"/>
  <c r="Z105" i="1"/>
  <c r="AA105" i="1" s="1"/>
  <c r="AB105" i="1" s="1"/>
  <c r="Z106" i="1"/>
  <c r="AA106" i="1"/>
  <c r="AB106" i="1" s="1"/>
  <c r="Z107" i="1"/>
  <c r="AA107" i="1" s="1"/>
  <c r="AB107" i="1" s="1"/>
  <c r="Z108" i="1"/>
  <c r="AA108" i="1"/>
  <c r="AB108" i="1" s="1"/>
  <c r="Z109" i="1"/>
  <c r="AA109" i="1" s="1"/>
  <c r="AB109" i="1" s="1"/>
  <c r="Z110" i="1"/>
  <c r="AA110" i="1"/>
  <c r="AB110" i="1" s="1"/>
  <c r="Z111" i="1"/>
  <c r="AA111" i="1" s="1"/>
  <c r="AB111" i="1" s="1"/>
  <c r="Z112" i="1"/>
  <c r="AA112" i="1"/>
  <c r="AB112" i="1" s="1"/>
  <c r="Z113" i="1"/>
  <c r="AA113" i="1" s="1"/>
  <c r="AB113" i="1" s="1"/>
  <c r="Z114" i="1"/>
  <c r="AA114" i="1"/>
  <c r="AB114" i="1" s="1"/>
  <c r="Z115" i="1"/>
  <c r="AA115" i="1" s="1"/>
  <c r="AB115" i="1" s="1"/>
  <c r="Z116" i="1"/>
  <c r="AA116" i="1"/>
  <c r="AB116" i="1" s="1"/>
  <c r="Z117" i="1"/>
  <c r="AA117" i="1" s="1"/>
  <c r="AB117" i="1" s="1"/>
  <c r="Z118" i="1"/>
  <c r="AA118" i="1"/>
  <c r="AB118" i="1" s="1"/>
  <c r="Z119" i="1"/>
  <c r="AA119" i="1" s="1"/>
  <c r="AB119" i="1" s="1"/>
  <c r="Z120" i="1"/>
  <c r="AA120" i="1"/>
  <c r="AB120" i="1" s="1"/>
  <c r="Z121" i="1"/>
  <c r="AA121" i="1" s="1"/>
  <c r="AB121" i="1" s="1"/>
  <c r="Z122" i="1"/>
  <c r="AA122" i="1"/>
  <c r="AB122" i="1" s="1"/>
  <c r="Z123" i="1"/>
  <c r="AA123" i="1" s="1"/>
  <c r="AB123" i="1" s="1"/>
  <c r="Z124" i="1"/>
  <c r="AA124" i="1"/>
  <c r="AB124" i="1" s="1"/>
  <c r="Z125" i="1"/>
  <c r="AA125" i="1" s="1"/>
  <c r="AB125" i="1" s="1"/>
  <c r="Z126" i="1"/>
  <c r="AA126" i="1"/>
  <c r="AB126" i="1" s="1"/>
  <c r="Z127" i="1"/>
  <c r="AA127" i="1" s="1"/>
  <c r="AB127" i="1" s="1"/>
  <c r="Z128" i="1"/>
  <c r="AA128" i="1"/>
  <c r="AB128" i="1" s="1"/>
  <c r="Z129" i="1"/>
  <c r="AA129" i="1" s="1"/>
  <c r="AB129" i="1" s="1"/>
  <c r="Z130" i="1"/>
  <c r="AA130" i="1"/>
  <c r="AB130" i="1" s="1"/>
  <c r="AG9" i="1"/>
  <c r="AH9" i="1" s="1"/>
  <c r="AI9" i="1" s="1"/>
  <c r="AG10" i="1"/>
  <c r="AH10" i="1"/>
  <c r="AI10" i="1" s="1"/>
  <c r="AG11" i="1"/>
  <c r="AH11" i="1" s="1"/>
  <c r="AI11" i="1" s="1"/>
  <c r="AG12" i="1"/>
  <c r="AH12" i="1"/>
  <c r="AI12" i="1" s="1"/>
  <c r="AG13" i="1"/>
  <c r="AH13" i="1" s="1"/>
  <c r="AI13" i="1" s="1"/>
  <c r="AG14" i="1"/>
  <c r="AH14" i="1"/>
  <c r="AI14" i="1" s="1"/>
  <c r="AG15" i="1"/>
  <c r="AH15" i="1" s="1"/>
  <c r="AI15" i="1" s="1"/>
  <c r="AG16" i="1"/>
  <c r="AH16" i="1"/>
  <c r="AI16" i="1" s="1"/>
  <c r="AG17" i="1"/>
  <c r="AH17" i="1" s="1"/>
  <c r="AI17" i="1" s="1"/>
  <c r="AG18" i="1"/>
  <c r="AH18" i="1" s="1"/>
  <c r="AI18" i="1" s="1"/>
  <c r="AG19" i="1"/>
  <c r="AH19" i="1"/>
  <c r="AI19" i="1" s="1"/>
  <c r="AG20" i="1"/>
  <c r="AH20" i="1" s="1"/>
  <c r="AI20" i="1" s="1"/>
  <c r="AG21" i="1"/>
  <c r="AH21" i="1"/>
  <c r="AI21" i="1" s="1"/>
  <c r="AG22" i="1"/>
  <c r="AH22" i="1" s="1"/>
  <c r="AI22" i="1" s="1"/>
  <c r="AG23" i="1"/>
  <c r="AH23" i="1"/>
  <c r="AI23" i="1" s="1"/>
  <c r="AG24" i="1"/>
  <c r="AH24" i="1" s="1"/>
  <c r="AI24" i="1" s="1"/>
  <c r="AG25" i="1"/>
  <c r="AH25" i="1"/>
  <c r="AI25" i="1" s="1"/>
  <c r="AG26" i="1"/>
  <c r="AH26" i="1" s="1"/>
  <c r="AI26" i="1" s="1"/>
  <c r="AG27" i="1"/>
  <c r="AH27" i="1"/>
  <c r="AI27" i="1" s="1"/>
  <c r="AG28" i="1"/>
  <c r="AH28" i="1" s="1"/>
  <c r="AI28" i="1" s="1"/>
  <c r="AG29" i="1"/>
  <c r="AH29" i="1"/>
  <c r="AI29" i="1" s="1"/>
  <c r="AG30" i="1"/>
  <c r="AH30" i="1" s="1"/>
  <c r="AI30" i="1" s="1"/>
  <c r="AG31" i="1"/>
  <c r="AH31" i="1"/>
  <c r="AI31" i="1" s="1"/>
  <c r="AG32" i="1"/>
  <c r="AH32" i="1" s="1"/>
  <c r="AI32" i="1" s="1"/>
  <c r="AG33" i="1"/>
  <c r="AH33" i="1"/>
  <c r="AI33" i="1" s="1"/>
  <c r="AG34" i="1"/>
  <c r="AH34" i="1" s="1"/>
  <c r="AI34" i="1" s="1"/>
  <c r="AG35" i="1"/>
  <c r="AH35" i="1"/>
  <c r="AI35" i="1" s="1"/>
  <c r="AG36" i="1"/>
  <c r="AH36" i="1" s="1"/>
  <c r="AI36" i="1" s="1"/>
  <c r="AG37" i="1"/>
  <c r="AH37" i="1"/>
  <c r="AI37" i="1" s="1"/>
  <c r="AG38" i="1"/>
  <c r="AH38" i="1" s="1"/>
  <c r="AI38" i="1" s="1"/>
  <c r="AG39" i="1"/>
  <c r="AH39" i="1"/>
  <c r="AI39" i="1" s="1"/>
  <c r="AG40" i="1"/>
  <c r="AH40" i="1" s="1"/>
  <c r="AI40" i="1" s="1"/>
  <c r="AG41" i="1"/>
  <c r="AH41" i="1"/>
  <c r="AI41" i="1" s="1"/>
  <c r="AG42" i="1"/>
  <c r="AH42" i="1" s="1"/>
  <c r="AI42" i="1" s="1"/>
  <c r="AG43" i="1"/>
  <c r="AH43" i="1"/>
  <c r="AI43" i="1" s="1"/>
  <c r="AG44" i="1"/>
  <c r="AH44" i="1" s="1"/>
  <c r="AI44" i="1" s="1"/>
  <c r="AG45" i="1"/>
  <c r="AH45" i="1"/>
  <c r="AI45" i="1" s="1"/>
  <c r="AG46" i="1"/>
  <c r="AH46" i="1" s="1"/>
  <c r="AI46" i="1" s="1"/>
  <c r="AG47" i="1"/>
  <c r="AH47" i="1"/>
  <c r="AI47" i="1" s="1"/>
  <c r="AG48" i="1"/>
  <c r="AH48" i="1" s="1"/>
  <c r="AI48" i="1" s="1"/>
  <c r="AG49" i="1"/>
  <c r="AH49" i="1"/>
  <c r="AI49" i="1" s="1"/>
  <c r="AG50" i="1"/>
  <c r="AH50" i="1" s="1"/>
  <c r="AI50" i="1" s="1"/>
  <c r="AG51" i="1"/>
  <c r="AH51" i="1"/>
  <c r="AI51" i="1" s="1"/>
  <c r="AG52" i="1"/>
  <c r="AH52" i="1" s="1"/>
  <c r="AI52" i="1" s="1"/>
  <c r="AG53" i="1"/>
  <c r="AH53" i="1"/>
  <c r="AI53" i="1" s="1"/>
  <c r="AG54" i="1"/>
  <c r="AH54" i="1" s="1"/>
  <c r="AI54" i="1" s="1"/>
  <c r="AG55" i="1"/>
  <c r="AH55" i="1"/>
  <c r="AI55" i="1" s="1"/>
  <c r="AG56" i="1"/>
  <c r="AH56" i="1" s="1"/>
  <c r="AI56" i="1" s="1"/>
  <c r="AG57" i="1"/>
  <c r="AH57" i="1"/>
  <c r="AI57" i="1" s="1"/>
  <c r="AG58" i="1"/>
  <c r="AH58" i="1" s="1"/>
  <c r="AI58" i="1" s="1"/>
  <c r="AG59" i="1"/>
  <c r="AH59" i="1"/>
  <c r="AI59" i="1" s="1"/>
  <c r="AG60" i="1"/>
  <c r="AH60" i="1" s="1"/>
  <c r="AI60" i="1" s="1"/>
  <c r="AG61" i="1"/>
  <c r="AH61" i="1"/>
  <c r="AI61" i="1" s="1"/>
  <c r="AG62" i="1"/>
  <c r="AH62" i="1" s="1"/>
  <c r="AI62" i="1" s="1"/>
  <c r="AG63" i="1"/>
  <c r="AH63" i="1"/>
  <c r="AI63" i="1" s="1"/>
  <c r="AG64" i="1"/>
  <c r="AH64" i="1" s="1"/>
  <c r="AI64" i="1" s="1"/>
  <c r="AG65" i="1"/>
  <c r="AH65" i="1"/>
  <c r="AI65" i="1" s="1"/>
  <c r="AG66" i="1"/>
  <c r="AH66" i="1" s="1"/>
  <c r="AI66" i="1" s="1"/>
  <c r="AG67" i="1"/>
  <c r="AH67" i="1"/>
  <c r="AI67" i="1" s="1"/>
  <c r="AG68" i="1"/>
  <c r="AH68" i="1" s="1"/>
  <c r="AI68" i="1" s="1"/>
  <c r="AG69" i="1"/>
  <c r="AH69" i="1"/>
  <c r="AI69" i="1" s="1"/>
  <c r="AG70" i="1"/>
  <c r="AH70" i="1" s="1"/>
  <c r="AI70" i="1" s="1"/>
  <c r="AG71" i="1"/>
  <c r="AH71" i="1"/>
  <c r="AI71" i="1" s="1"/>
  <c r="AG72" i="1"/>
  <c r="AH72" i="1" s="1"/>
  <c r="AI72" i="1" s="1"/>
  <c r="AG73" i="1"/>
  <c r="AH73" i="1"/>
  <c r="AI73" i="1" s="1"/>
  <c r="AG74" i="1"/>
  <c r="AH74" i="1" s="1"/>
  <c r="AI74" i="1" s="1"/>
  <c r="AG75" i="1"/>
  <c r="AH75" i="1"/>
  <c r="AI75" i="1" s="1"/>
  <c r="AG76" i="1"/>
  <c r="AH76" i="1" s="1"/>
  <c r="AI76" i="1" s="1"/>
  <c r="AG77" i="1"/>
  <c r="AH77" i="1"/>
  <c r="AI77" i="1" s="1"/>
  <c r="AG78" i="1"/>
  <c r="AH78" i="1" s="1"/>
  <c r="AI78" i="1" s="1"/>
  <c r="AG79" i="1"/>
  <c r="AH79" i="1"/>
  <c r="AI79" i="1" s="1"/>
  <c r="AG80" i="1"/>
  <c r="AH80" i="1" s="1"/>
  <c r="AI80" i="1" s="1"/>
  <c r="AG81" i="1"/>
  <c r="AH81" i="1"/>
  <c r="AI81" i="1" s="1"/>
  <c r="AG82" i="1"/>
  <c r="AH82" i="1" s="1"/>
  <c r="AI82" i="1" s="1"/>
  <c r="AG83" i="1"/>
  <c r="AH83" i="1"/>
  <c r="AI83" i="1" s="1"/>
  <c r="AG84" i="1"/>
  <c r="AH84" i="1" s="1"/>
  <c r="AI84" i="1" s="1"/>
  <c r="AG85" i="1"/>
  <c r="AH85" i="1"/>
  <c r="AI85" i="1" s="1"/>
  <c r="AG86" i="1"/>
  <c r="AH86" i="1" s="1"/>
  <c r="AI86" i="1" s="1"/>
  <c r="AG87" i="1"/>
  <c r="AH87" i="1"/>
  <c r="AI87" i="1" s="1"/>
  <c r="AG88" i="1"/>
  <c r="AH88" i="1" s="1"/>
  <c r="AI88" i="1" s="1"/>
  <c r="AG89" i="1"/>
  <c r="AH89" i="1"/>
  <c r="AI89" i="1" s="1"/>
  <c r="AG90" i="1"/>
  <c r="AH90" i="1" s="1"/>
  <c r="AI90" i="1" s="1"/>
  <c r="AG91" i="1"/>
  <c r="AH91" i="1"/>
  <c r="AI91" i="1" s="1"/>
  <c r="AG92" i="1"/>
  <c r="AH92" i="1" s="1"/>
  <c r="AI92" i="1" s="1"/>
  <c r="AG93" i="1"/>
  <c r="AH93" i="1"/>
  <c r="AI93" i="1" s="1"/>
  <c r="AG94" i="1"/>
  <c r="AH94" i="1" s="1"/>
  <c r="AI94" i="1" s="1"/>
  <c r="AG95" i="1"/>
  <c r="AH95" i="1"/>
  <c r="AI95" i="1" s="1"/>
  <c r="AG96" i="1"/>
  <c r="AH96" i="1" s="1"/>
  <c r="AI96" i="1" s="1"/>
  <c r="AG97" i="1"/>
  <c r="AH97" i="1"/>
  <c r="AI97" i="1" s="1"/>
  <c r="AG98" i="1"/>
  <c r="AH98" i="1" s="1"/>
  <c r="AI98" i="1" s="1"/>
  <c r="AG99" i="1"/>
  <c r="AH99" i="1"/>
  <c r="AI99" i="1" s="1"/>
  <c r="AG100" i="1"/>
  <c r="AH100" i="1" s="1"/>
  <c r="AI100" i="1" s="1"/>
  <c r="AG101" i="1"/>
  <c r="AH101" i="1"/>
  <c r="AI101" i="1" s="1"/>
  <c r="AG102" i="1"/>
  <c r="AH102" i="1" s="1"/>
  <c r="AI102" i="1" s="1"/>
  <c r="AG103" i="1"/>
  <c r="AH103" i="1"/>
  <c r="AI103" i="1" s="1"/>
  <c r="AG104" i="1"/>
  <c r="AH104" i="1" s="1"/>
  <c r="AI104" i="1" s="1"/>
  <c r="AG105" i="1"/>
  <c r="AH105" i="1"/>
  <c r="AI105" i="1" s="1"/>
  <c r="AG106" i="1"/>
  <c r="AH106" i="1" s="1"/>
  <c r="AI106" i="1" s="1"/>
  <c r="AG107" i="1"/>
  <c r="AH107" i="1"/>
  <c r="AI107" i="1" s="1"/>
  <c r="AG108" i="1"/>
  <c r="AH108" i="1" s="1"/>
  <c r="AI108" i="1" s="1"/>
  <c r="AG109" i="1"/>
  <c r="AH109" i="1"/>
  <c r="AI109" i="1" s="1"/>
  <c r="AG110" i="1"/>
  <c r="AH110" i="1" s="1"/>
  <c r="AI110" i="1" s="1"/>
  <c r="AG111" i="1"/>
  <c r="AH111" i="1"/>
  <c r="AI111" i="1" s="1"/>
  <c r="AG112" i="1"/>
  <c r="AH112" i="1" s="1"/>
  <c r="AI112" i="1" s="1"/>
  <c r="AG113" i="1"/>
  <c r="AH113" i="1"/>
  <c r="AI113" i="1" s="1"/>
  <c r="AG114" i="1"/>
  <c r="AH114" i="1" s="1"/>
  <c r="AI114" i="1" s="1"/>
  <c r="AG115" i="1"/>
  <c r="AH115" i="1"/>
  <c r="AI115" i="1" s="1"/>
  <c r="AG116" i="1"/>
  <c r="AH116" i="1" s="1"/>
  <c r="AI116" i="1" s="1"/>
  <c r="AG117" i="1"/>
  <c r="AH117" i="1"/>
  <c r="AI117" i="1" s="1"/>
  <c r="AG118" i="1"/>
  <c r="AH118" i="1" s="1"/>
  <c r="AI118" i="1" s="1"/>
  <c r="AG119" i="1"/>
  <c r="AH119" i="1"/>
  <c r="AI119" i="1" s="1"/>
  <c r="AG120" i="1"/>
  <c r="AH120" i="1" s="1"/>
  <c r="AI120" i="1" s="1"/>
  <c r="AG121" i="1"/>
  <c r="AH121" i="1"/>
  <c r="AI121" i="1" s="1"/>
  <c r="AG122" i="1"/>
  <c r="AH122" i="1" s="1"/>
  <c r="AI122" i="1" s="1"/>
  <c r="AG123" i="1"/>
  <c r="AH123" i="1"/>
  <c r="AI123" i="1" s="1"/>
  <c r="AG124" i="1"/>
  <c r="AH124" i="1" s="1"/>
  <c r="AI124" i="1" s="1"/>
  <c r="AG125" i="1"/>
  <c r="AH125" i="1"/>
  <c r="AI125" i="1" s="1"/>
  <c r="AG126" i="1"/>
  <c r="AH126" i="1" s="1"/>
  <c r="AI126" i="1" s="1"/>
  <c r="AG127" i="1"/>
  <c r="AH127" i="1"/>
  <c r="AI127" i="1" s="1"/>
  <c r="AG128" i="1"/>
  <c r="AH128" i="1" s="1"/>
  <c r="AI128" i="1" s="1"/>
  <c r="AG129" i="1"/>
  <c r="AH129" i="1"/>
  <c r="AI129" i="1" s="1"/>
  <c r="AG130" i="1"/>
  <c r="AH130" i="1" s="1"/>
  <c r="AI130" i="1" s="1"/>
  <c r="BJ21" i="1"/>
  <c r="BK21" i="1"/>
  <c r="BL21" i="1" s="1"/>
  <c r="BJ22" i="1"/>
  <c r="BK22" i="1" s="1"/>
  <c r="BL22" i="1"/>
  <c r="BJ23" i="1"/>
  <c r="BK23" i="1"/>
  <c r="BL23" i="1" s="1"/>
  <c r="BJ24" i="1"/>
  <c r="BK24" i="1" s="1"/>
  <c r="BL24" i="1"/>
  <c r="BJ25" i="1"/>
  <c r="BK25" i="1"/>
  <c r="BL25" i="1" s="1"/>
  <c r="BJ26" i="1"/>
  <c r="BK26" i="1" s="1"/>
  <c r="BL26" i="1"/>
  <c r="BJ27" i="1"/>
  <c r="BK27" i="1"/>
  <c r="BL27" i="1" s="1"/>
  <c r="BJ28" i="1"/>
  <c r="BK28" i="1" s="1"/>
  <c r="BL28" i="1"/>
  <c r="BJ29" i="1"/>
  <c r="BK29" i="1"/>
  <c r="BL29" i="1" s="1"/>
  <c r="BJ30" i="1"/>
  <c r="BK30" i="1" s="1"/>
  <c r="BL30" i="1"/>
  <c r="BJ31" i="1"/>
  <c r="BK31" i="1"/>
  <c r="BL31" i="1" s="1"/>
  <c r="BJ32" i="1"/>
  <c r="BK32" i="1" s="1"/>
  <c r="BL32" i="1"/>
  <c r="BJ33" i="1"/>
  <c r="BK33" i="1"/>
  <c r="BL33" i="1" s="1"/>
  <c r="BJ34" i="1"/>
  <c r="BK34" i="1" s="1"/>
  <c r="BL34" i="1"/>
  <c r="BJ35" i="1"/>
  <c r="BK35" i="1"/>
  <c r="BL35" i="1" s="1"/>
  <c r="BJ36" i="1"/>
  <c r="BK36" i="1" s="1"/>
  <c r="BL36" i="1"/>
  <c r="BJ37" i="1"/>
  <c r="BK37" i="1"/>
  <c r="BL37" i="1" s="1"/>
  <c r="BJ38" i="1"/>
  <c r="BK38" i="1" s="1"/>
  <c r="BL38" i="1"/>
  <c r="BJ39" i="1"/>
  <c r="BK39" i="1"/>
  <c r="BL39" i="1" s="1"/>
  <c r="BJ40" i="1"/>
  <c r="BK40" i="1" s="1"/>
  <c r="BL40" i="1"/>
  <c r="BJ41" i="1"/>
  <c r="BK41" i="1"/>
  <c r="BL41" i="1" s="1"/>
  <c r="BJ42" i="1"/>
  <c r="BK42" i="1" s="1"/>
  <c r="BL42" i="1"/>
  <c r="BJ43" i="1"/>
  <c r="BK43" i="1"/>
  <c r="BL43" i="1" s="1"/>
  <c r="BJ44" i="1"/>
  <c r="BK44" i="1" s="1"/>
  <c r="BL44" i="1"/>
  <c r="BJ45" i="1"/>
  <c r="BK45" i="1"/>
  <c r="BL45" i="1" s="1"/>
  <c r="BJ46" i="1"/>
  <c r="BK46" i="1" s="1"/>
  <c r="BL46" i="1"/>
  <c r="BJ47" i="1"/>
  <c r="BK47" i="1"/>
  <c r="BL47" i="1" s="1"/>
  <c r="BJ48" i="1"/>
  <c r="BK48" i="1" s="1"/>
  <c r="BL48" i="1"/>
  <c r="BJ49" i="1"/>
  <c r="BK49" i="1"/>
  <c r="BL49" i="1" s="1"/>
  <c r="BJ50" i="1"/>
  <c r="BK50" i="1" s="1"/>
  <c r="BL50" i="1"/>
  <c r="BJ51" i="1"/>
  <c r="BK51" i="1"/>
  <c r="BL51" i="1" s="1"/>
  <c r="BJ52" i="1"/>
  <c r="BK52" i="1" s="1"/>
  <c r="BL52" i="1"/>
  <c r="BJ53" i="1"/>
  <c r="BK53" i="1"/>
  <c r="BL53" i="1" s="1"/>
  <c r="BJ54" i="1"/>
  <c r="BK54" i="1" s="1"/>
  <c r="BL54" i="1"/>
  <c r="BJ55" i="1"/>
  <c r="BK55" i="1"/>
  <c r="BL55" i="1" s="1"/>
  <c r="BJ56" i="1"/>
  <c r="BK56" i="1" s="1"/>
  <c r="BL56" i="1"/>
  <c r="BJ57" i="1"/>
  <c r="BK57" i="1"/>
  <c r="BL57" i="1" s="1"/>
  <c r="BJ58" i="1"/>
  <c r="BK58" i="1" s="1"/>
  <c r="BL58" i="1"/>
  <c r="BJ59" i="1"/>
  <c r="BK59" i="1"/>
  <c r="BL59" i="1" s="1"/>
  <c r="BJ60" i="1"/>
  <c r="BK60" i="1" s="1"/>
  <c r="BL60" i="1"/>
  <c r="BJ61" i="1"/>
  <c r="BK61" i="1"/>
  <c r="BL61" i="1" s="1"/>
  <c r="BJ62" i="1"/>
  <c r="BK62" i="1" s="1"/>
  <c r="BL62" i="1"/>
  <c r="BJ63" i="1"/>
  <c r="BK63" i="1"/>
  <c r="BL63" i="1" s="1"/>
  <c r="BJ64" i="1"/>
  <c r="BK64" i="1" s="1"/>
  <c r="BL64" i="1"/>
  <c r="BJ65" i="1"/>
  <c r="BK65" i="1"/>
  <c r="BL65" i="1" s="1"/>
  <c r="BJ66" i="1"/>
  <c r="BK66" i="1" s="1"/>
  <c r="BL66" i="1"/>
  <c r="BJ67" i="1"/>
  <c r="BK67" i="1"/>
  <c r="BL67" i="1" s="1"/>
  <c r="BJ68" i="1"/>
  <c r="BK68" i="1" s="1"/>
  <c r="BL68" i="1"/>
  <c r="BJ69" i="1"/>
  <c r="BK69" i="1"/>
  <c r="BL69" i="1" s="1"/>
  <c r="BJ70" i="1"/>
  <c r="BK70" i="1" s="1"/>
  <c r="BL70" i="1"/>
  <c r="BJ71" i="1"/>
  <c r="BK71" i="1"/>
  <c r="BL71" i="1" s="1"/>
  <c r="BJ72" i="1"/>
  <c r="BK72" i="1" s="1"/>
  <c r="BL72" i="1"/>
  <c r="BJ73" i="1"/>
  <c r="BK73" i="1"/>
  <c r="BL73" i="1" s="1"/>
  <c r="BJ74" i="1"/>
  <c r="BK74" i="1" s="1"/>
  <c r="BL74" i="1"/>
  <c r="BJ75" i="1"/>
  <c r="BK75" i="1"/>
  <c r="BL75" i="1" s="1"/>
  <c r="BJ76" i="1"/>
  <c r="BK76" i="1" s="1"/>
  <c r="BL76" i="1"/>
  <c r="BJ77" i="1"/>
  <c r="BK77" i="1"/>
  <c r="BL77" i="1" s="1"/>
  <c r="BJ78" i="1"/>
  <c r="BK78" i="1" s="1"/>
  <c r="BL78" i="1"/>
  <c r="BJ79" i="1"/>
  <c r="BK79" i="1"/>
  <c r="BL79" i="1" s="1"/>
  <c r="BJ80" i="1"/>
  <c r="BK80" i="1" s="1"/>
  <c r="BL80" i="1"/>
  <c r="BJ81" i="1"/>
  <c r="BK81" i="1"/>
  <c r="BL81" i="1" s="1"/>
  <c r="BJ82" i="1"/>
  <c r="BK82" i="1" s="1"/>
  <c r="BL82" i="1"/>
  <c r="BJ83" i="1"/>
  <c r="BK83" i="1"/>
  <c r="BL83" i="1" s="1"/>
  <c r="BJ84" i="1"/>
  <c r="BK84" i="1" s="1"/>
  <c r="BL84" i="1"/>
  <c r="BJ85" i="1"/>
  <c r="BK85" i="1"/>
  <c r="BL85" i="1" s="1"/>
  <c r="BJ86" i="1"/>
  <c r="BK86" i="1" s="1"/>
  <c r="BL86" i="1"/>
  <c r="BJ87" i="1"/>
  <c r="BK87" i="1"/>
  <c r="BL87" i="1" s="1"/>
  <c r="BJ88" i="1"/>
  <c r="BK88" i="1" s="1"/>
  <c r="BL88" i="1"/>
  <c r="BJ89" i="1"/>
  <c r="BK89" i="1"/>
  <c r="BL89" i="1" s="1"/>
  <c r="BJ90" i="1"/>
  <c r="BK90" i="1" s="1"/>
  <c r="BL90" i="1"/>
  <c r="BJ91" i="1"/>
  <c r="BK91" i="1"/>
  <c r="BL91" i="1" s="1"/>
  <c r="BJ92" i="1"/>
  <c r="BK92" i="1" s="1"/>
  <c r="BL92" i="1"/>
  <c r="BJ93" i="1"/>
  <c r="BK93" i="1"/>
  <c r="BL93" i="1" s="1"/>
  <c r="BJ94" i="1"/>
  <c r="BK94" i="1" s="1"/>
  <c r="BL94" i="1"/>
  <c r="BJ95" i="1"/>
  <c r="BK95" i="1"/>
  <c r="BL95" i="1" s="1"/>
  <c r="BJ96" i="1"/>
  <c r="BK96" i="1" s="1"/>
  <c r="BL96" i="1"/>
  <c r="BJ97" i="1"/>
  <c r="BK97" i="1"/>
  <c r="BL97" i="1" s="1"/>
  <c r="BJ98" i="1"/>
  <c r="BK98" i="1" s="1"/>
  <c r="BL98" i="1"/>
  <c r="BJ99" i="1"/>
  <c r="BK99" i="1"/>
  <c r="BL99" i="1" s="1"/>
  <c r="BJ100" i="1"/>
  <c r="BK100" i="1" s="1"/>
  <c r="BL100" i="1"/>
  <c r="BJ101" i="1"/>
  <c r="BK101" i="1"/>
  <c r="BL101" i="1" s="1"/>
  <c r="BJ102" i="1"/>
  <c r="BK102" i="1" s="1"/>
  <c r="BL102" i="1"/>
  <c r="BJ103" i="1"/>
  <c r="BK103" i="1"/>
  <c r="BL103" i="1" s="1"/>
  <c r="BJ104" i="1"/>
  <c r="BK104" i="1" s="1"/>
  <c r="BL104" i="1"/>
  <c r="BJ105" i="1"/>
  <c r="BK105" i="1"/>
  <c r="BL105" i="1" s="1"/>
  <c r="BJ106" i="1"/>
  <c r="BK106" i="1"/>
  <c r="BL106" i="1" s="1"/>
  <c r="BJ107" i="1"/>
  <c r="BK107" i="1" s="1"/>
  <c r="BL107" i="1" s="1"/>
  <c r="BJ108" i="1"/>
  <c r="BK108" i="1"/>
  <c r="BL108" i="1" s="1"/>
  <c r="BJ109" i="1"/>
  <c r="BK109" i="1" s="1"/>
  <c r="BL109" i="1" s="1"/>
  <c r="BJ110" i="1"/>
  <c r="BK110" i="1"/>
  <c r="BL110" i="1" s="1"/>
  <c r="BJ111" i="1"/>
  <c r="BK111" i="1" s="1"/>
  <c r="BL111" i="1" s="1"/>
  <c r="BJ112" i="1"/>
  <c r="BK112" i="1"/>
  <c r="BL112" i="1" s="1"/>
  <c r="BJ113" i="1"/>
  <c r="BK113" i="1" s="1"/>
  <c r="BL113" i="1" s="1"/>
  <c r="BJ114" i="1"/>
  <c r="BK114" i="1"/>
  <c r="BL114" i="1" s="1"/>
  <c r="BJ115" i="1"/>
  <c r="BK115" i="1" s="1"/>
  <c r="BL115" i="1" s="1"/>
  <c r="BJ116" i="1"/>
  <c r="BK116" i="1"/>
  <c r="BL116" i="1" s="1"/>
  <c r="BJ117" i="1"/>
  <c r="BK117" i="1" s="1"/>
  <c r="BL117" i="1" s="1"/>
  <c r="BJ118" i="1"/>
  <c r="BK118" i="1"/>
  <c r="BL118" i="1" s="1"/>
  <c r="BJ119" i="1"/>
  <c r="BK119" i="1" s="1"/>
  <c r="BL119" i="1" s="1"/>
  <c r="BJ120" i="1"/>
  <c r="BK120" i="1"/>
  <c r="BL120" i="1" s="1"/>
  <c r="BJ121" i="1"/>
  <c r="BK121" i="1" s="1"/>
  <c r="BL121" i="1" s="1"/>
  <c r="BJ122" i="1"/>
  <c r="BK122" i="1"/>
  <c r="BL122" i="1" s="1"/>
  <c r="BJ123" i="1"/>
  <c r="BK123" i="1" s="1"/>
  <c r="BL123" i="1" s="1"/>
  <c r="BJ124" i="1"/>
  <c r="BK124" i="1"/>
  <c r="BL124" i="1" s="1"/>
  <c r="BJ125" i="1"/>
  <c r="BK125" i="1" s="1"/>
  <c r="BL125" i="1" s="1"/>
  <c r="BJ126" i="1"/>
  <c r="BK126" i="1"/>
  <c r="BL126" i="1" s="1"/>
  <c r="BJ127" i="1"/>
  <c r="BK127" i="1" s="1"/>
  <c r="BL127" i="1" s="1"/>
  <c r="BJ128" i="1"/>
  <c r="BK128" i="1"/>
  <c r="BL128" i="1" s="1"/>
  <c r="BJ129" i="1"/>
  <c r="BK129" i="1" s="1"/>
  <c r="BL129" i="1" s="1"/>
  <c r="BJ130" i="1"/>
  <c r="BK130" i="1"/>
  <c r="BL130" i="1" s="1"/>
  <c r="BJ11" i="1"/>
  <c r="BK11" i="1" s="1"/>
  <c r="BJ12" i="1"/>
  <c r="BK12" i="1"/>
  <c r="BL12" i="1" s="1"/>
  <c r="BJ13" i="1"/>
  <c r="BK13" i="1" s="1"/>
  <c r="BJ14" i="1"/>
  <c r="BK14" i="1"/>
  <c r="BL14" i="1" s="1"/>
  <c r="BJ15" i="1"/>
  <c r="BK15" i="1" s="1"/>
  <c r="BJ16" i="1"/>
  <c r="BK16" i="1"/>
  <c r="BL16" i="1" s="1"/>
  <c r="BJ17" i="1"/>
  <c r="BK17" i="1" s="1"/>
  <c r="BJ18" i="1"/>
  <c r="BK18" i="1" s="1"/>
  <c r="BJ19" i="1"/>
  <c r="BK19" i="1"/>
  <c r="BL19" i="1" s="1"/>
  <c r="BJ20" i="1"/>
  <c r="BK20" i="1" s="1"/>
  <c r="BJ9" i="1"/>
  <c r="BK9" i="1" s="1"/>
  <c r="BJ10" i="1"/>
  <c r="BK10" i="1"/>
  <c r="BL10" i="1" s="1"/>
  <c r="BK8" i="1"/>
  <c r="BL8" i="1" s="1"/>
  <c r="BJ8" i="1"/>
  <c r="AG8" i="1"/>
  <c r="AH8" i="1" s="1"/>
  <c r="AI8" i="1" s="1"/>
  <c r="Z8" i="1"/>
  <c r="AA8" i="1" s="1"/>
  <c r="AB8" i="1" s="1"/>
  <c r="AX129" i="1" l="1"/>
  <c r="BD129" i="1"/>
  <c r="BE129" i="1" s="1"/>
  <c r="AX125" i="1"/>
  <c r="BD125" i="1"/>
  <c r="BE125" i="1" s="1"/>
  <c r="AX121" i="1"/>
  <c r="BD121" i="1"/>
  <c r="BE121" i="1" s="1"/>
  <c r="AX117" i="1"/>
  <c r="BD117" i="1"/>
  <c r="BE117" i="1" s="1"/>
  <c r="AX113" i="1"/>
  <c r="BD113" i="1"/>
  <c r="BE113" i="1" s="1"/>
  <c r="AX109" i="1"/>
  <c r="BD109" i="1"/>
  <c r="BE109" i="1" s="1"/>
  <c r="AX105" i="1"/>
  <c r="BD105" i="1"/>
  <c r="BE105" i="1" s="1"/>
  <c r="AX101" i="1"/>
  <c r="BD101" i="1"/>
  <c r="BE101" i="1" s="1"/>
  <c r="BD127" i="1"/>
  <c r="BE127" i="1" s="1"/>
  <c r="AX127" i="1"/>
  <c r="BD123" i="1"/>
  <c r="BE123" i="1" s="1"/>
  <c r="AX123" i="1"/>
  <c r="BD119" i="1"/>
  <c r="BE119" i="1" s="1"/>
  <c r="AX119" i="1"/>
  <c r="BD115" i="1"/>
  <c r="BE115" i="1" s="1"/>
  <c r="AX115" i="1"/>
  <c r="BD111" i="1"/>
  <c r="BE111" i="1" s="1"/>
  <c r="AX111" i="1"/>
  <c r="BD107" i="1"/>
  <c r="BE107" i="1" s="1"/>
  <c r="AX107" i="1"/>
  <c r="AX103" i="1"/>
  <c r="BD103" i="1"/>
  <c r="BE103" i="1" s="1"/>
  <c r="AX99" i="1"/>
  <c r="BD99" i="1"/>
  <c r="BE99" i="1" s="1"/>
  <c r="BC128" i="1"/>
  <c r="BD128" i="1"/>
  <c r="BE128" i="1" s="1"/>
  <c r="BC130" i="1"/>
  <c r="BD130" i="1"/>
  <c r="BE130" i="1" s="1"/>
  <c r="BC126" i="1"/>
  <c r="BD126" i="1"/>
  <c r="BE126" i="1" s="1"/>
  <c r="BC122" i="1"/>
  <c r="BD122" i="1"/>
  <c r="BE122" i="1" s="1"/>
  <c r="BC118" i="1"/>
  <c r="BD118" i="1"/>
  <c r="BE118" i="1" s="1"/>
  <c r="BC114" i="1"/>
  <c r="BD114" i="1"/>
  <c r="BE114" i="1" s="1"/>
  <c r="BC110" i="1"/>
  <c r="BD110" i="1"/>
  <c r="BE110" i="1" s="1"/>
  <c r="BC106" i="1"/>
  <c r="BD106" i="1"/>
  <c r="BE106" i="1" s="1"/>
  <c r="BC124" i="1"/>
  <c r="BD124" i="1"/>
  <c r="BE124" i="1" s="1"/>
  <c r="BC120" i="1"/>
  <c r="BD120" i="1"/>
  <c r="BE120" i="1" s="1"/>
  <c r="BC116" i="1"/>
  <c r="BD116" i="1"/>
  <c r="BE116" i="1" s="1"/>
  <c r="BC112" i="1"/>
  <c r="BD112" i="1"/>
  <c r="BE112" i="1" s="1"/>
  <c r="BC108" i="1"/>
  <c r="BD108" i="1"/>
  <c r="BE108" i="1" s="1"/>
  <c r="BC18" i="1"/>
  <c r="BD18" i="1"/>
  <c r="BE18" i="1" s="1"/>
  <c r="BC15" i="1"/>
  <c r="BD15" i="1"/>
  <c r="BE15" i="1" s="1"/>
  <c r="BC11" i="1"/>
  <c r="BD11" i="1"/>
  <c r="BE11" i="1" s="1"/>
  <c r="BC20" i="1"/>
  <c r="BD20" i="1"/>
  <c r="BE20" i="1" s="1"/>
  <c r="BC17" i="1"/>
  <c r="BD17" i="1"/>
  <c r="BE17" i="1" s="1"/>
  <c r="BC13" i="1"/>
  <c r="BD13" i="1"/>
  <c r="BE13" i="1" s="1"/>
  <c r="BC9" i="1"/>
  <c r="BD9" i="1"/>
  <c r="BE9" i="1" s="1"/>
  <c r="BL20" i="1"/>
  <c r="BL17" i="1"/>
  <c r="BL13" i="1"/>
  <c r="BL18" i="1"/>
  <c r="BM18" i="1"/>
  <c r="BL15" i="1"/>
  <c r="BL11" i="1"/>
  <c r="BL9" i="1"/>
  <c r="BM9" i="1"/>
  <c r="S8" i="1"/>
  <c r="T8" i="1" s="1"/>
  <c r="U8" i="1" s="1"/>
  <c r="BD8" i="1" l="1"/>
  <c r="BM8" i="1" s="1"/>
  <c r="BN8" i="1" s="1"/>
  <c r="DZ4" i="1"/>
  <c r="S7" i="1"/>
  <c r="Z7" i="1"/>
  <c r="AG7" i="1"/>
  <c r="BJ7" i="1"/>
  <c r="B8" i="1"/>
  <c r="H8" i="1" s="1"/>
  <c r="C8" i="1"/>
  <c r="F8" i="1"/>
  <c r="BY8" i="1"/>
  <c r="BZ8" i="1"/>
  <c r="CA8" i="1"/>
  <c r="CB8" i="1"/>
  <c r="CX8" i="1"/>
  <c r="CY8" i="1"/>
  <c r="CZ8" i="1"/>
  <c r="CW8" i="1"/>
  <c r="BE8" i="1" l="1"/>
  <c r="BN22" i="1"/>
  <c r="BN24" i="1"/>
  <c r="BN26" i="1"/>
  <c r="BN28" i="1"/>
  <c r="BN30" i="1"/>
  <c r="BN32" i="1"/>
  <c r="BN34" i="1"/>
  <c r="BN36" i="1"/>
  <c r="BN38" i="1"/>
  <c r="BN40" i="1"/>
  <c r="BN42" i="1"/>
  <c r="BN44" i="1"/>
  <c r="BN46" i="1"/>
  <c r="BN48" i="1"/>
  <c r="BN50" i="1"/>
  <c r="BN52" i="1"/>
  <c r="BN54" i="1"/>
  <c r="BN56" i="1"/>
  <c r="BN58" i="1"/>
  <c r="BN60" i="1"/>
  <c r="BN62" i="1"/>
  <c r="BN64" i="1"/>
  <c r="BN66" i="1"/>
  <c r="BN68" i="1"/>
  <c r="BN70" i="1"/>
  <c r="BN72" i="1"/>
  <c r="BN74" i="1"/>
  <c r="BN76" i="1"/>
  <c r="BN78" i="1"/>
  <c r="BN80" i="1"/>
  <c r="BN82" i="1"/>
  <c r="BN84" i="1"/>
  <c r="BN86" i="1"/>
  <c r="BN88" i="1"/>
  <c r="BN90" i="1"/>
  <c r="BN92" i="1"/>
  <c r="BN94" i="1"/>
  <c r="BN96" i="1"/>
  <c r="BN98" i="1"/>
  <c r="BN100" i="1"/>
  <c r="BN102" i="1"/>
  <c r="BN104" i="1"/>
  <c r="BN106" i="1"/>
  <c r="BN108" i="1"/>
  <c r="BN110" i="1"/>
  <c r="BN112" i="1"/>
  <c r="BN114" i="1"/>
  <c r="BN116" i="1"/>
  <c r="BN118" i="1"/>
  <c r="BN120" i="1"/>
  <c r="BN122" i="1"/>
  <c r="BN124" i="1"/>
  <c r="BN126" i="1"/>
  <c r="BN128" i="1"/>
  <c r="BN130" i="1"/>
  <c r="BN11" i="1"/>
  <c r="BN13" i="1"/>
  <c r="BN15" i="1"/>
  <c r="BN17" i="1"/>
  <c r="BN19" i="1"/>
  <c r="BN9" i="1"/>
  <c r="BN21" i="1"/>
  <c r="BN23" i="1"/>
  <c r="BN25" i="1"/>
  <c r="BN27" i="1"/>
  <c r="BN29" i="1"/>
  <c r="BN31" i="1"/>
  <c r="BN33" i="1"/>
  <c r="BN35" i="1"/>
  <c r="BN37" i="1"/>
  <c r="BN39" i="1"/>
  <c r="BN41" i="1"/>
  <c r="BN43" i="1"/>
  <c r="BN45" i="1"/>
  <c r="BN47" i="1"/>
  <c r="BN49" i="1"/>
  <c r="BN51" i="1"/>
  <c r="BN53" i="1"/>
  <c r="BN55" i="1"/>
  <c r="BN57" i="1"/>
  <c r="BN59" i="1"/>
  <c r="BN61" i="1"/>
  <c r="BN63" i="1"/>
  <c r="BN65" i="1"/>
  <c r="BN67" i="1"/>
  <c r="BN69" i="1"/>
  <c r="BN71" i="1"/>
  <c r="BN73" i="1"/>
  <c r="BN75" i="1"/>
  <c r="BN77" i="1"/>
  <c r="BN79" i="1"/>
  <c r="BN81" i="1"/>
  <c r="BN83" i="1"/>
  <c r="BN85" i="1"/>
  <c r="BN87" i="1"/>
  <c r="BN89" i="1"/>
  <c r="BN91" i="1"/>
  <c r="BN93" i="1"/>
  <c r="BN95" i="1"/>
  <c r="BN97" i="1"/>
  <c r="BN99" i="1"/>
  <c r="BN101" i="1"/>
  <c r="BN103" i="1"/>
  <c r="BN105" i="1"/>
  <c r="BN107" i="1"/>
  <c r="BN109" i="1"/>
  <c r="BN111" i="1"/>
  <c r="BN113" i="1"/>
  <c r="BN115" i="1"/>
  <c r="BN117" i="1"/>
  <c r="BN119" i="1"/>
  <c r="BN121" i="1"/>
  <c r="BN123" i="1"/>
  <c r="BN125" i="1"/>
  <c r="BN127" i="1"/>
  <c r="BN129" i="1"/>
  <c r="BN10" i="1"/>
  <c r="BN12" i="1"/>
  <c r="BN14" i="1"/>
  <c r="BN16" i="1"/>
  <c r="BN20" i="1"/>
  <c r="BV8" i="1"/>
  <c r="CJ8" i="1" s="1"/>
  <c r="BR8" i="1"/>
  <c r="BT8" i="1"/>
  <c r="BP8" i="1"/>
  <c r="CH8" i="1" s="1"/>
  <c r="I8" i="1"/>
  <c r="BU8" i="1"/>
  <c r="BS8" i="1"/>
  <c r="BQ8" i="1"/>
  <c r="CI8" i="1" s="1"/>
  <c r="BO8" i="1"/>
  <c r="J8" i="1"/>
  <c r="DA8" i="1"/>
  <c r="DB8" i="1"/>
  <c r="CC8" i="1" l="1"/>
  <c r="CG8" i="1"/>
  <c r="CE8" i="1"/>
  <c r="L8" i="1"/>
  <c r="K8" i="1"/>
  <c r="M8" i="1"/>
  <c r="DC8" i="1"/>
  <c r="DD8" i="1"/>
  <c r="DI8" i="1"/>
  <c r="DM8" i="1"/>
  <c r="DH8" i="1"/>
  <c r="DG8" i="1"/>
  <c r="DL8" i="1"/>
  <c r="DJ8" i="1"/>
  <c r="DN8" i="1"/>
  <c r="DK8" i="1"/>
  <c r="DO8" i="1"/>
  <c r="CL8" i="1" l="1"/>
  <c r="DQ8" i="1"/>
  <c r="DR8" i="1"/>
  <c r="DS8" i="1"/>
  <c r="DT8" i="1"/>
  <c r="DU8" i="1"/>
  <c r="DV8" i="1"/>
  <c r="DW8" i="1"/>
  <c r="DX8" i="1"/>
  <c r="DZ8" i="1"/>
  <c r="EA8" i="1"/>
  <c r="EB8" i="1"/>
  <c r="EC8" i="1"/>
  <c r="ED8" i="1"/>
  <c r="EE8" i="1"/>
  <c r="EF8" i="1"/>
  <c r="EG8" i="1"/>
  <c r="B9" i="1"/>
  <c r="H9" i="1" s="1"/>
  <c r="C9" i="1"/>
  <c r="F9" i="1"/>
  <c r="BY9" i="1"/>
  <c r="BZ9" i="1"/>
  <c r="CA9" i="1"/>
  <c r="CB9" i="1"/>
  <c r="CW9" i="1"/>
  <c r="CY9" i="1"/>
  <c r="CX9" i="1"/>
  <c r="CZ9" i="1"/>
  <c r="BT9" i="1" l="1"/>
  <c r="BV9" i="1"/>
  <c r="CJ9" i="1" s="1"/>
  <c r="BR9" i="1"/>
  <c r="BP9" i="1"/>
  <c r="CH9" i="1" s="1"/>
  <c r="I9" i="1"/>
  <c r="BU9" i="1"/>
  <c r="BS9" i="1"/>
  <c r="BQ9" i="1"/>
  <c r="CI9" i="1" s="1"/>
  <c r="BO9" i="1"/>
  <c r="J9" i="1"/>
  <c r="DA9" i="1"/>
  <c r="DB9" i="1"/>
  <c r="CC9" i="1" l="1"/>
  <c r="CG9" i="1"/>
  <c r="CE9" i="1"/>
  <c r="L9" i="1"/>
  <c r="K9" i="1"/>
  <c r="M9" i="1"/>
  <c r="DC9" i="1"/>
  <c r="DD9" i="1"/>
  <c r="DG9" i="1"/>
  <c r="DK9" i="1"/>
  <c r="DN9" i="1"/>
  <c r="DJ9" i="1"/>
  <c r="DM9" i="1"/>
  <c r="DO9" i="1"/>
  <c r="DI9" i="1"/>
  <c r="DL9" i="1"/>
  <c r="DH9" i="1"/>
  <c r="CL9" i="1" l="1"/>
  <c r="DQ9" i="1"/>
  <c r="DR9" i="1"/>
  <c r="DS9" i="1"/>
  <c r="DT9" i="1"/>
  <c r="DU9" i="1"/>
  <c r="DV9" i="1"/>
  <c r="DW9" i="1"/>
  <c r="DX9" i="1"/>
  <c r="DZ9" i="1"/>
  <c r="EA9" i="1"/>
  <c r="EB9" i="1"/>
  <c r="EC9" i="1"/>
  <c r="ED9" i="1"/>
  <c r="EE9" i="1"/>
  <c r="EF9" i="1"/>
  <c r="EG9" i="1"/>
  <c r="B10" i="1"/>
  <c r="H10" i="1" s="1"/>
  <c r="C10" i="1"/>
  <c r="F10" i="1"/>
  <c r="BY10" i="1"/>
  <c r="BZ10" i="1"/>
  <c r="CA10" i="1"/>
  <c r="CB10" i="1"/>
  <c r="CW10" i="1"/>
  <c r="CY10" i="1"/>
  <c r="CX10" i="1"/>
  <c r="CZ10" i="1"/>
  <c r="BV10" i="1" l="1"/>
  <c r="CJ10" i="1" s="1"/>
  <c r="BR10" i="1"/>
  <c r="BT10" i="1"/>
  <c r="BM10" i="1"/>
  <c r="BP10" i="1"/>
  <c r="CH10" i="1" s="1"/>
  <c r="I10" i="1"/>
  <c r="BU10" i="1"/>
  <c r="BS10" i="1"/>
  <c r="BQ10" i="1"/>
  <c r="CI10" i="1" s="1"/>
  <c r="BO10" i="1"/>
  <c r="J10" i="1"/>
  <c r="DA10" i="1"/>
  <c r="DB10" i="1"/>
  <c r="CC10" i="1" l="1"/>
  <c r="CG10" i="1"/>
  <c r="CE10" i="1"/>
  <c r="L10" i="1"/>
  <c r="K10" i="1"/>
  <c r="M10" i="1"/>
  <c r="DC10" i="1"/>
  <c r="DD10" i="1"/>
  <c r="DG10" i="1"/>
  <c r="DL10" i="1"/>
  <c r="DH10" i="1"/>
  <c r="DM10" i="1"/>
  <c r="DI10" i="1"/>
  <c r="DN10" i="1"/>
  <c r="DJ10" i="1"/>
  <c r="DO10" i="1"/>
  <c r="DK10" i="1"/>
  <c r="CL10" i="1" l="1"/>
  <c r="DQ10" i="1"/>
  <c r="DR10" i="1"/>
  <c r="DS10" i="1"/>
  <c r="DT10" i="1"/>
  <c r="DU10" i="1"/>
  <c r="DV10" i="1"/>
  <c r="DW10" i="1"/>
  <c r="DX10" i="1"/>
  <c r="DZ10" i="1"/>
  <c r="EA10" i="1"/>
  <c r="EB10" i="1"/>
  <c r="EC10" i="1"/>
  <c r="ED10" i="1"/>
  <c r="EE10" i="1"/>
  <c r="EF10" i="1"/>
  <c r="EG10" i="1"/>
  <c r="B11" i="1"/>
  <c r="H11" i="1" s="1"/>
  <c r="C11" i="1"/>
  <c r="F11" i="1"/>
  <c r="I11" i="1"/>
  <c r="BY11" i="1"/>
  <c r="BZ11" i="1"/>
  <c r="CA11" i="1"/>
  <c r="CB11" i="1"/>
  <c r="CY11" i="1"/>
  <c r="CZ11" i="1"/>
  <c r="CX11" i="1"/>
  <c r="CW11" i="1"/>
  <c r="BT11" i="1" l="1"/>
  <c r="BM11" i="1"/>
  <c r="BP11" i="1"/>
  <c r="CH11" i="1" s="1"/>
  <c r="BV11" i="1"/>
  <c r="CJ11" i="1" s="1"/>
  <c r="BR11" i="1"/>
  <c r="BU11" i="1"/>
  <c r="BS11" i="1"/>
  <c r="BQ11" i="1"/>
  <c r="CI11" i="1" s="1"/>
  <c r="BO11" i="1"/>
  <c r="J11" i="1"/>
  <c r="DA11" i="1"/>
  <c r="DB11" i="1"/>
  <c r="CE11" i="1" l="1"/>
  <c r="CC11" i="1"/>
  <c r="CG11" i="1"/>
  <c r="K11" i="1"/>
  <c r="M11" i="1"/>
  <c r="L11" i="1"/>
  <c r="DC11" i="1"/>
  <c r="DD11" i="1"/>
  <c r="DI11" i="1"/>
  <c r="DH11" i="1"/>
  <c r="DN11" i="1"/>
  <c r="DO11" i="1"/>
  <c r="DK11" i="1"/>
  <c r="DJ11" i="1"/>
  <c r="DM11" i="1"/>
  <c r="DL11" i="1"/>
  <c r="DG11" i="1"/>
  <c r="CL11" i="1" l="1"/>
  <c r="DQ11" i="1"/>
  <c r="DR11" i="1"/>
  <c r="DS11" i="1"/>
  <c r="DT11" i="1"/>
  <c r="DU11" i="1"/>
  <c r="DV11" i="1"/>
  <c r="DW11" i="1"/>
  <c r="DX11" i="1"/>
  <c r="DZ11" i="1"/>
  <c r="EA11" i="1"/>
  <c r="EB11" i="1"/>
  <c r="EC11" i="1"/>
  <c r="ED11" i="1"/>
  <c r="EE11" i="1"/>
  <c r="EF11" i="1"/>
  <c r="EG11" i="1"/>
  <c r="B12" i="1"/>
  <c r="H12" i="1" s="1"/>
  <c r="C12" i="1"/>
  <c r="F12" i="1"/>
  <c r="BY12" i="1"/>
  <c r="BZ12" i="1"/>
  <c r="CA12" i="1"/>
  <c r="CB12" i="1"/>
  <c r="CW12" i="1"/>
  <c r="CY12" i="1"/>
  <c r="CX12" i="1"/>
  <c r="CZ12" i="1"/>
  <c r="BV12" i="1" l="1"/>
  <c r="CJ12" i="1" s="1"/>
  <c r="BR12" i="1"/>
  <c r="BT12" i="1"/>
  <c r="BM12" i="1"/>
  <c r="BP12" i="1"/>
  <c r="CH12" i="1" s="1"/>
  <c r="I12" i="1"/>
  <c r="BU12" i="1"/>
  <c r="BS12" i="1"/>
  <c r="BQ12" i="1"/>
  <c r="CI12" i="1" s="1"/>
  <c r="BO12" i="1"/>
  <c r="J12" i="1"/>
  <c r="DA12" i="1"/>
  <c r="DB12" i="1"/>
  <c r="L12" i="1" l="1"/>
  <c r="K12" i="1"/>
  <c r="M12" i="1"/>
  <c r="CC12" i="1"/>
  <c r="CG12" i="1"/>
  <c r="CE12" i="1"/>
  <c r="DC12" i="1"/>
  <c r="DD12" i="1"/>
  <c r="DG12" i="1"/>
  <c r="DL12" i="1"/>
  <c r="DH12" i="1"/>
  <c r="DI12" i="1"/>
  <c r="DN12" i="1"/>
  <c r="DJ12" i="1"/>
  <c r="DO12" i="1"/>
  <c r="DK12" i="1"/>
  <c r="DM12" i="1"/>
  <c r="CL12" i="1" l="1"/>
  <c r="DQ12" i="1"/>
  <c r="DR12" i="1"/>
  <c r="DS12" i="1"/>
  <c r="DT12" i="1"/>
  <c r="DU12" i="1"/>
  <c r="DV12" i="1"/>
  <c r="DW12" i="1"/>
  <c r="DX12" i="1"/>
  <c r="DZ12" i="1"/>
  <c r="EA12" i="1"/>
  <c r="EB12" i="1"/>
  <c r="EC12" i="1"/>
  <c r="ED12" i="1"/>
  <c r="EE12" i="1"/>
  <c r="EF12" i="1"/>
  <c r="EG12" i="1"/>
  <c r="B13" i="1"/>
  <c r="H13" i="1" s="1"/>
  <c r="C13" i="1"/>
  <c r="F13" i="1"/>
  <c r="I13" i="1"/>
  <c r="BY13" i="1"/>
  <c r="BZ13" i="1"/>
  <c r="CA13" i="1"/>
  <c r="CB13" i="1"/>
  <c r="CX13" i="1"/>
  <c r="CZ13" i="1"/>
  <c r="CW13" i="1"/>
  <c r="CY13" i="1"/>
  <c r="BT13" i="1" l="1"/>
  <c r="BM13" i="1"/>
  <c r="BP13" i="1"/>
  <c r="CH13" i="1" s="1"/>
  <c r="BV13" i="1"/>
  <c r="CJ13" i="1" s="1"/>
  <c r="BR13" i="1"/>
  <c r="BU13" i="1"/>
  <c r="BS13" i="1"/>
  <c r="BQ13" i="1"/>
  <c r="CI13" i="1" s="1"/>
  <c r="BO13" i="1"/>
  <c r="J13" i="1"/>
  <c r="DA13" i="1"/>
  <c r="DB13" i="1"/>
  <c r="CC13" i="1" l="1"/>
  <c r="CG13" i="1"/>
  <c r="CE13" i="1"/>
  <c r="L13" i="1"/>
  <c r="K13" i="1"/>
  <c r="M13" i="1"/>
  <c r="DC13" i="1"/>
  <c r="DD13" i="1"/>
  <c r="DI13" i="1"/>
  <c r="DH13" i="1"/>
  <c r="DL13" i="1"/>
  <c r="DG13" i="1"/>
  <c r="DK13" i="1"/>
  <c r="DJ13" i="1"/>
  <c r="DN13" i="1"/>
  <c r="DO13" i="1"/>
  <c r="DM13" i="1"/>
  <c r="CL13" i="1" l="1"/>
  <c r="DQ13" i="1"/>
  <c r="DR13" i="1"/>
  <c r="DS13" i="1"/>
  <c r="DT13" i="1"/>
  <c r="DU13" i="1"/>
  <c r="DV13" i="1"/>
  <c r="DW13" i="1"/>
  <c r="DX13" i="1"/>
  <c r="DZ13" i="1"/>
  <c r="EA13" i="1"/>
  <c r="EB13" i="1"/>
  <c r="EC13" i="1"/>
  <c r="ED13" i="1"/>
  <c r="EE13" i="1"/>
  <c r="EF13" i="1"/>
  <c r="EG13" i="1"/>
  <c r="B14" i="1"/>
  <c r="H14" i="1" s="1"/>
  <c r="C14" i="1"/>
  <c r="F14" i="1"/>
  <c r="BY14" i="1"/>
  <c r="BZ14" i="1"/>
  <c r="CA14" i="1"/>
  <c r="CB14" i="1"/>
  <c r="CW14" i="1"/>
  <c r="CY14" i="1"/>
  <c r="CX14" i="1"/>
  <c r="CZ14" i="1"/>
  <c r="BT14" i="1" l="1"/>
  <c r="BV14" i="1"/>
  <c r="CJ14" i="1" s="1"/>
  <c r="BR14" i="1"/>
  <c r="BM14" i="1"/>
  <c r="BP14" i="1"/>
  <c r="CH14" i="1" s="1"/>
  <c r="I14" i="1"/>
  <c r="BU14" i="1"/>
  <c r="BS14" i="1"/>
  <c r="BQ14" i="1"/>
  <c r="CI14" i="1" s="1"/>
  <c r="BO14" i="1"/>
  <c r="J14" i="1"/>
  <c r="DA14" i="1"/>
  <c r="DB14" i="1"/>
  <c r="L14" i="1" l="1"/>
  <c r="K14" i="1"/>
  <c r="M14" i="1"/>
  <c r="CC14" i="1"/>
  <c r="CG14" i="1"/>
  <c r="CE14" i="1"/>
  <c r="DC14" i="1"/>
  <c r="DD14" i="1"/>
  <c r="DG14" i="1"/>
  <c r="DL14" i="1"/>
  <c r="DO14" i="1"/>
  <c r="DK14" i="1"/>
  <c r="DH14" i="1"/>
  <c r="DN14" i="1"/>
  <c r="DJ14" i="1"/>
  <c r="DM14" i="1"/>
  <c r="DI14" i="1"/>
  <c r="CL14" i="1" l="1"/>
  <c r="DQ14" i="1"/>
  <c r="DR14" i="1"/>
  <c r="DS14" i="1"/>
  <c r="DT14" i="1"/>
  <c r="DU14" i="1"/>
  <c r="DV14" i="1"/>
  <c r="DW14" i="1"/>
  <c r="DX14" i="1"/>
  <c r="DZ14" i="1"/>
  <c r="EA14" i="1"/>
  <c r="EB14" i="1"/>
  <c r="EC14" i="1"/>
  <c r="ED14" i="1"/>
  <c r="EE14" i="1"/>
  <c r="EF14" i="1"/>
  <c r="EG14" i="1"/>
  <c r="B15" i="1"/>
  <c r="H15" i="1" s="1"/>
  <c r="C15" i="1"/>
  <c r="F15" i="1"/>
  <c r="BY15" i="1"/>
  <c r="BZ15" i="1"/>
  <c r="CA15" i="1"/>
  <c r="CB15" i="1"/>
  <c r="CW15" i="1"/>
  <c r="CY15" i="1"/>
  <c r="CX15" i="1"/>
  <c r="CZ15" i="1"/>
  <c r="BV15" i="1" l="1"/>
  <c r="CJ15" i="1" s="1"/>
  <c r="BR15" i="1"/>
  <c r="BT15" i="1"/>
  <c r="BM15" i="1"/>
  <c r="BP15" i="1"/>
  <c r="CH15" i="1" s="1"/>
  <c r="I15" i="1"/>
  <c r="BU15" i="1"/>
  <c r="BS15" i="1"/>
  <c r="BQ15" i="1"/>
  <c r="CI15" i="1" s="1"/>
  <c r="BO15" i="1"/>
  <c r="J15" i="1"/>
  <c r="DA15" i="1"/>
  <c r="DB15" i="1"/>
  <c r="L15" i="1" l="1"/>
  <c r="K15" i="1"/>
  <c r="M15" i="1"/>
  <c r="CC15" i="1"/>
  <c r="CG15" i="1"/>
  <c r="CE15" i="1"/>
  <c r="DC15" i="1"/>
  <c r="DD15" i="1"/>
  <c r="DG15" i="1"/>
  <c r="DI15" i="1"/>
  <c r="DJ15" i="1"/>
  <c r="DO15" i="1"/>
  <c r="DN15" i="1"/>
  <c r="DM15" i="1"/>
  <c r="DL15" i="1"/>
  <c r="DH15" i="1"/>
  <c r="DK15" i="1"/>
  <c r="CL15" i="1" l="1"/>
  <c r="DQ15" i="1"/>
  <c r="DR15" i="1"/>
  <c r="DS15" i="1"/>
  <c r="DT15" i="1"/>
  <c r="DU15" i="1"/>
  <c r="DV15" i="1"/>
  <c r="DW15" i="1"/>
  <c r="DX15" i="1"/>
  <c r="DZ15" i="1"/>
  <c r="EA15" i="1"/>
  <c r="EB15" i="1"/>
  <c r="EC15" i="1"/>
  <c r="ED15" i="1"/>
  <c r="EE15" i="1"/>
  <c r="EF15" i="1"/>
  <c r="EG15" i="1"/>
  <c r="B16" i="1"/>
  <c r="I16" i="1" s="1"/>
  <c r="C16" i="1"/>
  <c r="F16" i="1"/>
  <c r="BY16" i="1"/>
  <c r="BZ16" i="1"/>
  <c r="CA16" i="1"/>
  <c r="CB16" i="1"/>
  <c r="CW16" i="1"/>
  <c r="CY16" i="1"/>
  <c r="CX16" i="1"/>
  <c r="CZ16" i="1"/>
  <c r="BV16" i="1" l="1"/>
  <c r="CJ16" i="1" s="1"/>
  <c r="BR16" i="1"/>
  <c r="BT16" i="1"/>
  <c r="BM16" i="1"/>
  <c r="BP16" i="1"/>
  <c r="CH16" i="1" s="1"/>
  <c r="BU16" i="1"/>
  <c r="BS16" i="1"/>
  <c r="BQ16" i="1"/>
  <c r="CI16" i="1" s="1"/>
  <c r="BO16" i="1"/>
  <c r="J16" i="1"/>
  <c r="H16" i="1"/>
  <c r="DA16" i="1"/>
  <c r="DB16" i="1"/>
  <c r="CE16" i="1" l="1"/>
  <c r="CC16" i="1"/>
  <c r="CG16" i="1"/>
  <c r="CL16" i="1" s="1"/>
  <c r="K16" i="1"/>
  <c r="M16" i="1"/>
  <c r="L16" i="1"/>
  <c r="DC16" i="1"/>
  <c r="DD16" i="1"/>
  <c r="DQ16" i="1"/>
  <c r="DR16" i="1"/>
  <c r="DS16" i="1"/>
  <c r="DT16" i="1"/>
  <c r="DU16" i="1"/>
  <c r="DV16" i="1"/>
  <c r="DW16" i="1"/>
  <c r="DX16" i="1"/>
  <c r="DZ16" i="1"/>
  <c r="EA16" i="1"/>
  <c r="EB16" i="1"/>
  <c r="EC16" i="1"/>
  <c r="ED16" i="1"/>
  <c r="EE16" i="1"/>
  <c r="EF16" i="1"/>
  <c r="EG16" i="1"/>
  <c r="B17" i="1"/>
  <c r="H17" i="1" s="1"/>
  <c r="C17" i="1"/>
  <c r="F17" i="1"/>
  <c r="BY17" i="1"/>
  <c r="BZ17" i="1"/>
  <c r="CA17" i="1"/>
  <c r="CB17" i="1"/>
  <c r="DK16" i="1"/>
  <c r="DI16" i="1"/>
  <c r="DO16" i="1"/>
  <c r="CZ17" i="1"/>
  <c r="CY17" i="1"/>
  <c r="DG16" i="1"/>
  <c r="DJ16" i="1"/>
  <c r="CX17" i="1"/>
  <c r="DN16" i="1"/>
  <c r="DM16" i="1"/>
  <c r="DH16" i="1"/>
  <c r="CW17" i="1"/>
  <c r="DL16" i="1"/>
  <c r="BR17" i="1" l="1"/>
  <c r="BT17" i="1"/>
  <c r="BM17" i="1"/>
  <c r="BP17" i="1"/>
  <c r="CH17" i="1" s="1"/>
  <c r="BV17" i="1"/>
  <c r="CJ17" i="1" s="1"/>
  <c r="I17" i="1"/>
  <c r="BU17" i="1"/>
  <c r="BS17" i="1"/>
  <c r="BQ17" i="1"/>
  <c r="CI17" i="1" s="1"/>
  <c r="BO17" i="1"/>
  <c r="J17" i="1"/>
  <c r="DA17" i="1"/>
  <c r="DB17" i="1"/>
  <c r="L17" i="1" l="1"/>
  <c r="K17" i="1"/>
  <c r="M17" i="1"/>
  <c r="CC17" i="1"/>
  <c r="CG17" i="1"/>
  <c r="CL17" i="1" s="1"/>
  <c r="CE17" i="1"/>
  <c r="DC17" i="1"/>
  <c r="DD17" i="1"/>
  <c r="DQ17" i="1"/>
  <c r="DR17" i="1"/>
  <c r="DS17" i="1"/>
  <c r="DT17" i="1"/>
  <c r="DU17" i="1"/>
  <c r="DV17" i="1"/>
  <c r="DW17" i="1"/>
  <c r="DX17" i="1"/>
  <c r="DZ17" i="1"/>
  <c r="EA17" i="1"/>
  <c r="EB17" i="1"/>
  <c r="EC17" i="1"/>
  <c r="ED17" i="1"/>
  <c r="EE17" i="1"/>
  <c r="EF17" i="1"/>
  <c r="EG17" i="1"/>
  <c r="B18" i="1"/>
  <c r="H18" i="1" s="1"/>
  <c r="C18" i="1"/>
  <c r="F18" i="1"/>
  <c r="BY18" i="1"/>
  <c r="BZ18" i="1"/>
  <c r="CA18" i="1"/>
  <c r="CB18" i="1"/>
  <c r="DN17" i="1"/>
  <c r="DI17" i="1"/>
  <c r="DO17" i="1"/>
  <c r="DK17" i="1"/>
  <c r="CW18" i="1"/>
  <c r="DH17" i="1"/>
  <c r="CX18" i="1"/>
  <c r="CY18" i="1"/>
  <c r="DJ17" i="1"/>
  <c r="CZ18" i="1"/>
  <c r="DL17" i="1"/>
  <c r="DG17" i="1"/>
  <c r="DM17" i="1"/>
  <c r="BT18" i="1" l="1"/>
  <c r="BP18" i="1"/>
  <c r="CH18" i="1" s="1"/>
  <c r="BV18" i="1"/>
  <c r="CJ18" i="1" s="1"/>
  <c r="BR18" i="1"/>
  <c r="I18" i="1"/>
  <c r="BU18" i="1"/>
  <c r="BS18" i="1"/>
  <c r="BQ18" i="1"/>
  <c r="CI18" i="1" s="1"/>
  <c r="BO18" i="1"/>
  <c r="J18" i="1"/>
  <c r="DA18" i="1"/>
  <c r="DB18" i="1"/>
  <c r="L18" i="1" l="1"/>
  <c r="K18" i="1"/>
  <c r="M18" i="1"/>
  <c r="CC18" i="1"/>
  <c r="CG18" i="1"/>
  <c r="CL18" i="1" s="1"/>
  <c r="CE18" i="1"/>
  <c r="DC18" i="1"/>
  <c r="DD18" i="1"/>
  <c r="DQ18" i="1"/>
  <c r="DR18" i="1"/>
  <c r="DS18" i="1"/>
  <c r="DT18" i="1"/>
  <c r="DU18" i="1"/>
  <c r="DV18" i="1"/>
  <c r="DW18" i="1"/>
  <c r="DX18" i="1"/>
  <c r="DZ18" i="1"/>
  <c r="EA18" i="1"/>
  <c r="EB18" i="1"/>
  <c r="EC18" i="1"/>
  <c r="ED18" i="1"/>
  <c r="EE18" i="1"/>
  <c r="EF18" i="1"/>
  <c r="EG18" i="1"/>
  <c r="B19" i="1"/>
  <c r="H19" i="1" s="1"/>
  <c r="C19" i="1"/>
  <c r="F19" i="1"/>
  <c r="BY19" i="1"/>
  <c r="BZ19" i="1"/>
  <c r="CA19" i="1"/>
  <c r="CB19" i="1"/>
  <c r="DH18" i="1"/>
  <c r="DN18" i="1"/>
  <c r="DG18" i="1"/>
  <c r="CX19" i="1"/>
  <c r="DI18" i="1"/>
  <c r="DO18" i="1"/>
  <c r="DM18" i="1"/>
  <c r="CZ19" i="1"/>
  <c r="DK18" i="1"/>
  <c r="CW19" i="1"/>
  <c r="DJ18" i="1"/>
  <c r="CY19" i="1"/>
  <c r="DL18" i="1"/>
  <c r="BR19" i="1" l="1"/>
  <c r="BT19" i="1"/>
  <c r="BM19" i="1"/>
  <c r="BP19" i="1"/>
  <c r="CH19" i="1" s="1"/>
  <c r="BV19" i="1"/>
  <c r="CJ19" i="1" s="1"/>
  <c r="I19" i="1"/>
  <c r="BU19" i="1"/>
  <c r="BS19" i="1"/>
  <c r="BQ19" i="1"/>
  <c r="CI19" i="1" s="1"/>
  <c r="BO19" i="1"/>
  <c r="J19" i="1"/>
  <c r="DA19" i="1"/>
  <c r="DB19" i="1"/>
  <c r="L19" i="1" l="1"/>
  <c r="K19" i="1"/>
  <c r="M19" i="1"/>
  <c r="CC19" i="1"/>
  <c r="CG19" i="1"/>
  <c r="CL19" i="1" s="1"/>
  <c r="CE19" i="1"/>
  <c r="DC19" i="1"/>
  <c r="DD19" i="1"/>
  <c r="DQ19" i="1"/>
  <c r="DR19" i="1"/>
  <c r="DS19" i="1"/>
  <c r="DT19" i="1"/>
  <c r="DU19" i="1"/>
  <c r="DV19" i="1"/>
  <c r="DW19" i="1"/>
  <c r="DX19" i="1"/>
  <c r="DZ19" i="1"/>
  <c r="EA19" i="1"/>
  <c r="EB19" i="1"/>
  <c r="EC19" i="1"/>
  <c r="ED19" i="1"/>
  <c r="EE19" i="1"/>
  <c r="EF19" i="1"/>
  <c r="EG19" i="1"/>
  <c r="B20" i="1"/>
  <c r="H20" i="1" s="1"/>
  <c r="C20" i="1"/>
  <c r="F20" i="1"/>
  <c r="I20" i="1"/>
  <c r="BY20" i="1"/>
  <c r="BZ20" i="1"/>
  <c r="CA20" i="1"/>
  <c r="CB20" i="1"/>
  <c r="DQ20" i="1"/>
  <c r="DR20" i="1"/>
  <c r="DS20" i="1"/>
  <c r="DU20" i="1"/>
  <c r="DW20" i="1"/>
  <c r="DX20" i="1"/>
  <c r="DZ20" i="1"/>
  <c r="EA20" i="1"/>
  <c r="EB20" i="1"/>
  <c r="ED20" i="1"/>
  <c r="EE20" i="1"/>
  <c r="EG20" i="1"/>
  <c r="B21" i="1"/>
  <c r="H21" i="1" s="1"/>
  <c r="C21" i="1"/>
  <c r="F21" i="1"/>
  <c r="I21" i="1"/>
  <c r="BY21" i="1"/>
  <c r="BZ21" i="1"/>
  <c r="CA21" i="1"/>
  <c r="CB21" i="1"/>
  <c r="DQ21" i="1"/>
  <c r="DR21" i="1"/>
  <c r="DS21" i="1"/>
  <c r="DX21" i="1"/>
  <c r="DZ21" i="1"/>
  <c r="EA21" i="1"/>
  <c r="EB21" i="1"/>
  <c r="EC21" i="1"/>
  <c r="ED21" i="1"/>
  <c r="EE21" i="1"/>
  <c r="EG21" i="1"/>
  <c r="B22" i="1"/>
  <c r="C22" i="1"/>
  <c r="F22" i="1"/>
  <c r="H22" i="1"/>
  <c r="I22" i="1"/>
  <c r="J22" i="1"/>
  <c r="K22" i="1" s="1"/>
  <c r="L22" i="1"/>
  <c r="BY22" i="1"/>
  <c r="BZ22" i="1"/>
  <c r="CA22" i="1"/>
  <c r="CB22" i="1"/>
  <c r="DQ22" i="1"/>
  <c r="DR22" i="1"/>
  <c r="DS22" i="1"/>
  <c r="DT22" i="1"/>
  <c r="DU22" i="1"/>
  <c r="DV22" i="1"/>
  <c r="DW22" i="1"/>
  <c r="DX22" i="1"/>
  <c r="DZ22" i="1"/>
  <c r="EA22" i="1"/>
  <c r="EB22" i="1"/>
  <c r="EC22" i="1"/>
  <c r="ED22" i="1"/>
  <c r="EE22" i="1"/>
  <c r="EF22" i="1"/>
  <c r="EG22" i="1"/>
  <c r="B23" i="1"/>
  <c r="I23" i="1" s="1"/>
  <c r="C23" i="1"/>
  <c r="F23" i="1"/>
  <c r="BP23" i="1"/>
  <c r="BT23" i="1"/>
  <c r="BU23" i="1"/>
  <c r="BV23" i="1"/>
  <c r="BY23" i="1"/>
  <c r="BZ23" i="1"/>
  <c r="CA23" i="1"/>
  <c r="CB23" i="1"/>
  <c r="CH23" i="1"/>
  <c r="CJ23" i="1"/>
  <c r="DQ23" i="1"/>
  <c r="DR23" i="1"/>
  <c r="DS23" i="1"/>
  <c r="DU23" i="1"/>
  <c r="DW23" i="1"/>
  <c r="DX23" i="1"/>
  <c r="DZ23" i="1"/>
  <c r="EA23" i="1"/>
  <c r="EB23" i="1"/>
  <c r="ED23" i="1"/>
  <c r="EE23" i="1"/>
  <c r="EF23" i="1"/>
  <c r="EG23" i="1"/>
  <c r="B24" i="1"/>
  <c r="H24" i="1" s="1"/>
  <c r="C24" i="1"/>
  <c r="F24" i="1"/>
  <c r="I24" i="1"/>
  <c r="BY24" i="1"/>
  <c r="BZ24" i="1"/>
  <c r="CA24" i="1"/>
  <c r="CB24" i="1"/>
  <c r="DQ24" i="1"/>
  <c r="DR24" i="1"/>
  <c r="DS24" i="1"/>
  <c r="DX24" i="1"/>
  <c r="DZ24" i="1"/>
  <c r="EA24" i="1"/>
  <c r="EB24" i="1"/>
  <c r="EC24" i="1"/>
  <c r="ED24" i="1"/>
  <c r="EE24" i="1"/>
  <c r="EG24" i="1"/>
  <c r="B25" i="1"/>
  <c r="C25" i="1"/>
  <c r="F25" i="1"/>
  <c r="H25" i="1"/>
  <c r="I25" i="1"/>
  <c r="J25" i="1"/>
  <c r="K25" i="1" s="1"/>
  <c r="L25" i="1"/>
  <c r="BY25" i="1"/>
  <c r="BZ25" i="1"/>
  <c r="CA25" i="1"/>
  <c r="CB25" i="1"/>
  <c r="DQ25" i="1"/>
  <c r="DR25" i="1"/>
  <c r="DS25" i="1"/>
  <c r="DT25" i="1"/>
  <c r="DV25" i="1"/>
  <c r="DX25" i="1"/>
  <c r="DZ25" i="1"/>
  <c r="EA25" i="1"/>
  <c r="EB25" i="1"/>
  <c r="EC25" i="1"/>
  <c r="EE25" i="1"/>
  <c r="EG25" i="1"/>
  <c r="B26" i="1"/>
  <c r="C26" i="1"/>
  <c r="F26" i="1"/>
  <c r="H26" i="1"/>
  <c r="I26" i="1"/>
  <c r="J26" i="1"/>
  <c r="K26" i="1" s="1"/>
  <c r="L26" i="1"/>
  <c r="BY26" i="1"/>
  <c r="BZ26" i="1"/>
  <c r="CA26" i="1"/>
  <c r="CB26" i="1"/>
  <c r="DQ26" i="1"/>
  <c r="DR26" i="1"/>
  <c r="DS26" i="1"/>
  <c r="DT26" i="1"/>
  <c r="DV26" i="1"/>
  <c r="DX26" i="1"/>
  <c r="DZ26" i="1"/>
  <c r="EA26" i="1"/>
  <c r="EB26" i="1"/>
  <c r="EC26" i="1"/>
  <c r="EE26" i="1"/>
  <c r="EG26" i="1"/>
  <c r="B27" i="1"/>
  <c r="H27" i="1" s="1"/>
  <c r="C27" i="1"/>
  <c r="F27" i="1"/>
  <c r="I27" i="1"/>
  <c r="BY27" i="1"/>
  <c r="BZ27" i="1"/>
  <c r="CA27" i="1"/>
  <c r="CB27" i="1"/>
  <c r="DQ27" i="1"/>
  <c r="DR27" i="1"/>
  <c r="DS27" i="1"/>
  <c r="DX27" i="1"/>
  <c r="DZ27" i="1"/>
  <c r="EA27" i="1"/>
  <c r="EB27" i="1"/>
  <c r="EC27" i="1"/>
  <c r="ED27" i="1"/>
  <c r="EE27" i="1"/>
  <c r="EG27" i="1"/>
  <c r="B28" i="1"/>
  <c r="H28" i="1" s="1"/>
  <c r="C28" i="1"/>
  <c r="F28" i="1"/>
  <c r="I28" i="1"/>
  <c r="BT28" i="1"/>
  <c r="BV28" i="1"/>
  <c r="CJ28" i="1" s="1"/>
  <c r="BY28" i="1"/>
  <c r="BZ28" i="1"/>
  <c r="CA28" i="1"/>
  <c r="CB28" i="1"/>
  <c r="DQ28" i="1"/>
  <c r="DR28" i="1"/>
  <c r="DS28" i="1"/>
  <c r="DU28" i="1"/>
  <c r="DW28" i="1"/>
  <c r="DX28" i="1"/>
  <c r="DZ28" i="1"/>
  <c r="EA28" i="1"/>
  <c r="EB28" i="1"/>
  <c r="ED28" i="1"/>
  <c r="EE28" i="1"/>
  <c r="EF28" i="1"/>
  <c r="EG28" i="1"/>
  <c r="B29" i="1"/>
  <c r="I29" i="1" s="1"/>
  <c r="C29" i="1"/>
  <c r="F29" i="1"/>
  <c r="BP29" i="1"/>
  <c r="CH29" i="1" s="1"/>
  <c r="BT29" i="1"/>
  <c r="BV29" i="1"/>
  <c r="CJ29" i="1" s="1"/>
  <c r="BY29" i="1"/>
  <c r="BZ29" i="1"/>
  <c r="CA29" i="1"/>
  <c r="CB29" i="1"/>
  <c r="DQ29" i="1"/>
  <c r="DR29" i="1"/>
  <c r="DS29" i="1"/>
  <c r="DT29" i="1"/>
  <c r="DU29" i="1"/>
  <c r="DV29" i="1"/>
  <c r="DW29" i="1"/>
  <c r="DX29" i="1"/>
  <c r="DZ29" i="1"/>
  <c r="EA29" i="1"/>
  <c r="EB29" i="1"/>
  <c r="EC29" i="1"/>
  <c r="ED29" i="1"/>
  <c r="EE29" i="1"/>
  <c r="EF29" i="1"/>
  <c r="EG29" i="1"/>
  <c r="B30" i="1"/>
  <c r="C30" i="1"/>
  <c r="F30" i="1"/>
  <c r="H30" i="1"/>
  <c r="I30" i="1"/>
  <c r="J30" i="1"/>
  <c r="K30" i="1" s="1"/>
  <c r="L30" i="1"/>
  <c r="BY30" i="1"/>
  <c r="BZ30" i="1"/>
  <c r="CA30" i="1"/>
  <c r="CB30" i="1"/>
  <c r="DQ30" i="1"/>
  <c r="DR30" i="1"/>
  <c r="DS30" i="1"/>
  <c r="DT30" i="1"/>
  <c r="DV30" i="1"/>
  <c r="DX30" i="1"/>
  <c r="DZ30" i="1"/>
  <c r="EA30" i="1"/>
  <c r="EB30" i="1"/>
  <c r="EC30" i="1"/>
  <c r="ED30" i="1"/>
  <c r="EE30" i="1"/>
  <c r="EF30" i="1"/>
  <c r="EG30" i="1"/>
  <c r="B31" i="1"/>
  <c r="H31" i="1" s="1"/>
  <c r="C31" i="1"/>
  <c r="F31" i="1"/>
  <c r="I31" i="1"/>
  <c r="BY31" i="1"/>
  <c r="BZ31" i="1"/>
  <c r="CA31" i="1"/>
  <c r="CB31" i="1"/>
  <c r="DQ31" i="1"/>
  <c r="DR31" i="1"/>
  <c r="DS31" i="1"/>
  <c r="DU31" i="1"/>
  <c r="DW31" i="1"/>
  <c r="DX31" i="1"/>
  <c r="DZ31" i="1"/>
  <c r="EA31" i="1"/>
  <c r="EB31" i="1"/>
  <c r="ED31" i="1"/>
  <c r="EE31" i="1"/>
  <c r="EG31" i="1"/>
  <c r="B32" i="1"/>
  <c r="H32" i="1" s="1"/>
  <c r="C32" i="1"/>
  <c r="F32" i="1"/>
  <c r="I32" i="1"/>
  <c r="BY32" i="1"/>
  <c r="BZ32" i="1"/>
  <c r="CA32" i="1"/>
  <c r="CB32" i="1"/>
  <c r="DQ32" i="1"/>
  <c r="DR32" i="1"/>
  <c r="DS32" i="1"/>
  <c r="DU32" i="1"/>
  <c r="DW32" i="1"/>
  <c r="DX32" i="1"/>
  <c r="DZ32" i="1"/>
  <c r="EA32" i="1"/>
  <c r="EB32" i="1"/>
  <c r="ED32" i="1"/>
  <c r="EE32" i="1"/>
  <c r="EG32" i="1"/>
  <c r="B33" i="1"/>
  <c r="H33" i="1" s="1"/>
  <c r="C33" i="1"/>
  <c r="F33" i="1"/>
  <c r="I33" i="1"/>
  <c r="DT33" i="1"/>
  <c r="BP33" i="1"/>
  <c r="CH33" i="1" s="1"/>
  <c r="BV33" i="1"/>
  <c r="CJ33" i="1" s="1"/>
  <c r="BY33" i="1"/>
  <c r="BZ33" i="1"/>
  <c r="CA33" i="1"/>
  <c r="CB33" i="1"/>
  <c r="DQ33" i="1"/>
  <c r="DR33" i="1"/>
  <c r="DS33" i="1"/>
  <c r="DU33" i="1"/>
  <c r="DW33" i="1"/>
  <c r="DX33" i="1"/>
  <c r="DZ33" i="1"/>
  <c r="EA33" i="1"/>
  <c r="EB33" i="1"/>
  <c r="ED33" i="1"/>
  <c r="EE33" i="1"/>
  <c r="EF33" i="1"/>
  <c r="EG33" i="1"/>
  <c r="B34" i="1"/>
  <c r="I34" i="1" s="1"/>
  <c r="C34" i="1"/>
  <c r="F34" i="1"/>
  <c r="DT34" i="1"/>
  <c r="BP34" i="1"/>
  <c r="CH34" i="1" s="1"/>
  <c r="BV34" i="1"/>
  <c r="CJ34" i="1" s="1"/>
  <c r="BY34" i="1"/>
  <c r="BZ34" i="1"/>
  <c r="CA34" i="1"/>
  <c r="CB34" i="1"/>
  <c r="DQ34" i="1"/>
  <c r="DR34" i="1"/>
  <c r="DS34" i="1"/>
  <c r="DU34" i="1"/>
  <c r="DW34" i="1"/>
  <c r="DX34" i="1"/>
  <c r="DZ34" i="1"/>
  <c r="EA34" i="1"/>
  <c r="EB34" i="1"/>
  <c r="ED34" i="1"/>
  <c r="EE34" i="1"/>
  <c r="EF34" i="1"/>
  <c r="EG34" i="1"/>
  <c r="B35" i="1"/>
  <c r="I35" i="1" s="1"/>
  <c r="C35" i="1"/>
  <c r="F35" i="1"/>
  <c r="DT35" i="1"/>
  <c r="BP35" i="1"/>
  <c r="CH35" i="1" s="1"/>
  <c r="BV35" i="1"/>
  <c r="CJ35" i="1" s="1"/>
  <c r="BY35" i="1"/>
  <c r="BZ35" i="1"/>
  <c r="CA35" i="1"/>
  <c r="CB35" i="1"/>
  <c r="DQ35" i="1"/>
  <c r="DR35" i="1"/>
  <c r="DS35" i="1"/>
  <c r="DU35" i="1"/>
  <c r="DW35" i="1"/>
  <c r="DX35" i="1"/>
  <c r="DZ35" i="1"/>
  <c r="EA35" i="1"/>
  <c r="EB35" i="1"/>
  <c r="ED35" i="1"/>
  <c r="EE35" i="1"/>
  <c r="EF35" i="1"/>
  <c r="EG35" i="1"/>
  <c r="B36" i="1"/>
  <c r="I36" i="1" s="1"/>
  <c r="C36" i="1"/>
  <c r="F36" i="1"/>
  <c r="DT36" i="1"/>
  <c r="BP36" i="1"/>
  <c r="CH36" i="1" s="1"/>
  <c r="BV36" i="1"/>
  <c r="CJ36" i="1" s="1"/>
  <c r="BY36" i="1"/>
  <c r="BZ36" i="1"/>
  <c r="CA36" i="1"/>
  <c r="CB36" i="1"/>
  <c r="DQ36" i="1"/>
  <c r="DR36" i="1"/>
  <c r="DS36" i="1"/>
  <c r="DU36" i="1"/>
  <c r="DW36" i="1"/>
  <c r="DX36" i="1"/>
  <c r="DZ36" i="1"/>
  <c r="EA36" i="1"/>
  <c r="EB36" i="1"/>
  <c r="ED36" i="1"/>
  <c r="EE36" i="1"/>
  <c r="EF36" i="1"/>
  <c r="EG36" i="1"/>
  <c r="B37" i="1"/>
  <c r="I37" i="1" s="1"/>
  <c r="C37" i="1"/>
  <c r="F37" i="1"/>
  <c r="BY37" i="1"/>
  <c r="BZ37" i="1"/>
  <c r="CA37" i="1"/>
  <c r="CB37" i="1"/>
  <c r="DQ37" i="1"/>
  <c r="DR37" i="1"/>
  <c r="DS37" i="1"/>
  <c r="DT37" i="1"/>
  <c r="DV37" i="1"/>
  <c r="DX37" i="1"/>
  <c r="DZ37" i="1"/>
  <c r="EA37" i="1"/>
  <c r="EB37" i="1"/>
  <c r="EC37" i="1"/>
  <c r="EE37" i="1"/>
  <c r="EG37" i="1"/>
  <c r="B38" i="1"/>
  <c r="C38" i="1"/>
  <c r="F38" i="1"/>
  <c r="H38" i="1"/>
  <c r="I38" i="1"/>
  <c r="J38" i="1"/>
  <c r="K38" i="1" s="1"/>
  <c r="L38" i="1"/>
  <c r="BY38" i="1"/>
  <c r="BZ38" i="1"/>
  <c r="CA38" i="1"/>
  <c r="CB38" i="1"/>
  <c r="DQ38" i="1"/>
  <c r="DR38" i="1"/>
  <c r="DS38" i="1"/>
  <c r="DT38" i="1"/>
  <c r="DV38" i="1"/>
  <c r="DX38" i="1"/>
  <c r="DZ38" i="1"/>
  <c r="EA38" i="1"/>
  <c r="EB38" i="1"/>
  <c r="EC38" i="1"/>
  <c r="EE38" i="1"/>
  <c r="EG38" i="1"/>
  <c r="B39" i="1"/>
  <c r="C39" i="1"/>
  <c r="F39" i="1"/>
  <c r="H39" i="1"/>
  <c r="I39" i="1"/>
  <c r="J39" i="1"/>
  <c r="K39" i="1" s="1"/>
  <c r="L39" i="1"/>
  <c r="BY39" i="1"/>
  <c r="BZ39" i="1"/>
  <c r="CA39" i="1"/>
  <c r="CB39" i="1"/>
  <c r="DQ39" i="1"/>
  <c r="DR39" i="1"/>
  <c r="DS39" i="1"/>
  <c r="DT39" i="1"/>
  <c r="DV39" i="1"/>
  <c r="DX39" i="1"/>
  <c r="DZ39" i="1"/>
  <c r="EA39" i="1"/>
  <c r="EB39" i="1"/>
  <c r="EC39" i="1"/>
  <c r="EE39" i="1"/>
  <c r="EG39" i="1"/>
  <c r="B40" i="1"/>
  <c r="C40" i="1"/>
  <c r="F40" i="1"/>
  <c r="H40" i="1"/>
  <c r="I40" i="1"/>
  <c r="J40" i="1"/>
  <c r="K40" i="1" s="1"/>
  <c r="L40" i="1"/>
  <c r="BY40" i="1"/>
  <c r="BZ40" i="1"/>
  <c r="CA40" i="1"/>
  <c r="CB40" i="1"/>
  <c r="DQ40" i="1"/>
  <c r="DR40" i="1"/>
  <c r="DS40" i="1"/>
  <c r="DT40" i="1"/>
  <c r="DV40" i="1"/>
  <c r="DX40" i="1"/>
  <c r="DZ40" i="1"/>
  <c r="EA40" i="1"/>
  <c r="EB40" i="1"/>
  <c r="EC40" i="1"/>
  <c r="EE40" i="1"/>
  <c r="EG40" i="1"/>
  <c r="B41" i="1"/>
  <c r="C41" i="1"/>
  <c r="F41" i="1"/>
  <c r="H41" i="1"/>
  <c r="I41" i="1"/>
  <c r="J41" i="1"/>
  <c r="K41" i="1" s="1"/>
  <c r="L41" i="1"/>
  <c r="BY41" i="1"/>
  <c r="BZ41" i="1"/>
  <c r="CA41" i="1"/>
  <c r="CB41" i="1"/>
  <c r="DQ41" i="1"/>
  <c r="DR41" i="1"/>
  <c r="DS41" i="1"/>
  <c r="DT41" i="1"/>
  <c r="DV41" i="1"/>
  <c r="DX41" i="1"/>
  <c r="DZ41" i="1"/>
  <c r="EA41" i="1"/>
  <c r="EB41" i="1"/>
  <c r="EC41" i="1"/>
  <c r="EE41" i="1"/>
  <c r="EG41" i="1"/>
  <c r="B42" i="1"/>
  <c r="C42" i="1"/>
  <c r="F42" i="1"/>
  <c r="H42" i="1"/>
  <c r="I42" i="1"/>
  <c r="J42" i="1"/>
  <c r="K42" i="1" s="1"/>
  <c r="L42" i="1"/>
  <c r="M42" i="1"/>
  <c r="BQ42" i="1"/>
  <c r="BS42" i="1"/>
  <c r="BU42" i="1"/>
  <c r="BY42" i="1"/>
  <c r="BZ42" i="1"/>
  <c r="CA42" i="1"/>
  <c r="CB42" i="1"/>
  <c r="CI42" i="1"/>
  <c r="DQ42" i="1"/>
  <c r="DR42" i="1"/>
  <c r="DS42" i="1"/>
  <c r="DT42" i="1"/>
  <c r="DU42" i="1"/>
  <c r="DW42" i="1"/>
  <c r="DX42" i="1"/>
  <c r="DZ42" i="1"/>
  <c r="EA42" i="1"/>
  <c r="EB42" i="1"/>
  <c r="EC42" i="1"/>
  <c r="ED42" i="1"/>
  <c r="EE42" i="1"/>
  <c r="EF42" i="1"/>
  <c r="EG42" i="1"/>
  <c r="B43" i="1"/>
  <c r="H43" i="1" s="1"/>
  <c r="C43" i="1"/>
  <c r="F43" i="1"/>
  <c r="I43" i="1"/>
  <c r="BY43" i="1"/>
  <c r="BZ43" i="1"/>
  <c r="CA43" i="1"/>
  <c r="CB43" i="1"/>
  <c r="DQ43" i="1"/>
  <c r="DR43" i="1"/>
  <c r="DS43" i="1"/>
  <c r="DU43" i="1"/>
  <c r="DW43" i="1"/>
  <c r="DX43" i="1"/>
  <c r="DZ43" i="1"/>
  <c r="EA43" i="1"/>
  <c r="EB43" i="1"/>
  <c r="ED43" i="1"/>
  <c r="EE43" i="1"/>
  <c r="EG43" i="1"/>
  <c r="B44" i="1"/>
  <c r="H44" i="1" s="1"/>
  <c r="C44" i="1"/>
  <c r="F44" i="1"/>
  <c r="I44" i="1"/>
  <c r="BY44" i="1"/>
  <c r="BZ44" i="1"/>
  <c r="CA44" i="1"/>
  <c r="CB44" i="1"/>
  <c r="DQ44" i="1"/>
  <c r="DR44" i="1"/>
  <c r="DS44" i="1"/>
  <c r="DU44" i="1"/>
  <c r="DW44" i="1"/>
  <c r="DX44" i="1"/>
  <c r="DZ44" i="1"/>
  <c r="EA44" i="1"/>
  <c r="EB44" i="1"/>
  <c r="ED44" i="1"/>
  <c r="EE44" i="1"/>
  <c r="EG44" i="1"/>
  <c r="B45" i="1"/>
  <c r="H45" i="1" s="1"/>
  <c r="C45" i="1"/>
  <c r="F45" i="1"/>
  <c r="I45" i="1"/>
  <c r="BY45" i="1"/>
  <c r="BZ45" i="1"/>
  <c r="CA45" i="1"/>
  <c r="CB45" i="1"/>
  <c r="DQ45" i="1"/>
  <c r="DR45" i="1"/>
  <c r="DS45" i="1"/>
  <c r="DU45" i="1"/>
  <c r="DW45" i="1"/>
  <c r="DX45" i="1"/>
  <c r="DZ45" i="1"/>
  <c r="EA45" i="1"/>
  <c r="EB45" i="1"/>
  <c r="ED45" i="1"/>
  <c r="EE45" i="1"/>
  <c r="EG45" i="1"/>
  <c r="B46" i="1"/>
  <c r="H46" i="1" s="1"/>
  <c r="C46" i="1"/>
  <c r="F46" i="1"/>
  <c r="I46" i="1"/>
  <c r="BY46" i="1"/>
  <c r="BZ46" i="1"/>
  <c r="CA46" i="1"/>
  <c r="CB46" i="1"/>
  <c r="DQ46" i="1"/>
  <c r="DR46" i="1"/>
  <c r="DS46" i="1"/>
  <c r="DU46" i="1"/>
  <c r="DW46" i="1"/>
  <c r="DX46" i="1"/>
  <c r="DZ46" i="1"/>
  <c r="EA46" i="1"/>
  <c r="EB46" i="1"/>
  <c r="ED46" i="1"/>
  <c r="EE46" i="1"/>
  <c r="EG46" i="1"/>
  <c r="B47" i="1"/>
  <c r="H47" i="1" s="1"/>
  <c r="C47" i="1"/>
  <c r="F47" i="1"/>
  <c r="I47" i="1"/>
  <c r="DT47" i="1"/>
  <c r="BP47" i="1"/>
  <c r="CH47" i="1" s="1"/>
  <c r="BV47" i="1"/>
  <c r="CJ47" i="1" s="1"/>
  <c r="BY47" i="1"/>
  <c r="BZ47" i="1"/>
  <c r="CA47" i="1"/>
  <c r="CB47" i="1"/>
  <c r="DQ47" i="1"/>
  <c r="DR47" i="1"/>
  <c r="DS47" i="1"/>
  <c r="DU47" i="1"/>
  <c r="DW47" i="1"/>
  <c r="DX47" i="1"/>
  <c r="DZ47" i="1"/>
  <c r="EA47" i="1"/>
  <c r="EB47" i="1"/>
  <c r="ED47" i="1"/>
  <c r="EE47" i="1"/>
  <c r="EF47" i="1"/>
  <c r="EG47" i="1"/>
  <c r="B48" i="1"/>
  <c r="I48" i="1" s="1"/>
  <c r="C48" i="1"/>
  <c r="F48" i="1"/>
  <c r="DT48" i="1"/>
  <c r="BP48" i="1"/>
  <c r="CH48" i="1" s="1"/>
  <c r="BV48" i="1"/>
  <c r="CJ48" i="1" s="1"/>
  <c r="BY48" i="1"/>
  <c r="BZ48" i="1"/>
  <c r="CA48" i="1"/>
  <c r="CB48" i="1"/>
  <c r="DQ48" i="1"/>
  <c r="DR48" i="1"/>
  <c r="DS48" i="1"/>
  <c r="DU48" i="1"/>
  <c r="DW48" i="1"/>
  <c r="DX48" i="1"/>
  <c r="DZ48" i="1"/>
  <c r="EA48" i="1"/>
  <c r="EB48" i="1"/>
  <c r="ED48" i="1"/>
  <c r="EE48" i="1"/>
  <c r="EF48" i="1"/>
  <c r="EG48" i="1"/>
  <c r="B49" i="1"/>
  <c r="I49" i="1" s="1"/>
  <c r="C49" i="1"/>
  <c r="F49" i="1"/>
  <c r="DT49" i="1"/>
  <c r="BP49" i="1"/>
  <c r="CH49" i="1" s="1"/>
  <c r="BV49" i="1"/>
  <c r="BY49" i="1"/>
  <c r="BZ49" i="1"/>
  <c r="CA49" i="1"/>
  <c r="CB49" i="1"/>
  <c r="CJ49" i="1"/>
  <c r="DQ49" i="1"/>
  <c r="DR49" i="1"/>
  <c r="DS49" i="1"/>
  <c r="DU49" i="1"/>
  <c r="DW49" i="1"/>
  <c r="DX49" i="1"/>
  <c r="DZ49" i="1"/>
  <c r="EA49" i="1"/>
  <c r="EB49" i="1"/>
  <c r="ED49" i="1"/>
  <c r="EE49" i="1"/>
  <c r="EF49" i="1"/>
  <c r="EG49" i="1"/>
  <c r="B50" i="1"/>
  <c r="I50" i="1" s="1"/>
  <c r="C50" i="1"/>
  <c r="F50" i="1"/>
  <c r="DT50" i="1"/>
  <c r="BP50" i="1"/>
  <c r="CH50" i="1" s="1"/>
  <c r="BV50" i="1"/>
  <c r="CJ50" i="1" s="1"/>
  <c r="BY50" i="1"/>
  <c r="BZ50" i="1"/>
  <c r="CA50" i="1"/>
  <c r="CB50" i="1"/>
  <c r="DQ50" i="1"/>
  <c r="DR50" i="1"/>
  <c r="DS50" i="1"/>
  <c r="DU50" i="1"/>
  <c r="DW50" i="1"/>
  <c r="DX50" i="1"/>
  <c r="DZ50" i="1"/>
  <c r="EA50" i="1"/>
  <c r="EB50" i="1"/>
  <c r="ED50" i="1"/>
  <c r="EE50" i="1"/>
  <c r="EF50" i="1"/>
  <c r="EG50" i="1"/>
  <c r="B51" i="1"/>
  <c r="I51" i="1" s="1"/>
  <c r="C51" i="1"/>
  <c r="F51" i="1"/>
  <c r="DT51" i="1"/>
  <c r="BP51" i="1"/>
  <c r="CH51" i="1" s="1"/>
  <c r="BV51" i="1"/>
  <c r="CJ51" i="1" s="1"/>
  <c r="BY51" i="1"/>
  <c r="BZ51" i="1"/>
  <c r="CA51" i="1"/>
  <c r="CB51" i="1"/>
  <c r="DQ51" i="1"/>
  <c r="DR51" i="1"/>
  <c r="DS51" i="1"/>
  <c r="DU51" i="1"/>
  <c r="DW51" i="1"/>
  <c r="DX51" i="1"/>
  <c r="DZ51" i="1"/>
  <c r="EA51" i="1"/>
  <c r="EB51" i="1"/>
  <c r="ED51" i="1"/>
  <c r="EE51" i="1"/>
  <c r="EF51" i="1"/>
  <c r="EG51" i="1"/>
  <c r="B52" i="1"/>
  <c r="I52" i="1" s="1"/>
  <c r="C52" i="1"/>
  <c r="F52" i="1"/>
  <c r="DT52" i="1"/>
  <c r="BP52" i="1"/>
  <c r="CH52" i="1" s="1"/>
  <c r="BV52" i="1"/>
  <c r="CJ52" i="1" s="1"/>
  <c r="BY52" i="1"/>
  <c r="BZ52" i="1"/>
  <c r="CA52" i="1"/>
  <c r="CB52" i="1"/>
  <c r="DQ52" i="1"/>
  <c r="DR52" i="1"/>
  <c r="DS52" i="1"/>
  <c r="DU52" i="1"/>
  <c r="DW52" i="1"/>
  <c r="DX52" i="1"/>
  <c r="DZ52" i="1"/>
  <c r="EA52" i="1"/>
  <c r="EB52" i="1"/>
  <c r="ED52" i="1"/>
  <c r="EE52" i="1"/>
  <c r="EF52" i="1"/>
  <c r="EG52" i="1"/>
  <c r="B53" i="1"/>
  <c r="I53" i="1" s="1"/>
  <c r="C53" i="1"/>
  <c r="F53" i="1"/>
  <c r="DT53" i="1"/>
  <c r="BP53" i="1"/>
  <c r="CH53" i="1" s="1"/>
  <c r="BV53" i="1"/>
  <c r="CJ53" i="1" s="1"/>
  <c r="BY53" i="1"/>
  <c r="BZ53" i="1"/>
  <c r="CA53" i="1"/>
  <c r="CB53" i="1"/>
  <c r="DQ53" i="1"/>
  <c r="DR53" i="1"/>
  <c r="DS53" i="1"/>
  <c r="DU53" i="1"/>
  <c r="DW53" i="1"/>
  <c r="DX53" i="1"/>
  <c r="DZ53" i="1"/>
  <c r="EA53" i="1"/>
  <c r="EB53" i="1"/>
  <c r="ED53" i="1"/>
  <c r="EE53" i="1"/>
  <c r="EF53" i="1"/>
  <c r="EG53" i="1"/>
  <c r="B54" i="1"/>
  <c r="C54" i="1"/>
  <c r="F54" i="1"/>
  <c r="BP54" i="1"/>
  <c r="CH54" i="1" s="1"/>
  <c r="BV54" i="1"/>
  <c r="CJ54" i="1" s="1"/>
  <c r="BY54" i="1"/>
  <c r="BZ54" i="1"/>
  <c r="CA54" i="1"/>
  <c r="CB54" i="1"/>
  <c r="DQ54" i="1"/>
  <c r="DR54" i="1"/>
  <c r="DS54" i="1"/>
  <c r="DU54" i="1"/>
  <c r="DW54" i="1"/>
  <c r="DX54" i="1"/>
  <c r="DZ54" i="1"/>
  <c r="EA54" i="1"/>
  <c r="EB54" i="1"/>
  <c r="ED54" i="1"/>
  <c r="EE54" i="1"/>
  <c r="EF54" i="1"/>
  <c r="EG54" i="1"/>
  <c r="B55" i="1"/>
  <c r="C55" i="1"/>
  <c r="F55" i="1"/>
  <c r="BP55" i="1"/>
  <c r="CH55" i="1" s="1"/>
  <c r="BV55" i="1"/>
  <c r="CJ55" i="1" s="1"/>
  <c r="BY55" i="1"/>
  <c r="BZ55" i="1"/>
  <c r="CA55" i="1"/>
  <c r="CB55" i="1"/>
  <c r="DQ55" i="1"/>
  <c r="DR55" i="1"/>
  <c r="DS55" i="1"/>
  <c r="DU55" i="1"/>
  <c r="DW55" i="1"/>
  <c r="DX55" i="1"/>
  <c r="DZ55" i="1"/>
  <c r="EA55" i="1"/>
  <c r="EB55" i="1"/>
  <c r="ED55" i="1"/>
  <c r="EE55" i="1"/>
  <c r="EF55" i="1"/>
  <c r="EG55" i="1"/>
  <c r="B56" i="1"/>
  <c r="C56" i="1"/>
  <c r="F56" i="1"/>
  <c r="BP56" i="1"/>
  <c r="CH56" i="1" s="1"/>
  <c r="BV56" i="1"/>
  <c r="CJ56" i="1" s="1"/>
  <c r="BY56" i="1"/>
  <c r="BZ56" i="1"/>
  <c r="CA56" i="1"/>
  <c r="CB56" i="1"/>
  <c r="DQ56" i="1"/>
  <c r="DR56" i="1"/>
  <c r="DS56" i="1"/>
  <c r="DU56" i="1"/>
  <c r="DW56" i="1"/>
  <c r="DX56" i="1"/>
  <c r="DZ56" i="1"/>
  <c r="EA56" i="1"/>
  <c r="EB56" i="1"/>
  <c r="ED56" i="1"/>
  <c r="EE56" i="1"/>
  <c r="EF56" i="1"/>
  <c r="EG56" i="1"/>
  <c r="B57" i="1"/>
  <c r="C57" i="1"/>
  <c r="F57" i="1"/>
  <c r="DT57" i="1"/>
  <c r="BP57" i="1"/>
  <c r="CH57" i="1" s="1"/>
  <c r="BV57" i="1"/>
  <c r="CJ57" i="1" s="1"/>
  <c r="BY57" i="1"/>
  <c r="BZ57" i="1"/>
  <c r="CA57" i="1"/>
  <c r="CB57" i="1"/>
  <c r="DQ57" i="1"/>
  <c r="DR57" i="1"/>
  <c r="DS57" i="1"/>
  <c r="DU57" i="1"/>
  <c r="DW57" i="1"/>
  <c r="DX57" i="1"/>
  <c r="DZ57" i="1"/>
  <c r="EA57" i="1"/>
  <c r="EB57" i="1"/>
  <c r="ED57" i="1"/>
  <c r="EE57" i="1"/>
  <c r="EF57" i="1"/>
  <c r="EG57" i="1"/>
  <c r="B58" i="1"/>
  <c r="C58" i="1"/>
  <c r="F58" i="1"/>
  <c r="DT58" i="1"/>
  <c r="BP58" i="1"/>
  <c r="CH58" i="1" s="1"/>
  <c r="BV58" i="1"/>
  <c r="CJ58" i="1" s="1"/>
  <c r="BY58" i="1"/>
  <c r="BZ58" i="1"/>
  <c r="CA58" i="1"/>
  <c r="CB58" i="1"/>
  <c r="DQ58" i="1"/>
  <c r="DR58" i="1"/>
  <c r="DS58" i="1"/>
  <c r="DU58" i="1"/>
  <c r="DW58" i="1"/>
  <c r="DX58" i="1"/>
  <c r="DZ58" i="1"/>
  <c r="EA58" i="1"/>
  <c r="EB58" i="1"/>
  <c r="ED58" i="1"/>
  <c r="EE58" i="1"/>
  <c r="EF58" i="1"/>
  <c r="EG58" i="1"/>
  <c r="B59" i="1"/>
  <c r="C59" i="1"/>
  <c r="F59" i="1"/>
  <c r="DT59" i="1"/>
  <c r="BP59" i="1"/>
  <c r="CH59" i="1" s="1"/>
  <c r="BV59" i="1"/>
  <c r="CJ59" i="1" s="1"/>
  <c r="BY59" i="1"/>
  <c r="BZ59" i="1"/>
  <c r="CA59" i="1"/>
  <c r="CB59" i="1"/>
  <c r="DQ59" i="1"/>
  <c r="DR59" i="1"/>
  <c r="DS59" i="1"/>
  <c r="DU59" i="1"/>
  <c r="DW59" i="1"/>
  <c r="DX59" i="1"/>
  <c r="DZ59" i="1"/>
  <c r="EA59" i="1"/>
  <c r="EB59" i="1"/>
  <c r="ED59" i="1"/>
  <c r="EE59" i="1"/>
  <c r="EF59" i="1"/>
  <c r="EG59" i="1"/>
  <c r="B60" i="1"/>
  <c r="C60" i="1"/>
  <c r="F60" i="1"/>
  <c r="DT60" i="1"/>
  <c r="BP60" i="1"/>
  <c r="CH60" i="1" s="1"/>
  <c r="BV60" i="1"/>
  <c r="CJ60" i="1" s="1"/>
  <c r="BY60" i="1"/>
  <c r="BZ60" i="1"/>
  <c r="CA60" i="1"/>
  <c r="CB60" i="1"/>
  <c r="DQ60" i="1"/>
  <c r="DR60" i="1"/>
  <c r="DS60" i="1"/>
  <c r="DU60" i="1"/>
  <c r="DW60" i="1"/>
  <c r="DX60" i="1"/>
  <c r="DZ60" i="1"/>
  <c r="EA60" i="1"/>
  <c r="EB60" i="1"/>
  <c r="ED60" i="1"/>
  <c r="EE60" i="1"/>
  <c r="EF60" i="1"/>
  <c r="EG60" i="1"/>
  <c r="B61" i="1"/>
  <c r="C61" i="1"/>
  <c r="F61" i="1"/>
  <c r="DT61" i="1"/>
  <c r="BP61" i="1"/>
  <c r="CH61" i="1" s="1"/>
  <c r="BV61" i="1"/>
  <c r="CJ61" i="1" s="1"/>
  <c r="BY61" i="1"/>
  <c r="BZ61" i="1"/>
  <c r="CA61" i="1"/>
  <c r="CB61" i="1"/>
  <c r="DQ61" i="1"/>
  <c r="DR61" i="1"/>
  <c r="DS61" i="1"/>
  <c r="DU61" i="1"/>
  <c r="DW61" i="1"/>
  <c r="DX61" i="1"/>
  <c r="DZ61" i="1"/>
  <c r="EA61" i="1"/>
  <c r="EB61" i="1"/>
  <c r="ED61" i="1"/>
  <c r="EE61" i="1"/>
  <c r="EF61" i="1"/>
  <c r="EG61" i="1"/>
  <c r="B62" i="1"/>
  <c r="C62" i="1"/>
  <c r="F62" i="1"/>
  <c r="DT62" i="1"/>
  <c r="BP62" i="1"/>
  <c r="CH62" i="1" s="1"/>
  <c r="BV62" i="1"/>
  <c r="CJ62" i="1" s="1"/>
  <c r="BY62" i="1"/>
  <c r="BZ62" i="1"/>
  <c r="CA62" i="1"/>
  <c r="CB62" i="1"/>
  <c r="DQ62" i="1"/>
  <c r="DR62" i="1"/>
  <c r="DS62" i="1"/>
  <c r="DU62" i="1"/>
  <c r="DW62" i="1"/>
  <c r="DX62" i="1"/>
  <c r="DZ62" i="1"/>
  <c r="EA62" i="1"/>
  <c r="EB62" i="1"/>
  <c r="ED62" i="1"/>
  <c r="EE62" i="1"/>
  <c r="EF62" i="1"/>
  <c r="EG62" i="1"/>
  <c r="B63" i="1"/>
  <c r="C63" i="1"/>
  <c r="F63" i="1"/>
  <c r="DT63" i="1"/>
  <c r="BP63" i="1"/>
  <c r="CH63" i="1" s="1"/>
  <c r="BV63" i="1"/>
  <c r="CJ63" i="1" s="1"/>
  <c r="BY63" i="1"/>
  <c r="BZ63" i="1"/>
  <c r="CA63" i="1"/>
  <c r="CB63" i="1"/>
  <c r="DQ63" i="1"/>
  <c r="DR63" i="1"/>
  <c r="DS63" i="1"/>
  <c r="DU63" i="1"/>
  <c r="DW63" i="1"/>
  <c r="DX63" i="1"/>
  <c r="DZ63" i="1"/>
  <c r="EA63" i="1"/>
  <c r="EB63" i="1"/>
  <c r="ED63" i="1"/>
  <c r="EE63" i="1"/>
  <c r="EF63" i="1"/>
  <c r="EG63" i="1"/>
  <c r="B64" i="1"/>
  <c r="C64" i="1"/>
  <c r="F64" i="1"/>
  <c r="DT64" i="1"/>
  <c r="BP64" i="1"/>
  <c r="CH64" i="1" s="1"/>
  <c r="BV64" i="1"/>
  <c r="CJ64" i="1" s="1"/>
  <c r="BY64" i="1"/>
  <c r="BZ64" i="1"/>
  <c r="CA64" i="1"/>
  <c r="CB64" i="1"/>
  <c r="DQ64" i="1"/>
  <c r="DR64" i="1"/>
  <c r="DS64" i="1"/>
  <c r="DU64" i="1"/>
  <c r="DW64" i="1"/>
  <c r="DX64" i="1"/>
  <c r="DZ64" i="1"/>
  <c r="EA64" i="1"/>
  <c r="EB64" i="1"/>
  <c r="ED64" i="1"/>
  <c r="EE64" i="1"/>
  <c r="EF64" i="1"/>
  <c r="EG64" i="1"/>
  <c r="B65" i="1"/>
  <c r="C65" i="1"/>
  <c r="F65" i="1"/>
  <c r="BP65" i="1"/>
  <c r="CH65" i="1" s="1"/>
  <c r="BV65" i="1"/>
  <c r="CJ65" i="1" s="1"/>
  <c r="BY65" i="1"/>
  <c r="BZ65" i="1"/>
  <c r="CA65" i="1"/>
  <c r="CB65" i="1"/>
  <c r="DQ65" i="1"/>
  <c r="DR65" i="1"/>
  <c r="DS65" i="1"/>
  <c r="DU65" i="1"/>
  <c r="DW65" i="1"/>
  <c r="DX65" i="1"/>
  <c r="DZ65" i="1"/>
  <c r="EA65" i="1"/>
  <c r="EB65" i="1"/>
  <c r="ED65" i="1"/>
  <c r="EE65" i="1"/>
  <c r="EF65" i="1"/>
  <c r="EG65" i="1"/>
  <c r="B66" i="1"/>
  <c r="C66" i="1"/>
  <c r="F66" i="1"/>
  <c r="BP66" i="1"/>
  <c r="BV66" i="1"/>
  <c r="BY66" i="1"/>
  <c r="BZ66" i="1"/>
  <c r="CA66" i="1"/>
  <c r="CB66" i="1"/>
  <c r="CH66" i="1"/>
  <c r="CJ66" i="1"/>
  <c r="DQ66" i="1"/>
  <c r="DR66" i="1"/>
  <c r="DS66" i="1"/>
  <c r="DU66" i="1"/>
  <c r="DW66" i="1"/>
  <c r="DX66" i="1"/>
  <c r="DZ66" i="1"/>
  <c r="EA66" i="1"/>
  <c r="EB66" i="1"/>
  <c r="ED66" i="1"/>
  <c r="EE66" i="1"/>
  <c r="EF66" i="1"/>
  <c r="EG66" i="1"/>
  <c r="B67" i="1"/>
  <c r="C67" i="1"/>
  <c r="F67" i="1"/>
  <c r="I67" i="1"/>
  <c r="DT67" i="1"/>
  <c r="BP67" i="1"/>
  <c r="CH67" i="1" s="1"/>
  <c r="BR67" i="1"/>
  <c r="BV67" i="1"/>
  <c r="CJ67" i="1" s="1"/>
  <c r="BY67" i="1"/>
  <c r="BZ67" i="1"/>
  <c r="CA67" i="1"/>
  <c r="CB67" i="1"/>
  <c r="DQ67" i="1"/>
  <c r="DR67" i="1"/>
  <c r="DS67" i="1"/>
  <c r="DW67" i="1"/>
  <c r="DX67" i="1"/>
  <c r="DZ67" i="1"/>
  <c r="EA67" i="1"/>
  <c r="EB67" i="1"/>
  <c r="ED67" i="1"/>
  <c r="EE67" i="1"/>
  <c r="EG67" i="1"/>
  <c r="B68" i="1"/>
  <c r="I68" i="1" s="1"/>
  <c r="C68" i="1"/>
  <c r="F68" i="1"/>
  <c r="DT68" i="1"/>
  <c r="BP68" i="1"/>
  <c r="CH68" i="1" s="1"/>
  <c r="BV68" i="1"/>
  <c r="CJ68" i="1" s="1"/>
  <c r="BY68" i="1"/>
  <c r="BZ68" i="1"/>
  <c r="CA68" i="1"/>
  <c r="CB68" i="1"/>
  <c r="DQ68" i="1"/>
  <c r="DR68" i="1"/>
  <c r="DS68" i="1"/>
  <c r="DU68" i="1"/>
  <c r="DW68" i="1"/>
  <c r="DX68" i="1"/>
  <c r="DZ68" i="1"/>
  <c r="EA68" i="1"/>
  <c r="EB68" i="1"/>
  <c r="ED68" i="1"/>
  <c r="EE68" i="1"/>
  <c r="EF68" i="1"/>
  <c r="EG68" i="1"/>
  <c r="B69" i="1"/>
  <c r="I69" i="1" s="1"/>
  <c r="C69" i="1"/>
  <c r="F69" i="1"/>
  <c r="DT69" i="1"/>
  <c r="BP69" i="1"/>
  <c r="CH69" i="1" s="1"/>
  <c r="BV69" i="1"/>
  <c r="CJ69" i="1" s="1"/>
  <c r="BY69" i="1"/>
  <c r="BZ69" i="1"/>
  <c r="CA69" i="1"/>
  <c r="CB69" i="1"/>
  <c r="DQ69" i="1"/>
  <c r="DR69" i="1"/>
  <c r="DS69" i="1"/>
  <c r="DU69" i="1"/>
  <c r="DW69" i="1"/>
  <c r="DX69" i="1"/>
  <c r="DZ69" i="1"/>
  <c r="EA69" i="1"/>
  <c r="EB69" i="1"/>
  <c r="ED69" i="1"/>
  <c r="EE69" i="1"/>
  <c r="EF69" i="1"/>
  <c r="EG69" i="1"/>
  <c r="B70" i="1"/>
  <c r="I70" i="1" s="1"/>
  <c r="C70" i="1"/>
  <c r="F70" i="1"/>
  <c r="DT70" i="1"/>
  <c r="BP70" i="1"/>
  <c r="CH70" i="1" s="1"/>
  <c r="BV70" i="1"/>
  <c r="CJ70" i="1" s="1"/>
  <c r="BY70" i="1"/>
  <c r="BZ70" i="1"/>
  <c r="CA70" i="1"/>
  <c r="CB70" i="1"/>
  <c r="DQ70" i="1"/>
  <c r="DR70" i="1"/>
  <c r="DS70" i="1"/>
  <c r="DU70" i="1"/>
  <c r="DW70" i="1"/>
  <c r="DX70" i="1"/>
  <c r="DZ70" i="1"/>
  <c r="EA70" i="1"/>
  <c r="EB70" i="1"/>
  <c r="ED70" i="1"/>
  <c r="EE70" i="1"/>
  <c r="EF70" i="1"/>
  <c r="EG70" i="1"/>
  <c r="B71" i="1"/>
  <c r="I71" i="1" s="1"/>
  <c r="C71" i="1"/>
  <c r="F71" i="1"/>
  <c r="DT71" i="1"/>
  <c r="BP71" i="1"/>
  <c r="CH71" i="1" s="1"/>
  <c r="BV71" i="1"/>
  <c r="CJ71" i="1" s="1"/>
  <c r="BY71" i="1"/>
  <c r="BZ71" i="1"/>
  <c r="CA71" i="1"/>
  <c r="CB71" i="1"/>
  <c r="DQ71" i="1"/>
  <c r="DR71" i="1"/>
  <c r="DS71" i="1"/>
  <c r="DU71" i="1"/>
  <c r="DW71" i="1"/>
  <c r="DX71" i="1"/>
  <c r="DZ71" i="1"/>
  <c r="EA71" i="1"/>
  <c r="EB71" i="1"/>
  <c r="ED71" i="1"/>
  <c r="EE71" i="1"/>
  <c r="EF71" i="1"/>
  <c r="EG71" i="1"/>
  <c r="B72" i="1"/>
  <c r="I72" i="1" s="1"/>
  <c r="C72" i="1"/>
  <c r="F72" i="1"/>
  <c r="DT72" i="1"/>
  <c r="BP72" i="1"/>
  <c r="CH72" i="1" s="1"/>
  <c r="BV72" i="1"/>
  <c r="CJ72" i="1" s="1"/>
  <c r="BY72" i="1"/>
  <c r="BZ72" i="1"/>
  <c r="CA72" i="1"/>
  <c r="CB72" i="1"/>
  <c r="DQ72" i="1"/>
  <c r="DR72" i="1"/>
  <c r="DS72" i="1"/>
  <c r="DU72" i="1"/>
  <c r="DW72" i="1"/>
  <c r="DX72" i="1"/>
  <c r="DZ72" i="1"/>
  <c r="EA72" i="1"/>
  <c r="EB72" i="1"/>
  <c r="ED72" i="1"/>
  <c r="EE72" i="1"/>
  <c r="EF72" i="1"/>
  <c r="EG72" i="1"/>
  <c r="B73" i="1"/>
  <c r="I73" i="1" s="1"/>
  <c r="C73" i="1"/>
  <c r="F73" i="1"/>
  <c r="DT73" i="1"/>
  <c r="BP73" i="1"/>
  <c r="CH73" i="1" s="1"/>
  <c r="BV73" i="1"/>
  <c r="CJ73" i="1" s="1"/>
  <c r="BY73" i="1"/>
  <c r="BZ73" i="1"/>
  <c r="CA73" i="1"/>
  <c r="CB73" i="1"/>
  <c r="DQ73" i="1"/>
  <c r="DR73" i="1"/>
  <c r="DS73" i="1"/>
  <c r="DU73" i="1"/>
  <c r="DW73" i="1"/>
  <c r="DX73" i="1"/>
  <c r="DZ73" i="1"/>
  <c r="EA73" i="1"/>
  <c r="EB73" i="1"/>
  <c r="ED73" i="1"/>
  <c r="EE73" i="1"/>
  <c r="EF73" i="1"/>
  <c r="EG73" i="1"/>
  <c r="B74" i="1"/>
  <c r="I74" i="1" s="1"/>
  <c r="C74" i="1"/>
  <c r="F74" i="1"/>
  <c r="DT74" i="1"/>
  <c r="BP74" i="1"/>
  <c r="CH74" i="1" s="1"/>
  <c r="BV74" i="1"/>
  <c r="CJ74" i="1" s="1"/>
  <c r="BY74" i="1"/>
  <c r="BZ74" i="1"/>
  <c r="CA74" i="1"/>
  <c r="CB74" i="1"/>
  <c r="DQ74" i="1"/>
  <c r="DR74" i="1"/>
  <c r="DS74" i="1"/>
  <c r="DU74" i="1"/>
  <c r="DW74" i="1"/>
  <c r="DX74" i="1"/>
  <c r="DZ74" i="1"/>
  <c r="EA74" i="1"/>
  <c r="EB74" i="1"/>
  <c r="ED74" i="1"/>
  <c r="EE74" i="1"/>
  <c r="EF74" i="1"/>
  <c r="EG74" i="1"/>
  <c r="B75" i="1"/>
  <c r="I75" i="1" s="1"/>
  <c r="C75" i="1"/>
  <c r="F75" i="1"/>
  <c r="DT75" i="1"/>
  <c r="BP75" i="1"/>
  <c r="CH75" i="1" s="1"/>
  <c r="BV75" i="1"/>
  <c r="CJ75" i="1" s="1"/>
  <c r="BY75" i="1"/>
  <c r="BZ75" i="1"/>
  <c r="CA75" i="1"/>
  <c r="CB75" i="1"/>
  <c r="DQ75" i="1"/>
  <c r="DR75" i="1"/>
  <c r="DS75" i="1"/>
  <c r="DU75" i="1"/>
  <c r="DW75" i="1"/>
  <c r="DX75" i="1"/>
  <c r="DZ75" i="1"/>
  <c r="EA75" i="1"/>
  <c r="EB75" i="1"/>
  <c r="ED75" i="1"/>
  <c r="EE75" i="1"/>
  <c r="EF75" i="1"/>
  <c r="EG75" i="1"/>
  <c r="B76" i="1"/>
  <c r="I76" i="1" s="1"/>
  <c r="C76" i="1"/>
  <c r="F76" i="1"/>
  <c r="DT76" i="1"/>
  <c r="BP76" i="1"/>
  <c r="CH76" i="1" s="1"/>
  <c r="BV76" i="1"/>
  <c r="CJ76" i="1" s="1"/>
  <c r="BY76" i="1"/>
  <c r="BZ76" i="1"/>
  <c r="CA76" i="1"/>
  <c r="CB76" i="1"/>
  <c r="DQ76" i="1"/>
  <c r="DR76" i="1"/>
  <c r="DS76" i="1"/>
  <c r="DU76" i="1"/>
  <c r="DW76" i="1"/>
  <c r="DX76" i="1"/>
  <c r="DZ76" i="1"/>
  <c r="EA76" i="1"/>
  <c r="EB76" i="1"/>
  <c r="ED76" i="1"/>
  <c r="EE76" i="1"/>
  <c r="EF76" i="1"/>
  <c r="EG76" i="1"/>
  <c r="B77" i="1"/>
  <c r="I77" i="1" s="1"/>
  <c r="C77" i="1"/>
  <c r="F77" i="1"/>
  <c r="DT77" i="1"/>
  <c r="BP77" i="1"/>
  <c r="CH77" i="1" s="1"/>
  <c r="BV77" i="1"/>
  <c r="CJ77" i="1" s="1"/>
  <c r="BY77" i="1"/>
  <c r="BZ77" i="1"/>
  <c r="CA77" i="1"/>
  <c r="CB77" i="1"/>
  <c r="DQ77" i="1"/>
  <c r="DR77" i="1"/>
  <c r="DS77" i="1"/>
  <c r="DU77" i="1"/>
  <c r="DW77" i="1"/>
  <c r="DX77" i="1"/>
  <c r="DZ77" i="1"/>
  <c r="EA77" i="1"/>
  <c r="EB77" i="1"/>
  <c r="ED77" i="1"/>
  <c r="EE77" i="1"/>
  <c r="EF77" i="1"/>
  <c r="EG77" i="1"/>
  <c r="B78" i="1"/>
  <c r="I78" i="1" s="1"/>
  <c r="C78" i="1"/>
  <c r="F78" i="1"/>
  <c r="DT78" i="1"/>
  <c r="BP78" i="1"/>
  <c r="CH78" i="1" s="1"/>
  <c r="BV78" i="1"/>
  <c r="BY78" i="1"/>
  <c r="BZ78" i="1"/>
  <c r="CA78" i="1"/>
  <c r="CB78" i="1"/>
  <c r="CJ78" i="1"/>
  <c r="DQ78" i="1"/>
  <c r="DR78" i="1"/>
  <c r="DS78" i="1"/>
  <c r="DU78" i="1"/>
  <c r="DW78" i="1"/>
  <c r="DX78" i="1"/>
  <c r="DZ78" i="1"/>
  <c r="EA78" i="1"/>
  <c r="EB78" i="1"/>
  <c r="ED78" i="1"/>
  <c r="EE78" i="1"/>
  <c r="EF78" i="1"/>
  <c r="EG78" i="1"/>
  <c r="B79" i="1"/>
  <c r="I79" i="1" s="1"/>
  <c r="C79" i="1"/>
  <c r="F79" i="1"/>
  <c r="DT79" i="1"/>
  <c r="BP79" i="1"/>
  <c r="CH79" i="1" s="1"/>
  <c r="BV79" i="1"/>
  <c r="BY79" i="1"/>
  <c r="BZ79" i="1"/>
  <c r="CA79" i="1"/>
  <c r="CB79" i="1"/>
  <c r="CJ79" i="1"/>
  <c r="DQ79" i="1"/>
  <c r="DR79" i="1"/>
  <c r="DS79" i="1"/>
  <c r="DU79" i="1"/>
  <c r="DW79" i="1"/>
  <c r="DX79" i="1"/>
  <c r="DZ79" i="1"/>
  <c r="EA79" i="1"/>
  <c r="EB79" i="1"/>
  <c r="ED79" i="1"/>
  <c r="EE79" i="1"/>
  <c r="EF79" i="1"/>
  <c r="EG79" i="1"/>
  <c r="B80" i="1"/>
  <c r="I80" i="1" s="1"/>
  <c r="C80" i="1"/>
  <c r="F80" i="1"/>
  <c r="DT80" i="1"/>
  <c r="BP80" i="1"/>
  <c r="CH80" i="1" s="1"/>
  <c r="BV80" i="1"/>
  <c r="BY80" i="1"/>
  <c r="BZ80" i="1"/>
  <c r="CA80" i="1"/>
  <c r="CB80" i="1"/>
  <c r="CJ80" i="1"/>
  <c r="DQ80" i="1"/>
  <c r="DR80" i="1"/>
  <c r="DS80" i="1"/>
  <c r="DU80" i="1"/>
  <c r="DW80" i="1"/>
  <c r="DX80" i="1"/>
  <c r="DZ80" i="1"/>
  <c r="EA80" i="1"/>
  <c r="EB80" i="1"/>
  <c r="ED80" i="1"/>
  <c r="EE80" i="1"/>
  <c r="EF80" i="1"/>
  <c r="EG80" i="1"/>
  <c r="B81" i="1"/>
  <c r="I81" i="1" s="1"/>
  <c r="C81" i="1"/>
  <c r="F81" i="1"/>
  <c r="DT81" i="1"/>
  <c r="BP81" i="1"/>
  <c r="CH81" i="1" s="1"/>
  <c r="BV81" i="1"/>
  <c r="BY81" i="1"/>
  <c r="BZ81" i="1"/>
  <c r="CA81" i="1"/>
  <c r="CB81" i="1"/>
  <c r="CJ81" i="1"/>
  <c r="DQ81" i="1"/>
  <c r="DR81" i="1"/>
  <c r="DS81" i="1"/>
  <c r="DU81" i="1"/>
  <c r="DW81" i="1"/>
  <c r="DX81" i="1"/>
  <c r="DZ81" i="1"/>
  <c r="EA81" i="1"/>
  <c r="EB81" i="1"/>
  <c r="ED81" i="1"/>
  <c r="EE81" i="1"/>
  <c r="EF81" i="1"/>
  <c r="EG81" i="1"/>
  <c r="B82" i="1"/>
  <c r="I82" i="1" s="1"/>
  <c r="C82" i="1"/>
  <c r="F82" i="1"/>
  <c r="DT82" i="1"/>
  <c r="BP82" i="1"/>
  <c r="CH82" i="1" s="1"/>
  <c r="BV82" i="1"/>
  <c r="BY82" i="1"/>
  <c r="BZ82" i="1"/>
  <c r="CA82" i="1"/>
  <c r="CB82" i="1"/>
  <c r="CJ82" i="1"/>
  <c r="DQ82" i="1"/>
  <c r="DR82" i="1"/>
  <c r="DS82" i="1"/>
  <c r="DU82" i="1"/>
  <c r="DW82" i="1"/>
  <c r="DX82" i="1"/>
  <c r="DZ82" i="1"/>
  <c r="EA82" i="1"/>
  <c r="EB82" i="1"/>
  <c r="ED82" i="1"/>
  <c r="EE82" i="1"/>
  <c r="EF82" i="1"/>
  <c r="EG82" i="1"/>
  <c r="B83" i="1"/>
  <c r="I83" i="1" s="1"/>
  <c r="C83" i="1"/>
  <c r="F83" i="1"/>
  <c r="DT83" i="1"/>
  <c r="BP83" i="1"/>
  <c r="CH83" i="1" s="1"/>
  <c r="BV83" i="1"/>
  <c r="BY83" i="1"/>
  <c r="BZ83" i="1"/>
  <c r="CA83" i="1"/>
  <c r="CB83" i="1"/>
  <c r="CJ83" i="1"/>
  <c r="DQ83" i="1"/>
  <c r="DR83" i="1"/>
  <c r="DS83" i="1"/>
  <c r="DU83" i="1"/>
  <c r="DW83" i="1"/>
  <c r="DX83" i="1"/>
  <c r="DZ83" i="1"/>
  <c r="EA83" i="1"/>
  <c r="EB83" i="1"/>
  <c r="ED83" i="1"/>
  <c r="EE83" i="1"/>
  <c r="EF83" i="1"/>
  <c r="EG83" i="1"/>
  <c r="B84" i="1"/>
  <c r="I84" i="1" s="1"/>
  <c r="C84" i="1"/>
  <c r="F84" i="1"/>
  <c r="DT84" i="1"/>
  <c r="BP84" i="1"/>
  <c r="CH84" i="1" s="1"/>
  <c r="BV84" i="1"/>
  <c r="BY84" i="1"/>
  <c r="BZ84" i="1"/>
  <c r="CA84" i="1"/>
  <c r="CB84" i="1"/>
  <c r="CJ84" i="1"/>
  <c r="DQ84" i="1"/>
  <c r="DR84" i="1"/>
  <c r="DS84" i="1"/>
  <c r="DU84" i="1"/>
  <c r="DW84" i="1"/>
  <c r="DX84" i="1"/>
  <c r="DZ84" i="1"/>
  <c r="EA84" i="1"/>
  <c r="EB84" i="1"/>
  <c r="ED84" i="1"/>
  <c r="EE84" i="1"/>
  <c r="EF84" i="1"/>
  <c r="EG84" i="1"/>
  <c r="B85" i="1"/>
  <c r="I85" i="1" s="1"/>
  <c r="C85" i="1"/>
  <c r="F85" i="1"/>
  <c r="DT85" i="1"/>
  <c r="BP85" i="1"/>
  <c r="CH85" i="1" s="1"/>
  <c r="BV85" i="1"/>
  <c r="BY85" i="1"/>
  <c r="BZ85" i="1"/>
  <c r="CA85" i="1"/>
  <c r="CB85" i="1"/>
  <c r="CJ85" i="1"/>
  <c r="DQ85" i="1"/>
  <c r="DR85" i="1"/>
  <c r="DS85" i="1"/>
  <c r="DU85" i="1"/>
  <c r="DW85" i="1"/>
  <c r="DX85" i="1"/>
  <c r="DZ85" i="1"/>
  <c r="EA85" i="1"/>
  <c r="EB85" i="1"/>
  <c r="ED85" i="1"/>
  <c r="EE85" i="1"/>
  <c r="EF85" i="1"/>
  <c r="EG85" i="1"/>
  <c r="B86" i="1"/>
  <c r="I86" i="1" s="1"/>
  <c r="C86" i="1"/>
  <c r="F86" i="1"/>
  <c r="DT86" i="1"/>
  <c r="BP86" i="1"/>
  <c r="CH86" i="1" s="1"/>
  <c r="BV86" i="1"/>
  <c r="BY86" i="1"/>
  <c r="BZ86" i="1"/>
  <c r="CA86" i="1"/>
  <c r="CB86" i="1"/>
  <c r="CJ86" i="1"/>
  <c r="DQ86" i="1"/>
  <c r="DR86" i="1"/>
  <c r="DS86" i="1"/>
  <c r="DU86" i="1"/>
  <c r="DW86" i="1"/>
  <c r="DX86" i="1"/>
  <c r="DZ86" i="1"/>
  <c r="EA86" i="1"/>
  <c r="EB86" i="1"/>
  <c r="ED86" i="1"/>
  <c r="EE86" i="1"/>
  <c r="EF86" i="1"/>
  <c r="EG86" i="1"/>
  <c r="B87" i="1"/>
  <c r="I87" i="1" s="1"/>
  <c r="C87" i="1"/>
  <c r="F87" i="1"/>
  <c r="DT87" i="1"/>
  <c r="BP87" i="1"/>
  <c r="CH87" i="1" s="1"/>
  <c r="BV87" i="1"/>
  <c r="BY87" i="1"/>
  <c r="BZ87" i="1"/>
  <c r="CA87" i="1"/>
  <c r="CB87" i="1"/>
  <c r="CJ87" i="1"/>
  <c r="DQ87" i="1"/>
  <c r="DR87" i="1"/>
  <c r="DS87" i="1"/>
  <c r="DU87" i="1"/>
  <c r="DW87" i="1"/>
  <c r="DX87" i="1"/>
  <c r="DZ87" i="1"/>
  <c r="EA87" i="1"/>
  <c r="EB87" i="1"/>
  <c r="ED87" i="1"/>
  <c r="EE87" i="1"/>
  <c r="EF87" i="1"/>
  <c r="EG87" i="1"/>
  <c r="B88" i="1"/>
  <c r="I88" i="1" s="1"/>
  <c r="C88" i="1"/>
  <c r="F88" i="1"/>
  <c r="DT88" i="1"/>
  <c r="BP88" i="1"/>
  <c r="CH88" i="1" s="1"/>
  <c r="BV88" i="1"/>
  <c r="BY88" i="1"/>
  <c r="BZ88" i="1"/>
  <c r="CA88" i="1"/>
  <c r="CB88" i="1"/>
  <c r="CJ88" i="1"/>
  <c r="DQ88" i="1"/>
  <c r="DR88" i="1"/>
  <c r="DS88" i="1"/>
  <c r="DU88" i="1"/>
  <c r="DW88" i="1"/>
  <c r="DX88" i="1"/>
  <c r="DZ88" i="1"/>
  <c r="EA88" i="1"/>
  <c r="EB88" i="1"/>
  <c r="ED88" i="1"/>
  <c r="EE88" i="1"/>
  <c r="EF88" i="1"/>
  <c r="EG88" i="1"/>
  <c r="B89" i="1"/>
  <c r="I89" i="1" s="1"/>
  <c r="C89" i="1"/>
  <c r="F89" i="1"/>
  <c r="DT89" i="1"/>
  <c r="BP89" i="1"/>
  <c r="CH89" i="1" s="1"/>
  <c r="BV89" i="1"/>
  <c r="BY89" i="1"/>
  <c r="BZ89" i="1"/>
  <c r="CA89" i="1"/>
  <c r="CB89" i="1"/>
  <c r="CJ89" i="1"/>
  <c r="DQ89" i="1"/>
  <c r="DR89" i="1"/>
  <c r="DS89" i="1"/>
  <c r="DU89" i="1"/>
  <c r="DW89" i="1"/>
  <c r="DX89" i="1"/>
  <c r="DZ89" i="1"/>
  <c r="EA89" i="1"/>
  <c r="EB89" i="1"/>
  <c r="ED89" i="1"/>
  <c r="EE89" i="1"/>
  <c r="EF89" i="1"/>
  <c r="EG89" i="1"/>
  <c r="B90" i="1"/>
  <c r="I90" i="1" s="1"/>
  <c r="C90" i="1"/>
  <c r="F90" i="1"/>
  <c r="BQ90" i="1"/>
  <c r="BY90" i="1"/>
  <c r="BZ90" i="1"/>
  <c r="CA90" i="1"/>
  <c r="CB90" i="1"/>
  <c r="CI90" i="1"/>
  <c r="DQ90" i="1"/>
  <c r="DR90" i="1"/>
  <c r="DS90" i="1"/>
  <c r="DT90" i="1"/>
  <c r="DV90" i="1"/>
  <c r="DX90" i="1"/>
  <c r="DZ90" i="1"/>
  <c r="EA90" i="1"/>
  <c r="EB90" i="1"/>
  <c r="EC90" i="1"/>
  <c r="EE90" i="1"/>
  <c r="EG90" i="1"/>
  <c r="B91" i="1"/>
  <c r="C91" i="1"/>
  <c r="F91" i="1"/>
  <c r="H91" i="1"/>
  <c r="I91" i="1"/>
  <c r="J91" i="1"/>
  <c r="K91" i="1" s="1"/>
  <c r="L91" i="1"/>
  <c r="BY91" i="1"/>
  <c r="BZ91" i="1"/>
  <c r="CA91" i="1"/>
  <c r="CB91" i="1"/>
  <c r="DQ91" i="1"/>
  <c r="DR91" i="1"/>
  <c r="DS91" i="1"/>
  <c r="DT91" i="1"/>
  <c r="DV91" i="1"/>
  <c r="DX91" i="1"/>
  <c r="DZ91" i="1"/>
  <c r="EA91" i="1"/>
  <c r="EB91" i="1"/>
  <c r="EC91" i="1"/>
  <c r="EE91" i="1"/>
  <c r="EG91" i="1"/>
  <c r="B92" i="1"/>
  <c r="C92" i="1"/>
  <c r="F92" i="1"/>
  <c r="H92" i="1"/>
  <c r="I92" i="1"/>
  <c r="J92" i="1"/>
  <c r="K92" i="1" s="1"/>
  <c r="L92" i="1"/>
  <c r="BY92" i="1"/>
  <c r="BZ92" i="1"/>
  <c r="CA92" i="1"/>
  <c r="CB92" i="1"/>
  <c r="DQ92" i="1"/>
  <c r="DR92" i="1"/>
  <c r="DS92" i="1"/>
  <c r="DT92" i="1"/>
  <c r="DV92" i="1"/>
  <c r="DX92" i="1"/>
  <c r="DZ92" i="1"/>
  <c r="EA92" i="1"/>
  <c r="EB92" i="1"/>
  <c r="EC92" i="1"/>
  <c r="EE92" i="1"/>
  <c r="EG92" i="1"/>
  <c r="B93" i="1"/>
  <c r="C93" i="1"/>
  <c r="F93" i="1"/>
  <c r="H93" i="1"/>
  <c r="I93" i="1"/>
  <c r="J93" i="1"/>
  <c r="K93" i="1" s="1"/>
  <c r="L93" i="1"/>
  <c r="BY93" i="1"/>
  <c r="BZ93" i="1"/>
  <c r="CA93" i="1"/>
  <c r="CB93" i="1"/>
  <c r="DQ93" i="1"/>
  <c r="DR93" i="1"/>
  <c r="DS93" i="1"/>
  <c r="DT93" i="1"/>
  <c r="DV93" i="1"/>
  <c r="DX93" i="1"/>
  <c r="DZ93" i="1"/>
  <c r="EA93" i="1"/>
  <c r="EB93" i="1"/>
  <c r="EC93" i="1"/>
  <c r="EE93" i="1"/>
  <c r="EG93" i="1"/>
  <c r="B94" i="1"/>
  <c r="C94" i="1"/>
  <c r="F94" i="1"/>
  <c r="H94" i="1"/>
  <c r="I94" i="1"/>
  <c r="J94" i="1"/>
  <c r="K94" i="1" s="1"/>
  <c r="L94" i="1"/>
  <c r="BY94" i="1"/>
  <c r="BZ94" i="1"/>
  <c r="CA94" i="1"/>
  <c r="CB94" i="1"/>
  <c r="DQ94" i="1"/>
  <c r="DR94" i="1"/>
  <c r="DS94" i="1"/>
  <c r="DT94" i="1"/>
  <c r="DV94" i="1"/>
  <c r="DX94" i="1"/>
  <c r="DZ94" i="1"/>
  <c r="EA94" i="1"/>
  <c r="EB94" i="1"/>
  <c r="EC94" i="1"/>
  <c r="EE94" i="1"/>
  <c r="EG94" i="1"/>
  <c r="B95" i="1"/>
  <c r="C95" i="1"/>
  <c r="F95" i="1"/>
  <c r="H95" i="1"/>
  <c r="I95" i="1"/>
  <c r="J95" i="1"/>
  <c r="K95" i="1" s="1"/>
  <c r="L95" i="1"/>
  <c r="BY95" i="1"/>
  <c r="BZ95" i="1"/>
  <c r="CA95" i="1"/>
  <c r="CB95" i="1"/>
  <c r="DQ95" i="1"/>
  <c r="DR95" i="1"/>
  <c r="DS95" i="1"/>
  <c r="DT95" i="1"/>
  <c r="DV95" i="1"/>
  <c r="DX95" i="1"/>
  <c r="DZ95" i="1"/>
  <c r="EA95" i="1"/>
  <c r="EB95" i="1"/>
  <c r="EC95" i="1"/>
  <c r="EE95" i="1"/>
  <c r="EG95" i="1"/>
  <c r="B96" i="1"/>
  <c r="C96" i="1"/>
  <c r="F96" i="1"/>
  <c r="H96" i="1"/>
  <c r="I96" i="1"/>
  <c r="J96" i="1"/>
  <c r="K96" i="1" s="1"/>
  <c r="L96" i="1"/>
  <c r="BY96" i="1"/>
  <c r="BZ96" i="1"/>
  <c r="CA96" i="1"/>
  <c r="CB96" i="1"/>
  <c r="DQ96" i="1"/>
  <c r="DR96" i="1"/>
  <c r="DS96" i="1"/>
  <c r="DT96" i="1"/>
  <c r="DV96" i="1"/>
  <c r="DX96" i="1"/>
  <c r="DZ96" i="1"/>
  <c r="EA96" i="1"/>
  <c r="EB96" i="1"/>
  <c r="EC96" i="1"/>
  <c r="EE96" i="1"/>
  <c r="EG96" i="1"/>
  <c r="B97" i="1"/>
  <c r="C97" i="1"/>
  <c r="F97" i="1"/>
  <c r="H97" i="1"/>
  <c r="I97" i="1"/>
  <c r="J97" i="1"/>
  <c r="K97" i="1" s="1"/>
  <c r="L97" i="1"/>
  <c r="BY97" i="1"/>
  <c r="BZ97" i="1"/>
  <c r="CA97" i="1"/>
  <c r="CB97" i="1"/>
  <c r="DQ97" i="1"/>
  <c r="DR97" i="1"/>
  <c r="DS97" i="1"/>
  <c r="DT97" i="1"/>
  <c r="DV97" i="1"/>
  <c r="DX97" i="1"/>
  <c r="DZ97" i="1"/>
  <c r="EA97" i="1"/>
  <c r="EB97" i="1"/>
  <c r="EC97" i="1"/>
  <c r="EE97" i="1"/>
  <c r="EG97" i="1"/>
  <c r="B98" i="1"/>
  <c r="C98" i="1"/>
  <c r="F98" i="1"/>
  <c r="H98" i="1"/>
  <c r="I98" i="1"/>
  <c r="J98" i="1"/>
  <c r="K98" i="1" s="1"/>
  <c r="L98" i="1"/>
  <c r="BY98" i="1"/>
  <c r="BZ98" i="1"/>
  <c r="CA98" i="1"/>
  <c r="CB98" i="1"/>
  <c r="DQ98" i="1"/>
  <c r="DR98" i="1"/>
  <c r="DS98" i="1"/>
  <c r="DT98" i="1"/>
  <c r="DV98" i="1"/>
  <c r="DX98" i="1"/>
  <c r="DZ98" i="1"/>
  <c r="EA98" i="1"/>
  <c r="EB98" i="1"/>
  <c r="EC98" i="1"/>
  <c r="EE98" i="1"/>
  <c r="EG98" i="1"/>
  <c r="B99" i="1"/>
  <c r="C99" i="1"/>
  <c r="F99" i="1"/>
  <c r="H99" i="1"/>
  <c r="I99" i="1"/>
  <c r="J99" i="1"/>
  <c r="K99" i="1" s="1"/>
  <c r="L99" i="1"/>
  <c r="BY99" i="1"/>
  <c r="BZ99" i="1"/>
  <c r="CA99" i="1"/>
  <c r="CB99" i="1"/>
  <c r="DQ99" i="1"/>
  <c r="DR99" i="1"/>
  <c r="DS99" i="1"/>
  <c r="DT99" i="1"/>
  <c r="DV99" i="1"/>
  <c r="DX99" i="1"/>
  <c r="DZ99" i="1"/>
  <c r="EA99" i="1"/>
  <c r="EB99" i="1"/>
  <c r="EC99" i="1"/>
  <c r="EE99" i="1"/>
  <c r="EG99" i="1"/>
  <c r="B100" i="1"/>
  <c r="C100" i="1"/>
  <c r="F100" i="1"/>
  <c r="H100" i="1"/>
  <c r="I100" i="1"/>
  <c r="J100" i="1"/>
  <c r="K100" i="1" s="1"/>
  <c r="L100" i="1"/>
  <c r="BY100" i="1"/>
  <c r="BZ100" i="1"/>
  <c r="CA100" i="1"/>
  <c r="CB100" i="1"/>
  <c r="DQ100" i="1"/>
  <c r="DR100" i="1"/>
  <c r="DS100" i="1"/>
  <c r="DT100" i="1"/>
  <c r="DV100" i="1"/>
  <c r="DX100" i="1"/>
  <c r="DZ100" i="1"/>
  <c r="EA100" i="1"/>
  <c r="EB100" i="1"/>
  <c r="EC100" i="1"/>
  <c r="EE100" i="1"/>
  <c r="EG100" i="1"/>
  <c r="B101" i="1"/>
  <c r="C101" i="1"/>
  <c r="F101" i="1"/>
  <c r="H101" i="1"/>
  <c r="I101" i="1"/>
  <c r="J101" i="1"/>
  <c r="K101" i="1" s="1"/>
  <c r="L101" i="1"/>
  <c r="DT101" i="1"/>
  <c r="DU101" i="1"/>
  <c r="BQ101" i="1"/>
  <c r="CI101" i="1" s="1"/>
  <c r="BS101" i="1"/>
  <c r="BY101" i="1"/>
  <c r="BZ101" i="1"/>
  <c r="CA101" i="1"/>
  <c r="CB101" i="1"/>
  <c r="DQ101" i="1"/>
  <c r="DR101" i="1"/>
  <c r="DS101" i="1"/>
  <c r="DX101" i="1"/>
  <c r="DZ101" i="1"/>
  <c r="EA101" i="1"/>
  <c r="EB101" i="1"/>
  <c r="EC101" i="1"/>
  <c r="EE101" i="1"/>
  <c r="EG101" i="1"/>
  <c r="B102" i="1"/>
  <c r="C102" i="1"/>
  <c r="C103" i="1" s="1"/>
  <c r="C104" i="1" s="1"/>
  <c r="C105" i="1" s="1"/>
  <c r="C106" i="1" s="1"/>
  <c r="C107" i="1" s="1"/>
  <c r="C108" i="1" s="1"/>
  <c r="C109" i="1" s="1"/>
  <c r="C110" i="1" s="1"/>
  <c r="C111" i="1" s="1"/>
  <c r="C112" i="1" s="1"/>
  <c r="C113" i="1" s="1"/>
  <c r="C114" i="1" s="1"/>
  <c r="C115" i="1" s="1"/>
  <c r="C116" i="1" s="1"/>
  <c r="C117" i="1" s="1"/>
  <c r="C118" i="1" s="1"/>
  <c r="C119" i="1" s="1"/>
  <c r="C120" i="1" s="1"/>
  <c r="C121" i="1" s="1"/>
  <c r="C122" i="1" s="1"/>
  <c r="C123" i="1" s="1"/>
  <c r="C124" i="1" s="1"/>
  <c r="C125" i="1" s="1"/>
  <c r="C126" i="1" s="1"/>
  <c r="C127" i="1" s="1"/>
  <c r="C128" i="1" s="1"/>
  <c r="C129" i="1" s="1"/>
  <c r="C130" i="1" s="1"/>
  <c r="F102" i="1"/>
  <c r="H102" i="1"/>
  <c r="I102" i="1"/>
  <c r="J102" i="1"/>
  <c r="BO102" i="1"/>
  <c r="BS102" i="1"/>
  <c r="BY102" i="1"/>
  <c r="BZ102" i="1"/>
  <c r="CA102" i="1"/>
  <c r="CB102" i="1"/>
  <c r="DQ102" i="1"/>
  <c r="DR102" i="1"/>
  <c r="DS102" i="1"/>
  <c r="DT102" i="1"/>
  <c r="DV102" i="1"/>
  <c r="DX102" i="1"/>
  <c r="DZ102" i="1"/>
  <c r="EA102" i="1"/>
  <c r="EB102" i="1"/>
  <c r="EC102" i="1"/>
  <c r="EE102" i="1"/>
  <c r="EG102" i="1"/>
  <c r="B103" i="1"/>
  <c r="F103" i="1"/>
  <c r="H103" i="1"/>
  <c r="I103" i="1"/>
  <c r="J103" i="1"/>
  <c r="L103" i="1"/>
  <c r="DU103" i="1"/>
  <c r="BO103" i="1"/>
  <c r="CG103" i="1" s="1"/>
  <c r="BQ103" i="1"/>
  <c r="CI103" i="1" s="1"/>
  <c r="BS103" i="1"/>
  <c r="BY103" i="1"/>
  <c r="BZ103" i="1"/>
  <c r="CA103" i="1"/>
  <c r="CB103" i="1"/>
  <c r="DQ103" i="1"/>
  <c r="DR103" i="1"/>
  <c r="DS103" i="1"/>
  <c r="DT103" i="1"/>
  <c r="DX103" i="1"/>
  <c r="DZ103" i="1"/>
  <c r="EA103" i="1"/>
  <c r="EB103" i="1"/>
  <c r="EC103" i="1"/>
  <c r="EE103" i="1"/>
  <c r="EG103" i="1"/>
  <c r="B104" i="1"/>
  <c r="F104" i="1"/>
  <c r="H104" i="1"/>
  <c r="I104" i="1"/>
  <c r="J104" i="1"/>
  <c r="BS104" i="1"/>
  <c r="BY104" i="1"/>
  <c r="BZ104" i="1"/>
  <c r="CA104" i="1"/>
  <c r="CB104" i="1"/>
  <c r="DQ104" i="1"/>
  <c r="DR104" i="1"/>
  <c r="DS104" i="1"/>
  <c r="DT104" i="1"/>
  <c r="DV104" i="1"/>
  <c r="DX104" i="1"/>
  <c r="DZ104" i="1"/>
  <c r="EA104" i="1"/>
  <c r="EB104" i="1"/>
  <c r="EC104" i="1"/>
  <c r="EE104" i="1"/>
  <c r="EG104" i="1"/>
  <c r="B105" i="1"/>
  <c r="F105" i="1"/>
  <c r="H105" i="1"/>
  <c r="I105" i="1"/>
  <c r="J105" i="1"/>
  <c r="L105" i="1"/>
  <c r="DT105" i="1"/>
  <c r="DU105" i="1"/>
  <c r="BO105" i="1"/>
  <c r="CG105" i="1" s="1"/>
  <c r="BQ105" i="1"/>
  <c r="CI105" i="1" s="1"/>
  <c r="BS105" i="1"/>
  <c r="BY105" i="1"/>
  <c r="BZ105" i="1"/>
  <c r="CA105" i="1"/>
  <c r="CB105" i="1"/>
  <c r="DQ105" i="1"/>
  <c r="DR105" i="1"/>
  <c r="DS105" i="1"/>
  <c r="DX105" i="1"/>
  <c r="DZ105" i="1"/>
  <c r="EA105" i="1"/>
  <c r="EB105" i="1"/>
  <c r="EC105" i="1"/>
  <c r="EE105" i="1"/>
  <c r="EG105" i="1"/>
  <c r="B106" i="1"/>
  <c r="F106" i="1"/>
  <c r="H106" i="1"/>
  <c r="I106" i="1"/>
  <c r="J106" i="1"/>
  <c r="BO106" i="1"/>
  <c r="BS106" i="1"/>
  <c r="BY106" i="1"/>
  <c r="BZ106" i="1"/>
  <c r="CA106" i="1"/>
  <c r="CB106" i="1"/>
  <c r="DQ106" i="1"/>
  <c r="DR106" i="1"/>
  <c r="DS106" i="1"/>
  <c r="DT106" i="1"/>
  <c r="DV106" i="1"/>
  <c r="DX106" i="1"/>
  <c r="DZ106" i="1"/>
  <c r="EA106" i="1"/>
  <c r="EB106" i="1"/>
  <c r="EC106" i="1"/>
  <c r="EE106" i="1"/>
  <c r="EG106" i="1"/>
  <c r="B107" i="1"/>
  <c r="F107" i="1"/>
  <c r="H107" i="1"/>
  <c r="I107" i="1"/>
  <c r="J107" i="1"/>
  <c r="L107" i="1"/>
  <c r="DU107" i="1"/>
  <c r="BQ107" i="1"/>
  <c r="CI107" i="1" s="1"/>
  <c r="BS107" i="1"/>
  <c r="BY107" i="1"/>
  <c r="BZ107" i="1"/>
  <c r="CA107" i="1"/>
  <c r="CB107" i="1"/>
  <c r="DQ107" i="1"/>
  <c r="DR107" i="1"/>
  <c r="DS107" i="1"/>
  <c r="DT107" i="1"/>
  <c r="DX107" i="1"/>
  <c r="DZ107" i="1"/>
  <c r="EA107" i="1"/>
  <c r="EB107" i="1"/>
  <c r="EC107" i="1"/>
  <c r="EE107" i="1"/>
  <c r="EG107" i="1"/>
  <c r="B108" i="1"/>
  <c r="F108" i="1"/>
  <c r="H108" i="1"/>
  <c r="I108" i="1"/>
  <c r="J108" i="1"/>
  <c r="BS108" i="1"/>
  <c r="BY108" i="1"/>
  <c r="BZ108" i="1"/>
  <c r="CA108" i="1"/>
  <c r="CB108" i="1"/>
  <c r="DQ108" i="1"/>
  <c r="DR108" i="1"/>
  <c r="DS108" i="1"/>
  <c r="DT108" i="1"/>
  <c r="DV108" i="1"/>
  <c r="DX108" i="1"/>
  <c r="DZ108" i="1"/>
  <c r="EA108" i="1"/>
  <c r="EB108" i="1"/>
  <c r="EC108" i="1"/>
  <c r="EE108" i="1"/>
  <c r="EG108" i="1"/>
  <c r="B109" i="1"/>
  <c r="F109" i="1"/>
  <c r="H109" i="1"/>
  <c r="I109" i="1"/>
  <c r="J109" i="1"/>
  <c r="L109" i="1"/>
  <c r="BT109" i="1"/>
  <c r="BO109" i="1"/>
  <c r="CG109" i="1" s="1"/>
  <c r="BQ109" i="1"/>
  <c r="CI109" i="1" s="1"/>
  <c r="BS109" i="1"/>
  <c r="BU109" i="1"/>
  <c r="BV109" i="1"/>
  <c r="CJ109" i="1" s="1"/>
  <c r="BY109" i="1"/>
  <c r="BZ109" i="1"/>
  <c r="CA109" i="1"/>
  <c r="CB109" i="1"/>
  <c r="DQ109" i="1"/>
  <c r="DR109" i="1"/>
  <c r="DS109" i="1"/>
  <c r="DU109" i="1"/>
  <c r="DW109" i="1"/>
  <c r="DX109" i="1"/>
  <c r="DZ109" i="1"/>
  <c r="EA109" i="1"/>
  <c r="EB109" i="1"/>
  <c r="EC109" i="1"/>
  <c r="ED109" i="1"/>
  <c r="EE109" i="1"/>
  <c r="EF109" i="1"/>
  <c r="EG109" i="1"/>
  <c r="B110" i="1"/>
  <c r="F110" i="1"/>
  <c r="I110" i="1"/>
  <c r="DU110" i="1"/>
  <c r="BP110" i="1"/>
  <c r="CH110" i="1" s="1"/>
  <c r="BR110" i="1"/>
  <c r="BV110" i="1"/>
  <c r="CJ110" i="1" s="1"/>
  <c r="BY110" i="1"/>
  <c r="BZ110" i="1"/>
  <c r="CA110" i="1"/>
  <c r="CB110" i="1"/>
  <c r="DQ110" i="1"/>
  <c r="DR110" i="1"/>
  <c r="DS110" i="1"/>
  <c r="DW110" i="1"/>
  <c r="DX110" i="1"/>
  <c r="DZ110" i="1"/>
  <c r="EA110" i="1"/>
  <c r="EB110" i="1"/>
  <c r="ED110" i="1"/>
  <c r="EE110" i="1"/>
  <c r="EG110" i="1"/>
  <c r="B111" i="1"/>
  <c r="F111" i="1"/>
  <c r="I111" i="1"/>
  <c r="DT111" i="1"/>
  <c r="BP111" i="1"/>
  <c r="CH111" i="1" s="1"/>
  <c r="BV111" i="1"/>
  <c r="CJ111" i="1" s="1"/>
  <c r="BY111" i="1"/>
  <c r="BZ111" i="1"/>
  <c r="CA111" i="1"/>
  <c r="CB111" i="1"/>
  <c r="DQ111" i="1"/>
  <c r="DR111" i="1"/>
  <c r="DS111" i="1"/>
  <c r="DU111" i="1"/>
  <c r="DW111" i="1"/>
  <c r="DX111" i="1"/>
  <c r="DZ111" i="1"/>
  <c r="EA111" i="1"/>
  <c r="EB111" i="1"/>
  <c r="ED111" i="1"/>
  <c r="EE111" i="1"/>
  <c r="EF111" i="1"/>
  <c r="EG111" i="1"/>
  <c r="B112" i="1"/>
  <c r="F112" i="1"/>
  <c r="I112" i="1"/>
  <c r="DU112" i="1"/>
  <c r="BP112" i="1"/>
  <c r="BR112" i="1"/>
  <c r="BV112" i="1"/>
  <c r="CJ112" i="1" s="1"/>
  <c r="BY112" i="1"/>
  <c r="BZ112" i="1"/>
  <c r="CA112" i="1"/>
  <c r="CB112" i="1"/>
  <c r="CH112" i="1"/>
  <c r="DQ112" i="1"/>
  <c r="DR112" i="1"/>
  <c r="DS112" i="1"/>
  <c r="DW112" i="1"/>
  <c r="DX112" i="1"/>
  <c r="DZ112" i="1"/>
  <c r="EA112" i="1"/>
  <c r="EB112" i="1"/>
  <c r="ED112" i="1"/>
  <c r="EE112" i="1"/>
  <c r="EG112" i="1"/>
  <c r="B113" i="1"/>
  <c r="F113" i="1"/>
  <c r="I113" i="1"/>
  <c r="BP113" i="1"/>
  <c r="CH113" i="1" s="1"/>
  <c r="BV113" i="1"/>
  <c r="CJ113" i="1" s="1"/>
  <c r="BY113" i="1"/>
  <c r="BZ113" i="1"/>
  <c r="CA113" i="1"/>
  <c r="CB113" i="1"/>
  <c r="DQ113" i="1"/>
  <c r="DR113" i="1"/>
  <c r="DS113" i="1"/>
  <c r="DU113" i="1"/>
  <c r="DW113" i="1"/>
  <c r="DX113" i="1"/>
  <c r="DZ113" i="1"/>
  <c r="EA113" i="1"/>
  <c r="EB113" i="1"/>
  <c r="ED113" i="1"/>
  <c r="EE113" i="1"/>
  <c r="EF113" i="1"/>
  <c r="EG113" i="1"/>
  <c r="B114" i="1"/>
  <c r="F114" i="1"/>
  <c r="I114" i="1"/>
  <c r="DU114" i="1"/>
  <c r="BP114" i="1"/>
  <c r="CH114" i="1" s="1"/>
  <c r="BR114" i="1"/>
  <c r="BV114" i="1"/>
  <c r="CJ114" i="1" s="1"/>
  <c r="BY114" i="1"/>
  <c r="BZ114" i="1"/>
  <c r="CA114" i="1"/>
  <c r="CB114" i="1"/>
  <c r="DQ114" i="1"/>
  <c r="DR114" i="1"/>
  <c r="DS114" i="1"/>
  <c r="DW114" i="1"/>
  <c r="DX114" i="1"/>
  <c r="DZ114" i="1"/>
  <c r="EA114" i="1"/>
  <c r="EB114" i="1"/>
  <c r="ED114" i="1"/>
  <c r="EE114" i="1"/>
  <c r="EG114" i="1"/>
  <c r="B115" i="1"/>
  <c r="F115" i="1"/>
  <c r="I115" i="1"/>
  <c r="BP115" i="1"/>
  <c r="CH115" i="1" s="1"/>
  <c r="BV115" i="1"/>
  <c r="CJ115" i="1" s="1"/>
  <c r="BY115" i="1"/>
  <c r="BZ115" i="1"/>
  <c r="CA115" i="1"/>
  <c r="CB115" i="1"/>
  <c r="DQ115" i="1"/>
  <c r="DR115" i="1"/>
  <c r="DS115" i="1"/>
  <c r="DU115" i="1"/>
  <c r="DW115" i="1"/>
  <c r="DX115" i="1"/>
  <c r="DZ115" i="1"/>
  <c r="EA115" i="1"/>
  <c r="EB115" i="1"/>
  <c r="ED115" i="1"/>
  <c r="EE115" i="1"/>
  <c r="EF115" i="1"/>
  <c r="EG115" i="1"/>
  <c r="B116" i="1"/>
  <c r="F116" i="1"/>
  <c r="I116" i="1"/>
  <c r="DU116" i="1"/>
  <c r="BP116" i="1"/>
  <c r="BR116" i="1"/>
  <c r="BV116" i="1"/>
  <c r="CJ116" i="1" s="1"/>
  <c r="BY116" i="1"/>
  <c r="BZ116" i="1"/>
  <c r="CA116" i="1"/>
  <c r="CB116" i="1"/>
  <c r="CH116" i="1"/>
  <c r="DQ116" i="1"/>
  <c r="DR116" i="1"/>
  <c r="DS116" i="1"/>
  <c r="DW116" i="1"/>
  <c r="DX116" i="1"/>
  <c r="DZ116" i="1"/>
  <c r="EA116" i="1"/>
  <c r="EB116" i="1"/>
  <c r="ED116" i="1"/>
  <c r="EE116" i="1"/>
  <c r="EG116" i="1"/>
  <c r="B117" i="1"/>
  <c r="F117" i="1"/>
  <c r="I117" i="1"/>
  <c r="DT117" i="1"/>
  <c r="BP117" i="1"/>
  <c r="CH117" i="1" s="1"/>
  <c r="BV117" i="1"/>
  <c r="CJ117" i="1" s="1"/>
  <c r="BY117" i="1"/>
  <c r="BZ117" i="1"/>
  <c r="CA117" i="1"/>
  <c r="CB117" i="1"/>
  <c r="DQ117" i="1"/>
  <c r="DR117" i="1"/>
  <c r="DS117" i="1"/>
  <c r="DU117" i="1"/>
  <c r="DW117" i="1"/>
  <c r="DX117" i="1"/>
  <c r="DZ117" i="1"/>
  <c r="EA117" i="1"/>
  <c r="EB117" i="1"/>
  <c r="ED117" i="1"/>
  <c r="EE117" i="1"/>
  <c r="EF117" i="1"/>
  <c r="EG117" i="1"/>
  <c r="B118" i="1"/>
  <c r="F118" i="1"/>
  <c r="I118" i="1"/>
  <c r="DT118" i="1"/>
  <c r="DU118" i="1"/>
  <c r="BP118" i="1"/>
  <c r="CH118" i="1" s="1"/>
  <c r="BR118" i="1"/>
  <c r="BV118" i="1"/>
  <c r="CJ118" i="1" s="1"/>
  <c r="BY118" i="1"/>
  <c r="BZ118" i="1"/>
  <c r="CA118" i="1"/>
  <c r="CB118" i="1"/>
  <c r="DQ118" i="1"/>
  <c r="DR118" i="1"/>
  <c r="DS118" i="1"/>
  <c r="DW118" i="1"/>
  <c r="DX118" i="1"/>
  <c r="DZ118" i="1"/>
  <c r="EA118" i="1"/>
  <c r="EB118" i="1"/>
  <c r="ED118" i="1"/>
  <c r="EE118" i="1"/>
  <c r="EG118" i="1"/>
  <c r="B119" i="1"/>
  <c r="F119" i="1"/>
  <c r="I119" i="1"/>
  <c r="BP119" i="1"/>
  <c r="CH119" i="1" s="1"/>
  <c r="BV119" i="1"/>
  <c r="CJ119" i="1" s="1"/>
  <c r="BY119" i="1"/>
  <c r="BZ119" i="1"/>
  <c r="CA119" i="1"/>
  <c r="CB119" i="1"/>
  <c r="DQ119" i="1"/>
  <c r="DR119" i="1"/>
  <c r="DS119" i="1"/>
  <c r="DU119" i="1"/>
  <c r="DW119" i="1"/>
  <c r="DX119" i="1"/>
  <c r="DZ119" i="1"/>
  <c r="EA119" i="1"/>
  <c r="EB119" i="1"/>
  <c r="ED119" i="1"/>
  <c r="EE119" i="1"/>
  <c r="EF119" i="1"/>
  <c r="EG119" i="1"/>
  <c r="B120" i="1"/>
  <c r="F120" i="1"/>
  <c r="I120" i="1"/>
  <c r="DT120" i="1"/>
  <c r="DU120" i="1"/>
  <c r="BP120" i="1"/>
  <c r="BR120" i="1"/>
  <c r="BV120" i="1"/>
  <c r="CJ120" i="1" s="1"/>
  <c r="BY120" i="1"/>
  <c r="BZ120" i="1"/>
  <c r="CA120" i="1"/>
  <c r="CB120" i="1"/>
  <c r="CH120" i="1"/>
  <c r="DQ120" i="1"/>
  <c r="DR120" i="1"/>
  <c r="DS120" i="1"/>
  <c r="DW120" i="1"/>
  <c r="DX120" i="1"/>
  <c r="DZ120" i="1"/>
  <c r="EA120" i="1"/>
  <c r="EB120" i="1"/>
  <c r="ED120" i="1"/>
  <c r="EE120" i="1"/>
  <c r="EG120" i="1"/>
  <c r="B121" i="1"/>
  <c r="F121" i="1"/>
  <c r="I121" i="1"/>
  <c r="BP121" i="1"/>
  <c r="CH121" i="1" s="1"/>
  <c r="BV121" i="1"/>
  <c r="CJ121" i="1" s="1"/>
  <c r="BY121" i="1"/>
  <c r="BZ121" i="1"/>
  <c r="CA121" i="1"/>
  <c r="CB121" i="1"/>
  <c r="DQ121" i="1"/>
  <c r="DR121" i="1"/>
  <c r="DS121" i="1"/>
  <c r="DU121" i="1"/>
  <c r="DW121" i="1"/>
  <c r="DX121" i="1"/>
  <c r="DZ121" i="1"/>
  <c r="EA121" i="1"/>
  <c r="EB121" i="1"/>
  <c r="ED121" i="1"/>
  <c r="EE121" i="1"/>
  <c r="EF121" i="1"/>
  <c r="EG121" i="1"/>
  <c r="B122" i="1"/>
  <c r="F122" i="1"/>
  <c r="I122" i="1"/>
  <c r="DT122" i="1"/>
  <c r="DU122" i="1"/>
  <c r="BP122" i="1"/>
  <c r="CH122" i="1" s="1"/>
  <c r="BR122" i="1"/>
  <c r="BV122" i="1"/>
  <c r="CJ122" i="1" s="1"/>
  <c r="BY122" i="1"/>
  <c r="BZ122" i="1"/>
  <c r="CA122" i="1"/>
  <c r="CB122" i="1"/>
  <c r="DQ122" i="1"/>
  <c r="DR122" i="1"/>
  <c r="DS122" i="1"/>
  <c r="DW122" i="1"/>
  <c r="DX122" i="1"/>
  <c r="DZ122" i="1"/>
  <c r="EA122" i="1"/>
  <c r="EB122" i="1"/>
  <c r="ED122" i="1"/>
  <c r="EE122" i="1"/>
  <c r="EG122" i="1"/>
  <c r="B123" i="1"/>
  <c r="F123" i="1"/>
  <c r="I123" i="1"/>
  <c r="DT123" i="1"/>
  <c r="BP123" i="1"/>
  <c r="CH123" i="1" s="1"/>
  <c r="BV123" i="1"/>
  <c r="CJ123" i="1" s="1"/>
  <c r="BY123" i="1"/>
  <c r="BZ123" i="1"/>
  <c r="CA123" i="1"/>
  <c r="CB123" i="1"/>
  <c r="DQ123" i="1"/>
  <c r="DR123" i="1"/>
  <c r="DS123" i="1"/>
  <c r="DU123" i="1"/>
  <c r="DW123" i="1"/>
  <c r="DX123" i="1"/>
  <c r="DZ123" i="1"/>
  <c r="EA123" i="1"/>
  <c r="EB123" i="1"/>
  <c r="ED123" i="1"/>
  <c r="EE123" i="1"/>
  <c r="EF123" i="1"/>
  <c r="EG123" i="1"/>
  <c r="B124" i="1"/>
  <c r="F124" i="1"/>
  <c r="I124" i="1"/>
  <c r="DT124" i="1"/>
  <c r="DU124" i="1"/>
  <c r="BP124" i="1"/>
  <c r="BR124" i="1"/>
  <c r="BV124" i="1"/>
  <c r="CJ124" i="1" s="1"/>
  <c r="BY124" i="1"/>
  <c r="BZ124" i="1"/>
  <c r="CA124" i="1"/>
  <c r="CB124" i="1"/>
  <c r="CH124" i="1"/>
  <c r="DQ124" i="1"/>
  <c r="DR124" i="1"/>
  <c r="DS124" i="1"/>
  <c r="DW124" i="1"/>
  <c r="DX124" i="1"/>
  <c r="DZ124" i="1"/>
  <c r="EA124" i="1"/>
  <c r="EB124" i="1"/>
  <c r="ED124" i="1"/>
  <c r="EE124" i="1"/>
  <c r="EG124" i="1"/>
  <c r="B125" i="1"/>
  <c r="F125" i="1"/>
  <c r="I125" i="1"/>
  <c r="BP125" i="1"/>
  <c r="CH125" i="1" s="1"/>
  <c r="BV125" i="1"/>
  <c r="CJ125" i="1" s="1"/>
  <c r="BY125" i="1"/>
  <c r="BZ125" i="1"/>
  <c r="CA125" i="1"/>
  <c r="CB125" i="1"/>
  <c r="DQ125" i="1"/>
  <c r="DR125" i="1"/>
  <c r="DS125" i="1"/>
  <c r="DU125" i="1"/>
  <c r="DW125" i="1"/>
  <c r="DX125" i="1"/>
  <c r="DZ125" i="1"/>
  <c r="EA125" i="1"/>
  <c r="EB125" i="1"/>
  <c r="ED125" i="1"/>
  <c r="EE125" i="1"/>
  <c r="EF125" i="1"/>
  <c r="EG125" i="1"/>
  <c r="B126" i="1"/>
  <c r="F126" i="1"/>
  <c r="I126" i="1"/>
  <c r="DT126" i="1"/>
  <c r="DU126" i="1"/>
  <c r="BP126" i="1"/>
  <c r="CH126" i="1" s="1"/>
  <c r="BR126" i="1"/>
  <c r="BV126" i="1"/>
  <c r="CJ126" i="1" s="1"/>
  <c r="BY126" i="1"/>
  <c r="BZ126" i="1"/>
  <c r="CA126" i="1"/>
  <c r="CB126" i="1"/>
  <c r="DQ126" i="1"/>
  <c r="DR126" i="1"/>
  <c r="DS126" i="1"/>
  <c r="DW126" i="1"/>
  <c r="DX126" i="1"/>
  <c r="DZ126" i="1"/>
  <c r="EA126" i="1"/>
  <c r="EB126" i="1"/>
  <c r="ED126" i="1"/>
  <c r="EE126" i="1"/>
  <c r="EG126" i="1"/>
  <c r="B127" i="1"/>
  <c r="F127" i="1"/>
  <c r="I127" i="1"/>
  <c r="DT127" i="1"/>
  <c r="BP127" i="1"/>
  <c r="CH127" i="1" s="1"/>
  <c r="BV127" i="1"/>
  <c r="CJ127" i="1" s="1"/>
  <c r="BY127" i="1"/>
  <c r="BZ127" i="1"/>
  <c r="CA127" i="1"/>
  <c r="CB127" i="1"/>
  <c r="DQ127" i="1"/>
  <c r="DR127" i="1"/>
  <c r="DS127" i="1"/>
  <c r="DU127" i="1"/>
  <c r="DW127" i="1"/>
  <c r="DX127" i="1"/>
  <c r="DZ127" i="1"/>
  <c r="EA127" i="1"/>
  <c r="EB127" i="1"/>
  <c r="ED127" i="1"/>
  <c r="EE127" i="1"/>
  <c r="EF127" i="1"/>
  <c r="EG127" i="1"/>
  <c r="B128" i="1"/>
  <c r="F128" i="1"/>
  <c r="I128" i="1"/>
  <c r="DT128" i="1"/>
  <c r="DU128" i="1"/>
  <c r="BP128" i="1"/>
  <c r="BR128" i="1"/>
  <c r="BV128" i="1"/>
  <c r="CJ128" i="1" s="1"/>
  <c r="BY128" i="1"/>
  <c r="BZ128" i="1"/>
  <c r="CA128" i="1"/>
  <c r="CB128" i="1"/>
  <c r="CH128" i="1"/>
  <c r="DQ128" i="1"/>
  <c r="DR128" i="1"/>
  <c r="DS128" i="1"/>
  <c r="DW128" i="1"/>
  <c r="DX128" i="1"/>
  <c r="DZ128" i="1"/>
  <c r="EA128" i="1"/>
  <c r="EB128" i="1"/>
  <c r="ED128" i="1"/>
  <c r="EE128" i="1"/>
  <c r="EG128" i="1"/>
  <c r="B129" i="1"/>
  <c r="F129" i="1"/>
  <c r="I129" i="1"/>
  <c r="BP129" i="1"/>
  <c r="CH129" i="1" s="1"/>
  <c r="BV129" i="1"/>
  <c r="CJ129" i="1" s="1"/>
  <c r="BY129" i="1"/>
  <c r="BZ129" i="1"/>
  <c r="CA129" i="1"/>
  <c r="CB129" i="1"/>
  <c r="DQ129" i="1"/>
  <c r="DR129" i="1"/>
  <c r="DS129" i="1"/>
  <c r="DU129" i="1"/>
  <c r="DW129" i="1"/>
  <c r="DX129" i="1"/>
  <c r="DZ129" i="1"/>
  <c r="EA129" i="1"/>
  <c r="EB129" i="1"/>
  <c r="ED129" i="1"/>
  <c r="EE129" i="1"/>
  <c r="EF129" i="1"/>
  <c r="EG129" i="1"/>
  <c r="B130" i="1"/>
  <c r="F130" i="1"/>
  <c r="I130" i="1"/>
  <c r="DT130" i="1"/>
  <c r="DU130" i="1"/>
  <c r="BP130" i="1"/>
  <c r="CH130" i="1" s="1"/>
  <c r="BR130" i="1"/>
  <c r="BV130" i="1"/>
  <c r="CJ130" i="1" s="1"/>
  <c r="BY130" i="1"/>
  <c r="BZ130" i="1"/>
  <c r="CA130" i="1"/>
  <c r="CB130" i="1"/>
  <c r="DQ130" i="1"/>
  <c r="DQ7" i="1" s="1"/>
  <c r="DR130" i="1"/>
  <c r="DS130" i="1"/>
  <c r="DS7" i="1" s="1"/>
  <c r="DW130" i="1"/>
  <c r="DX130" i="1"/>
  <c r="DZ130" i="1"/>
  <c r="DZ7" i="1" s="1"/>
  <c r="EA130" i="1"/>
  <c r="EB130" i="1"/>
  <c r="EB7" i="1" s="1"/>
  <c r="EB4" i="1" s="1"/>
  <c r="ED130" i="1"/>
  <c r="EE130" i="1"/>
  <c r="EG130" i="1"/>
  <c r="F131" i="1"/>
  <c r="F132" i="1"/>
  <c r="F133" i="1"/>
  <c r="F134" i="1"/>
  <c r="F135" i="1"/>
  <c r="F136" i="1"/>
  <c r="F137" i="1"/>
  <c r="F138" i="1"/>
  <c r="F139" i="1"/>
  <c r="T139" i="1"/>
  <c r="AA139" i="1"/>
  <c r="AH139" i="1"/>
  <c r="BK139" i="1"/>
  <c r="F140" i="1"/>
  <c r="T140" i="1"/>
  <c r="AA140" i="1"/>
  <c r="AH140" i="1"/>
  <c r="BK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7" i="1"/>
  <c r="F828" i="1"/>
  <c r="F829" i="1"/>
  <c r="F830" i="1"/>
  <c r="F831" i="1"/>
  <c r="F832" i="1"/>
  <c r="F833" i="1"/>
  <c r="F834" i="1"/>
  <c r="F835" i="1"/>
  <c r="F836" i="1"/>
  <c r="F837" i="1"/>
  <c r="F838" i="1"/>
  <c r="F839" i="1"/>
  <c r="F840" i="1"/>
  <c r="F841" i="1"/>
  <c r="F842" i="1"/>
  <c r="F843" i="1"/>
  <c r="F844" i="1"/>
  <c r="F845" i="1"/>
  <c r="F846" i="1"/>
  <c r="F847" i="1"/>
  <c r="F848" i="1"/>
  <c r="F849" i="1"/>
  <c r="F850" i="1"/>
  <c r="F851" i="1"/>
  <c r="F852" i="1"/>
  <c r="F853" i="1"/>
  <c r="F854" i="1"/>
  <c r="F855" i="1"/>
  <c r="F856" i="1"/>
  <c r="F857" i="1"/>
  <c r="F858" i="1"/>
  <c r="F859" i="1"/>
  <c r="F860" i="1"/>
  <c r="F861" i="1"/>
  <c r="F862" i="1"/>
  <c r="F863" i="1"/>
  <c r="F864" i="1"/>
  <c r="F865" i="1"/>
  <c r="F866" i="1"/>
  <c r="F867" i="1"/>
  <c r="F868" i="1"/>
  <c r="F869" i="1"/>
  <c r="F870" i="1"/>
  <c r="F871" i="1"/>
  <c r="F872" i="1"/>
  <c r="F873" i="1"/>
  <c r="F874" i="1"/>
  <c r="F875" i="1"/>
  <c r="F876" i="1"/>
  <c r="F877" i="1"/>
  <c r="F878" i="1"/>
  <c r="F879" i="1"/>
  <c r="F880" i="1"/>
  <c r="F881" i="1"/>
  <c r="F882" i="1"/>
  <c r="F883" i="1"/>
  <c r="F884" i="1"/>
  <c r="F885" i="1"/>
  <c r="F886" i="1"/>
  <c r="F887" i="1"/>
  <c r="F888" i="1"/>
  <c r="F889" i="1"/>
  <c r="F890" i="1"/>
  <c r="F891" i="1"/>
  <c r="F892" i="1"/>
  <c r="F893" i="1"/>
  <c r="F894" i="1"/>
  <c r="F895" i="1"/>
  <c r="F896" i="1"/>
  <c r="F897" i="1"/>
  <c r="F898" i="1"/>
  <c r="F899" i="1"/>
  <c r="F900" i="1"/>
  <c r="F901" i="1"/>
  <c r="F902" i="1"/>
  <c r="F903" i="1"/>
  <c r="F904" i="1"/>
  <c r="F905" i="1"/>
  <c r="F906" i="1"/>
  <c r="F907" i="1"/>
  <c r="F908" i="1"/>
  <c r="F909" i="1"/>
  <c r="F910" i="1"/>
  <c r="F911" i="1"/>
  <c r="F912" i="1"/>
  <c r="F913" i="1"/>
  <c r="F914" i="1"/>
  <c r="F915" i="1"/>
  <c r="F916" i="1"/>
  <c r="F917" i="1"/>
  <c r="F918" i="1"/>
  <c r="F919" i="1"/>
  <c r="F920" i="1"/>
  <c r="F921" i="1"/>
  <c r="F922" i="1"/>
  <c r="F923" i="1"/>
  <c r="F924" i="1"/>
  <c r="F925" i="1"/>
  <c r="F926" i="1"/>
  <c r="F927" i="1"/>
  <c r="F928" i="1"/>
  <c r="F929" i="1"/>
  <c r="F930" i="1"/>
  <c r="F931" i="1"/>
  <c r="F932" i="1"/>
  <c r="F933" i="1"/>
  <c r="F934" i="1"/>
  <c r="F935" i="1"/>
  <c r="F936" i="1"/>
  <c r="F937" i="1"/>
  <c r="F938" i="1"/>
  <c r="F939" i="1"/>
  <c r="F940" i="1"/>
  <c r="F941" i="1"/>
  <c r="F942" i="1"/>
  <c r="F943" i="1"/>
  <c r="F944" i="1"/>
  <c r="F945" i="1"/>
  <c r="F946" i="1"/>
  <c r="F947" i="1"/>
  <c r="F948" i="1"/>
  <c r="F949" i="1"/>
  <c r="F950" i="1"/>
  <c r="F951" i="1"/>
  <c r="F952" i="1"/>
  <c r="F953" i="1"/>
  <c r="F954" i="1"/>
  <c r="F955" i="1"/>
  <c r="F956" i="1"/>
  <c r="F957" i="1"/>
  <c r="F958" i="1"/>
  <c r="F959" i="1"/>
  <c r="F960" i="1"/>
  <c r="F961" i="1"/>
  <c r="F962" i="1"/>
  <c r="F963" i="1"/>
  <c r="F964" i="1"/>
  <c r="F965" i="1"/>
  <c r="F966" i="1"/>
  <c r="F967" i="1"/>
  <c r="F968" i="1"/>
  <c r="F969" i="1"/>
  <c r="F970" i="1"/>
  <c r="F971" i="1"/>
  <c r="F972" i="1"/>
  <c r="F973" i="1"/>
  <c r="F974" i="1"/>
  <c r="F975" i="1"/>
  <c r="F976" i="1"/>
  <c r="F977" i="1"/>
  <c r="F978" i="1"/>
  <c r="F979" i="1"/>
  <c r="F980" i="1"/>
  <c r="F981" i="1"/>
  <c r="F982" i="1"/>
  <c r="F983" i="1"/>
  <c r="F984" i="1"/>
  <c r="F985" i="1"/>
  <c r="F986" i="1"/>
  <c r="F987" i="1"/>
  <c r="F988" i="1"/>
  <c r="F989" i="1"/>
  <c r="F990" i="1"/>
  <c r="F991" i="1"/>
  <c r="F992" i="1"/>
  <c r="F993" i="1"/>
  <c r="F994" i="1"/>
  <c r="F995" i="1"/>
  <c r="F996" i="1"/>
  <c r="F997" i="1"/>
  <c r="F998" i="1"/>
  <c r="F999" i="1"/>
  <c r="F1000" i="1"/>
  <c r="F1001" i="1"/>
  <c r="F1002" i="1"/>
  <c r="F1003" i="1"/>
  <c r="F1004" i="1"/>
  <c r="F1005" i="1"/>
  <c r="F1006" i="1"/>
  <c r="F1007" i="1"/>
  <c r="F1008" i="1"/>
  <c r="F1009" i="1"/>
  <c r="F1010" i="1"/>
  <c r="F1011" i="1"/>
  <c r="F1012" i="1"/>
  <c r="F1013" i="1"/>
  <c r="F1014" i="1"/>
  <c r="F1015" i="1"/>
  <c r="F1016" i="1"/>
  <c r="F1017" i="1"/>
  <c r="F1018" i="1"/>
  <c r="F1019" i="1"/>
  <c r="F1020" i="1"/>
  <c r="F1021" i="1"/>
  <c r="F1022" i="1"/>
  <c r="F1023" i="1"/>
  <c r="DN19" i="1"/>
  <c r="DJ19" i="1"/>
  <c r="DM19" i="1"/>
  <c r="DI19" i="1"/>
  <c r="DO19" i="1"/>
  <c r="DL19" i="1"/>
  <c r="DH19" i="1"/>
  <c r="DK19" i="1"/>
  <c r="DG19" i="1"/>
  <c r="BM29" i="1" l="1"/>
  <c r="BM23" i="1"/>
  <c r="BO107" i="1"/>
  <c r="CG107" i="1" s="1"/>
  <c r="BO101" i="1"/>
  <c r="CG101" i="1" s="1"/>
  <c r="BO90" i="1"/>
  <c r="CG90" i="1" s="1"/>
  <c r="EF130" i="1"/>
  <c r="EC130" i="1"/>
  <c r="BR129" i="1"/>
  <c r="BU129" i="1"/>
  <c r="BS129" i="1"/>
  <c r="BQ129" i="1"/>
  <c r="CI129" i="1" s="1"/>
  <c r="BO129" i="1"/>
  <c r="H129" i="1"/>
  <c r="J129" i="1"/>
  <c r="EF128" i="1"/>
  <c r="EC128" i="1"/>
  <c r="BR127" i="1"/>
  <c r="BU127" i="1"/>
  <c r="BS127" i="1"/>
  <c r="BQ127" i="1"/>
  <c r="CI127" i="1" s="1"/>
  <c r="BO127" i="1"/>
  <c r="H127" i="1"/>
  <c r="J127" i="1"/>
  <c r="EF126" i="1"/>
  <c r="EC126" i="1"/>
  <c r="BR125" i="1"/>
  <c r="BU125" i="1"/>
  <c r="BS125" i="1"/>
  <c r="BQ125" i="1"/>
  <c r="CI125" i="1" s="1"/>
  <c r="BO125" i="1"/>
  <c r="H125" i="1"/>
  <c r="J125" i="1"/>
  <c r="EF124" i="1"/>
  <c r="EC124" i="1"/>
  <c r="BR123" i="1"/>
  <c r="BU123" i="1"/>
  <c r="BS123" i="1"/>
  <c r="BQ123" i="1"/>
  <c r="CI123" i="1" s="1"/>
  <c r="BO123" i="1"/>
  <c r="H123" i="1"/>
  <c r="J123" i="1"/>
  <c r="EF122" i="1"/>
  <c r="EC122" i="1"/>
  <c r="BR121" i="1"/>
  <c r="BU121" i="1"/>
  <c r="BS121" i="1"/>
  <c r="BQ121" i="1"/>
  <c r="CI121" i="1" s="1"/>
  <c r="BO121" i="1"/>
  <c r="H121" i="1"/>
  <c r="J121" i="1"/>
  <c r="EF120" i="1"/>
  <c r="EC120" i="1"/>
  <c r="BR119" i="1"/>
  <c r="BU119" i="1"/>
  <c r="BS119" i="1"/>
  <c r="BQ119" i="1"/>
  <c r="CI119" i="1" s="1"/>
  <c r="BO119" i="1"/>
  <c r="H119" i="1"/>
  <c r="J119" i="1"/>
  <c r="EF118" i="1"/>
  <c r="EC118" i="1"/>
  <c r="BR117" i="1"/>
  <c r="BU117" i="1"/>
  <c r="BS117" i="1"/>
  <c r="BQ117" i="1"/>
  <c r="CI117" i="1" s="1"/>
  <c r="BO117" i="1"/>
  <c r="H117" i="1"/>
  <c r="J117" i="1"/>
  <c r="EF116" i="1"/>
  <c r="EC116" i="1"/>
  <c r="DT116" i="1"/>
  <c r="EB3" i="1"/>
  <c r="DZ3" i="1"/>
  <c r="BR115" i="1"/>
  <c r="BU115" i="1"/>
  <c r="BS115" i="1"/>
  <c r="BQ115" i="1"/>
  <c r="CI115" i="1" s="1"/>
  <c r="BO115" i="1"/>
  <c r="H115" i="1"/>
  <c r="J115" i="1"/>
  <c r="EF114" i="1"/>
  <c r="EC114" i="1"/>
  <c r="DT114" i="1"/>
  <c r="BR113" i="1"/>
  <c r="BU113" i="1"/>
  <c r="BS113" i="1"/>
  <c r="BQ113" i="1"/>
  <c r="CI113" i="1" s="1"/>
  <c r="BO113" i="1"/>
  <c r="H113" i="1"/>
  <c r="J113" i="1"/>
  <c r="EF112" i="1"/>
  <c r="EC112" i="1"/>
  <c r="DT112" i="1"/>
  <c r="BR111" i="1"/>
  <c r="BU111" i="1"/>
  <c r="BS111" i="1"/>
  <c r="BQ111" i="1"/>
  <c r="CI111" i="1" s="1"/>
  <c r="BO111" i="1"/>
  <c r="H111" i="1"/>
  <c r="J111" i="1"/>
  <c r="EF110" i="1"/>
  <c r="EC110" i="1"/>
  <c r="DT110" i="1"/>
  <c r="BO108" i="1"/>
  <c r="ED108" i="1"/>
  <c r="BM108" i="1"/>
  <c r="BQ108" i="1"/>
  <c r="CI108" i="1" s="1"/>
  <c r="K108" i="1"/>
  <c r="M108" i="1"/>
  <c r="L108" i="1"/>
  <c r="BT107" i="1"/>
  <c r="DV107" i="1"/>
  <c r="BR107" i="1"/>
  <c r="BP107" i="1"/>
  <c r="BV106" i="1"/>
  <c r="CJ106" i="1" s="1"/>
  <c r="EF106" i="1"/>
  <c r="DU106" i="1"/>
  <c r="BO104" i="1"/>
  <c r="ED104" i="1"/>
  <c r="BM104" i="1"/>
  <c r="BQ104" i="1"/>
  <c r="CI104" i="1" s="1"/>
  <c r="K104" i="1"/>
  <c r="M104" i="1"/>
  <c r="L104" i="1"/>
  <c r="BT103" i="1"/>
  <c r="DV103" i="1"/>
  <c r="BR103" i="1"/>
  <c r="BP103" i="1"/>
  <c r="BV102" i="1"/>
  <c r="CJ102" i="1" s="1"/>
  <c r="EF102" i="1"/>
  <c r="DU102" i="1"/>
  <c r="BU130" i="1"/>
  <c r="BS130" i="1"/>
  <c r="BQ130" i="1"/>
  <c r="CI130" i="1" s="1"/>
  <c r="BO130" i="1"/>
  <c r="H130" i="1"/>
  <c r="J130" i="1"/>
  <c r="EC129" i="1"/>
  <c r="DT129" i="1"/>
  <c r="BU128" i="1"/>
  <c r="BS128" i="1"/>
  <c r="BQ128" i="1"/>
  <c r="CI128" i="1" s="1"/>
  <c r="BO128" i="1"/>
  <c r="H128" i="1"/>
  <c r="J128" i="1"/>
  <c r="EC127" i="1"/>
  <c r="BU126" i="1"/>
  <c r="BS126" i="1"/>
  <c r="BQ126" i="1"/>
  <c r="CI126" i="1" s="1"/>
  <c r="BO126" i="1"/>
  <c r="H126" i="1"/>
  <c r="J126" i="1"/>
  <c r="EC125" i="1"/>
  <c r="DT125" i="1"/>
  <c r="BU124" i="1"/>
  <c r="BS124" i="1"/>
  <c r="BQ124" i="1"/>
  <c r="CI124" i="1" s="1"/>
  <c r="BO124" i="1"/>
  <c r="H124" i="1"/>
  <c r="J124" i="1"/>
  <c r="EC123" i="1"/>
  <c r="BU122" i="1"/>
  <c r="BS122" i="1"/>
  <c r="BQ122" i="1"/>
  <c r="CI122" i="1" s="1"/>
  <c r="BO122" i="1"/>
  <c r="H122" i="1"/>
  <c r="J122" i="1"/>
  <c r="EC121" i="1"/>
  <c r="DT121" i="1"/>
  <c r="BU120" i="1"/>
  <c r="BS120" i="1"/>
  <c r="BQ120" i="1"/>
  <c r="CI120" i="1" s="1"/>
  <c r="BO120" i="1"/>
  <c r="H120" i="1"/>
  <c r="J120" i="1"/>
  <c r="EC119" i="1"/>
  <c r="DT119" i="1"/>
  <c r="BU118" i="1"/>
  <c r="BS118" i="1"/>
  <c r="BQ118" i="1"/>
  <c r="CI118" i="1" s="1"/>
  <c r="BO118" i="1"/>
  <c r="H118" i="1"/>
  <c r="J118" i="1"/>
  <c r="EC117" i="1"/>
  <c r="BU116" i="1"/>
  <c r="BS116" i="1"/>
  <c r="BQ116" i="1"/>
  <c r="CI116" i="1" s="1"/>
  <c r="BO116" i="1"/>
  <c r="H116" i="1"/>
  <c r="J116" i="1"/>
  <c r="EC115" i="1"/>
  <c r="DT115" i="1"/>
  <c r="BU114" i="1"/>
  <c r="BS114" i="1"/>
  <c r="BQ114" i="1"/>
  <c r="CI114" i="1" s="1"/>
  <c r="BO114" i="1"/>
  <c r="H114" i="1"/>
  <c r="J114" i="1"/>
  <c r="EC113" i="1"/>
  <c r="DT113" i="1"/>
  <c r="BU112" i="1"/>
  <c r="BS112" i="1"/>
  <c r="BQ112" i="1"/>
  <c r="CI112" i="1" s="1"/>
  <c r="BO112" i="1"/>
  <c r="H112" i="1"/>
  <c r="J112" i="1"/>
  <c r="EC111" i="1"/>
  <c r="BU110" i="1"/>
  <c r="BS110" i="1"/>
  <c r="BQ110" i="1"/>
  <c r="CI110" i="1" s="1"/>
  <c r="BO110" i="1"/>
  <c r="H110" i="1"/>
  <c r="J110" i="1"/>
  <c r="DV109" i="1"/>
  <c r="BR109" i="1"/>
  <c r="DT109" i="1"/>
  <c r="BP109" i="1"/>
  <c r="BV108" i="1"/>
  <c r="CJ108" i="1" s="1"/>
  <c r="EF108" i="1"/>
  <c r="DU108" i="1"/>
  <c r="CG106" i="1"/>
  <c r="ED106" i="1"/>
  <c r="BM106" i="1"/>
  <c r="BQ106" i="1"/>
  <c r="CI106" i="1" s="1"/>
  <c r="K106" i="1"/>
  <c r="M106" i="1"/>
  <c r="L106" i="1"/>
  <c r="BT105" i="1"/>
  <c r="DV105" i="1"/>
  <c r="BR105" i="1"/>
  <c r="BP105" i="1"/>
  <c r="BV104" i="1"/>
  <c r="CJ104" i="1" s="1"/>
  <c r="EF104" i="1"/>
  <c r="DU104" i="1"/>
  <c r="CG102" i="1"/>
  <c r="ED102" i="1"/>
  <c r="BM102" i="1"/>
  <c r="BQ102" i="1"/>
  <c r="CI102" i="1" s="1"/>
  <c r="K102" i="1"/>
  <c r="M102" i="1"/>
  <c r="L102" i="1"/>
  <c r="BT101" i="1"/>
  <c r="DV101" i="1"/>
  <c r="BR101" i="1"/>
  <c r="BP101" i="1"/>
  <c r="BS100" i="1"/>
  <c r="DU100" i="1"/>
  <c r="BO100" i="1"/>
  <c r="BU99" i="1"/>
  <c r="DW99" i="1"/>
  <c r="BQ99" i="1"/>
  <c r="CI99" i="1" s="1"/>
  <c r="BM99" i="1"/>
  <c r="BS98" i="1"/>
  <c r="DU98" i="1"/>
  <c r="BO98" i="1"/>
  <c r="BU97" i="1"/>
  <c r="DW97" i="1"/>
  <c r="BQ97" i="1"/>
  <c r="CI97" i="1" s="1"/>
  <c r="BM97" i="1"/>
  <c r="BS96" i="1"/>
  <c r="DU96" i="1"/>
  <c r="BO96" i="1"/>
  <c r="I2" i="1"/>
  <c r="EG7" i="1"/>
  <c r="EG4" i="1" s="1"/>
  <c r="EA7" i="1"/>
  <c r="EA4" i="1" s="1"/>
  <c r="DX7" i="1"/>
  <c r="DR7" i="1"/>
  <c r="EG3" i="1"/>
  <c r="EA3" i="1"/>
  <c r="K109" i="1"/>
  <c r="M109" i="1"/>
  <c r="BT108" i="1"/>
  <c r="BR108" i="1"/>
  <c r="BP108" i="1"/>
  <c r="CH108" i="1" s="1"/>
  <c r="BV107" i="1"/>
  <c r="CJ107" i="1" s="1"/>
  <c r="EF107" i="1"/>
  <c r="ED107" i="1"/>
  <c r="BM107" i="1"/>
  <c r="K107" i="1"/>
  <c r="M107" i="1"/>
  <c r="BT106" i="1"/>
  <c r="BR106" i="1"/>
  <c r="BP106" i="1"/>
  <c r="BV105" i="1"/>
  <c r="CJ105" i="1" s="1"/>
  <c r="EF105" i="1"/>
  <c r="ED105" i="1"/>
  <c r="BM105" i="1"/>
  <c r="K105" i="1"/>
  <c r="M105" i="1"/>
  <c r="BT104" i="1"/>
  <c r="BR104" i="1"/>
  <c r="BP104" i="1"/>
  <c r="CH104" i="1" s="1"/>
  <c r="EE7" i="1"/>
  <c r="BV103" i="1"/>
  <c r="CJ103" i="1" s="1"/>
  <c r="EF103" i="1"/>
  <c r="ED103" i="1"/>
  <c r="BM103" i="1"/>
  <c r="K103" i="1"/>
  <c r="M103" i="1"/>
  <c r="BT102" i="1"/>
  <c r="BR102" i="1"/>
  <c r="BP102" i="1"/>
  <c r="BV101" i="1"/>
  <c r="CJ101" i="1" s="1"/>
  <c r="EF101" i="1"/>
  <c r="ED101" i="1"/>
  <c r="BM101" i="1"/>
  <c r="BU100" i="1"/>
  <c r="DW100" i="1"/>
  <c r="BQ100" i="1"/>
  <c r="CI100" i="1" s="1"/>
  <c r="BM100" i="1"/>
  <c r="BS99" i="1"/>
  <c r="DU99" i="1"/>
  <c r="BO99" i="1"/>
  <c r="BU98" i="1"/>
  <c r="DW98" i="1"/>
  <c r="BQ98" i="1"/>
  <c r="CI98" i="1" s="1"/>
  <c r="BM98" i="1"/>
  <c r="BS97" i="1"/>
  <c r="DU97" i="1"/>
  <c r="BO97" i="1"/>
  <c r="BU96" i="1"/>
  <c r="DW96" i="1"/>
  <c r="BQ96" i="1"/>
  <c r="CI96" i="1" s="1"/>
  <c r="BM96" i="1"/>
  <c r="BS95" i="1"/>
  <c r="DU95" i="1"/>
  <c r="BO95" i="1"/>
  <c r="BU94" i="1"/>
  <c r="DW94" i="1"/>
  <c r="BQ94" i="1"/>
  <c r="CI94" i="1" s="1"/>
  <c r="BM94" i="1"/>
  <c r="BS93" i="1"/>
  <c r="DU93" i="1"/>
  <c r="BO93" i="1"/>
  <c r="BU92" i="1"/>
  <c r="DW92" i="1"/>
  <c r="BQ92" i="1"/>
  <c r="CI92" i="1" s="1"/>
  <c r="BM92" i="1"/>
  <c r="BS91" i="1"/>
  <c r="DU91" i="1"/>
  <c r="BO91" i="1"/>
  <c r="BU90" i="1"/>
  <c r="DW90" i="1"/>
  <c r="BU95" i="1"/>
  <c r="DW95" i="1"/>
  <c r="BQ95" i="1"/>
  <c r="CI95" i="1" s="1"/>
  <c r="BM95" i="1"/>
  <c r="BS94" i="1"/>
  <c r="DU94" i="1"/>
  <c r="BO94" i="1"/>
  <c r="BU93" i="1"/>
  <c r="DW93" i="1"/>
  <c r="BQ93" i="1"/>
  <c r="CI93" i="1" s="1"/>
  <c r="BM93" i="1"/>
  <c r="BS92" i="1"/>
  <c r="DU92" i="1"/>
  <c r="BO92" i="1"/>
  <c r="BU91" i="1"/>
  <c r="DW91" i="1"/>
  <c r="BQ91" i="1"/>
  <c r="CI91" i="1" s="1"/>
  <c r="BM91" i="1"/>
  <c r="BS90" i="1"/>
  <c r="DU90" i="1"/>
  <c r="M101" i="1"/>
  <c r="EF100" i="1"/>
  <c r="ED100" i="1"/>
  <c r="BV100" i="1"/>
  <c r="CJ100" i="1" s="1"/>
  <c r="BT100" i="1"/>
  <c r="BR100" i="1"/>
  <c r="BP100" i="1"/>
  <c r="CH100" i="1" s="1"/>
  <c r="M100" i="1"/>
  <c r="EF99" i="1"/>
  <c r="ED99" i="1"/>
  <c r="BV99" i="1"/>
  <c r="CJ99" i="1" s="1"/>
  <c r="BT99" i="1"/>
  <c r="BR99" i="1"/>
  <c r="BP99" i="1"/>
  <c r="CH99" i="1" s="1"/>
  <c r="M99" i="1"/>
  <c r="EF98" i="1"/>
  <c r="ED98" i="1"/>
  <c r="BV98" i="1"/>
  <c r="CJ98" i="1" s="1"/>
  <c r="BT98" i="1"/>
  <c r="BR98" i="1"/>
  <c r="BP98" i="1"/>
  <c r="CH98" i="1" s="1"/>
  <c r="M98" i="1"/>
  <c r="EF97" i="1"/>
  <c r="ED97" i="1"/>
  <c r="BV97" i="1"/>
  <c r="CJ97" i="1" s="1"/>
  <c r="BT97" i="1"/>
  <c r="BR97" i="1"/>
  <c r="BP97" i="1"/>
  <c r="CH97" i="1" s="1"/>
  <c r="M97" i="1"/>
  <c r="EF96" i="1"/>
  <c r="ED96" i="1"/>
  <c r="BV96" i="1"/>
  <c r="CJ96" i="1" s="1"/>
  <c r="BT96" i="1"/>
  <c r="BR96" i="1"/>
  <c r="BP96" i="1"/>
  <c r="CH96" i="1" s="1"/>
  <c r="M96" i="1"/>
  <c r="EF95" i="1"/>
  <c r="ED95" i="1"/>
  <c r="BV95" i="1"/>
  <c r="CJ95" i="1" s="1"/>
  <c r="BT95" i="1"/>
  <c r="BR95" i="1"/>
  <c r="BP95" i="1"/>
  <c r="CH95" i="1" s="1"/>
  <c r="M95" i="1"/>
  <c r="EF94" i="1"/>
  <c r="ED94" i="1"/>
  <c r="BV94" i="1"/>
  <c r="CJ94" i="1" s="1"/>
  <c r="BT94" i="1"/>
  <c r="BR94" i="1"/>
  <c r="BP94" i="1"/>
  <c r="CH94" i="1" s="1"/>
  <c r="M94" i="1"/>
  <c r="EF93" i="1"/>
  <c r="ED93" i="1"/>
  <c r="BV93" i="1"/>
  <c r="CJ93" i="1" s="1"/>
  <c r="BT93" i="1"/>
  <c r="BR93" i="1"/>
  <c r="BP93" i="1"/>
  <c r="CH93" i="1" s="1"/>
  <c r="M93" i="1"/>
  <c r="EF92" i="1"/>
  <c r="ED92" i="1"/>
  <c r="BV92" i="1"/>
  <c r="CJ92" i="1" s="1"/>
  <c r="BT92" i="1"/>
  <c r="BR92" i="1"/>
  <c r="BP92" i="1"/>
  <c r="CH92" i="1" s="1"/>
  <c r="M92" i="1"/>
  <c r="EF91" i="1"/>
  <c r="ED91" i="1"/>
  <c r="BV91" i="1"/>
  <c r="CJ91" i="1" s="1"/>
  <c r="BT91" i="1"/>
  <c r="BR91" i="1"/>
  <c r="BP91" i="1"/>
  <c r="CH91" i="1" s="1"/>
  <c r="M91" i="1"/>
  <c r="EF90" i="1"/>
  <c r="ED90" i="1"/>
  <c r="BV90" i="1"/>
  <c r="CJ90" i="1" s="1"/>
  <c r="BT90" i="1"/>
  <c r="BR90" i="1"/>
  <c r="BP90" i="1"/>
  <c r="BM90" i="1"/>
  <c r="BR89" i="1"/>
  <c r="BU89" i="1"/>
  <c r="BS89" i="1"/>
  <c r="BQ89" i="1"/>
  <c r="CI89" i="1" s="1"/>
  <c r="BO89" i="1"/>
  <c r="BR88" i="1"/>
  <c r="BU88" i="1"/>
  <c r="BS88" i="1"/>
  <c r="BQ88" i="1"/>
  <c r="CI88" i="1" s="1"/>
  <c r="BO88" i="1"/>
  <c r="BR87" i="1"/>
  <c r="BU87" i="1"/>
  <c r="BS87" i="1"/>
  <c r="BQ87" i="1"/>
  <c r="CI87" i="1" s="1"/>
  <c r="BO87" i="1"/>
  <c r="BR86" i="1"/>
  <c r="BU86" i="1"/>
  <c r="BS86" i="1"/>
  <c r="BQ86" i="1"/>
  <c r="CI86" i="1" s="1"/>
  <c r="BO86" i="1"/>
  <c r="BR85" i="1"/>
  <c r="BU85" i="1"/>
  <c r="BS85" i="1"/>
  <c r="BQ85" i="1"/>
  <c r="CI85" i="1" s="1"/>
  <c r="BO85" i="1"/>
  <c r="BR84" i="1"/>
  <c r="BU84" i="1"/>
  <c r="BS84" i="1"/>
  <c r="BQ84" i="1"/>
  <c r="CI84" i="1" s="1"/>
  <c r="BO84" i="1"/>
  <c r="BR83" i="1"/>
  <c r="BU83" i="1"/>
  <c r="BS83" i="1"/>
  <c r="BQ83" i="1"/>
  <c r="CI83" i="1" s="1"/>
  <c r="BO83" i="1"/>
  <c r="BR82" i="1"/>
  <c r="BU82" i="1"/>
  <c r="BS82" i="1"/>
  <c r="BQ82" i="1"/>
  <c r="CI82" i="1" s="1"/>
  <c r="BO82" i="1"/>
  <c r="BR81" i="1"/>
  <c r="BU81" i="1"/>
  <c r="BS81" i="1"/>
  <c r="BQ81" i="1"/>
  <c r="CI81" i="1" s="1"/>
  <c r="BO81" i="1"/>
  <c r="BR80" i="1"/>
  <c r="BU80" i="1"/>
  <c r="BS80" i="1"/>
  <c r="BQ80" i="1"/>
  <c r="CI80" i="1" s="1"/>
  <c r="BO80" i="1"/>
  <c r="BR79" i="1"/>
  <c r="BU79" i="1"/>
  <c r="BS79" i="1"/>
  <c r="BQ79" i="1"/>
  <c r="CI79" i="1" s="1"/>
  <c r="BO79" i="1"/>
  <c r="BR78" i="1"/>
  <c r="BU78" i="1"/>
  <c r="BS78" i="1"/>
  <c r="BQ78" i="1"/>
  <c r="CI78" i="1" s="1"/>
  <c r="BO78" i="1"/>
  <c r="BR77" i="1"/>
  <c r="BU77" i="1"/>
  <c r="BS77" i="1"/>
  <c r="BQ77" i="1"/>
  <c r="CI77" i="1" s="1"/>
  <c r="BO77" i="1"/>
  <c r="BR76" i="1"/>
  <c r="BU76" i="1"/>
  <c r="BS76" i="1"/>
  <c r="BQ76" i="1"/>
  <c r="CI76" i="1" s="1"/>
  <c r="BO76" i="1"/>
  <c r="BR75" i="1"/>
  <c r="BU75" i="1"/>
  <c r="BS75" i="1"/>
  <c r="BQ75" i="1"/>
  <c r="CI75" i="1" s="1"/>
  <c r="BO75" i="1"/>
  <c r="BR74" i="1"/>
  <c r="BU74" i="1"/>
  <c r="BS74" i="1"/>
  <c r="BQ74" i="1"/>
  <c r="CI74" i="1" s="1"/>
  <c r="BO74" i="1"/>
  <c r="BR73" i="1"/>
  <c r="BU73" i="1"/>
  <c r="BS73" i="1"/>
  <c r="BQ73" i="1"/>
  <c r="CI73" i="1" s="1"/>
  <c r="BO73" i="1"/>
  <c r="BR72" i="1"/>
  <c r="BU72" i="1"/>
  <c r="BS72" i="1"/>
  <c r="BQ72" i="1"/>
  <c r="CI72" i="1" s="1"/>
  <c r="BO72" i="1"/>
  <c r="BR71" i="1"/>
  <c r="BU71" i="1"/>
  <c r="BS71" i="1"/>
  <c r="BQ71" i="1"/>
  <c r="CI71" i="1" s="1"/>
  <c r="BO71" i="1"/>
  <c r="BR70" i="1"/>
  <c r="BU70" i="1"/>
  <c r="BS70" i="1"/>
  <c r="BQ70" i="1"/>
  <c r="CI70" i="1" s="1"/>
  <c r="BO70" i="1"/>
  <c r="BR69" i="1"/>
  <c r="BU69" i="1"/>
  <c r="BS69" i="1"/>
  <c r="BQ69" i="1"/>
  <c r="CI69" i="1" s="1"/>
  <c r="BO69" i="1"/>
  <c r="BR68" i="1"/>
  <c r="BU68" i="1"/>
  <c r="BS68" i="1"/>
  <c r="BQ68" i="1"/>
  <c r="CI68" i="1" s="1"/>
  <c r="BO68" i="1"/>
  <c r="BU67" i="1"/>
  <c r="BS67" i="1"/>
  <c r="BQ67" i="1"/>
  <c r="CI67" i="1" s="1"/>
  <c r="BO67" i="1"/>
  <c r="EC66" i="1"/>
  <c r="H66" i="1"/>
  <c r="J66" i="1"/>
  <c r="I66" i="1"/>
  <c r="EC65" i="1"/>
  <c r="H90" i="1"/>
  <c r="J90" i="1"/>
  <c r="EC89" i="1"/>
  <c r="H89" i="1"/>
  <c r="J89" i="1"/>
  <c r="EC88" i="1"/>
  <c r="H88" i="1"/>
  <c r="J88" i="1"/>
  <c r="EC87" i="1"/>
  <c r="H87" i="1"/>
  <c r="J87" i="1"/>
  <c r="EC86" i="1"/>
  <c r="H86" i="1"/>
  <c r="J86" i="1"/>
  <c r="EC85" i="1"/>
  <c r="H85" i="1"/>
  <c r="J85" i="1"/>
  <c r="EC84" i="1"/>
  <c r="H84" i="1"/>
  <c r="J84" i="1"/>
  <c r="EC83" i="1"/>
  <c r="H83" i="1"/>
  <c r="J83" i="1"/>
  <c r="EC82" i="1"/>
  <c r="H82" i="1"/>
  <c r="J82" i="1"/>
  <c r="EC81" i="1"/>
  <c r="H81" i="1"/>
  <c r="J81" i="1"/>
  <c r="EC80" i="1"/>
  <c r="H80" i="1"/>
  <c r="J80" i="1"/>
  <c r="EC79" i="1"/>
  <c r="H79" i="1"/>
  <c r="J79" i="1"/>
  <c r="EC78" i="1"/>
  <c r="H78" i="1"/>
  <c r="J78" i="1"/>
  <c r="EC77" i="1"/>
  <c r="H77" i="1"/>
  <c r="J77" i="1"/>
  <c r="EC76" i="1"/>
  <c r="H76" i="1"/>
  <c r="J76" i="1"/>
  <c r="EC75" i="1"/>
  <c r="H75" i="1"/>
  <c r="J75" i="1"/>
  <c r="EC74" i="1"/>
  <c r="H74" i="1"/>
  <c r="J74" i="1"/>
  <c r="EC73" i="1"/>
  <c r="H73" i="1"/>
  <c r="J73" i="1"/>
  <c r="EC72" i="1"/>
  <c r="H72" i="1"/>
  <c r="J72" i="1"/>
  <c r="EC71" i="1"/>
  <c r="H71" i="1"/>
  <c r="J71" i="1"/>
  <c r="EC70" i="1"/>
  <c r="H70" i="1"/>
  <c r="J70" i="1"/>
  <c r="EC69" i="1"/>
  <c r="H69" i="1"/>
  <c r="J69" i="1"/>
  <c r="EC68" i="1"/>
  <c r="H68" i="1"/>
  <c r="J68" i="1"/>
  <c r="EF67" i="1"/>
  <c r="DU67" i="1"/>
  <c r="EC67" i="1"/>
  <c r="H67" i="1"/>
  <c r="J67" i="1"/>
  <c r="BM66" i="1"/>
  <c r="BR66" i="1"/>
  <c r="DT66" i="1"/>
  <c r="DT65" i="1"/>
  <c r="BR65" i="1"/>
  <c r="H65" i="1"/>
  <c r="J65" i="1"/>
  <c r="EC64" i="1"/>
  <c r="H64" i="1"/>
  <c r="J64" i="1"/>
  <c r="EC63" i="1"/>
  <c r="H63" i="1"/>
  <c r="J63" i="1"/>
  <c r="EC62" i="1"/>
  <c r="H62" i="1"/>
  <c r="J62" i="1"/>
  <c r="EC61" i="1"/>
  <c r="H61" i="1"/>
  <c r="J61" i="1"/>
  <c r="EC60" i="1"/>
  <c r="H60" i="1"/>
  <c r="J60" i="1"/>
  <c r="EC59" i="1"/>
  <c r="H59" i="1"/>
  <c r="J59" i="1"/>
  <c r="EC58" i="1"/>
  <c r="H58" i="1"/>
  <c r="J58" i="1"/>
  <c r="EC57" i="1"/>
  <c r="H57" i="1"/>
  <c r="J57" i="1"/>
  <c r="EC56" i="1"/>
  <c r="H56" i="1"/>
  <c r="J56" i="1"/>
  <c r="I56" i="1"/>
  <c r="EC55" i="1"/>
  <c r="H55" i="1"/>
  <c r="J55" i="1"/>
  <c r="I55" i="1"/>
  <c r="EC54" i="1"/>
  <c r="H54" i="1"/>
  <c r="J54" i="1"/>
  <c r="I54" i="1"/>
  <c r="BU66" i="1"/>
  <c r="BS66" i="1"/>
  <c r="BQ66" i="1"/>
  <c r="CI66" i="1" s="1"/>
  <c r="BO66" i="1"/>
  <c r="BU65" i="1"/>
  <c r="BS65" i="1"/>
  <c r="BQ65" i="1"/>
  <c r="CI65" i="1" s="1"/>
  <c r="BO65" i="1"/>
  <c r="I65" i="1"/>
  <c r="BR64" i="1"/>
  <c r="BU64" i="1"/>
  <c r="BS64" i="1"/>
  <c r="BQ64" i="1"/>
  <c r="CI64" i="1" s="1"/>
  <c r="BO64" i="1"/>
  <c r="I64" i="1"/>
  <c r="BR63" i="1"/>
  <c r="BU63" i="1"/>
  <c r="BS63" i="1"/>
  <c r="BQ63" i="1"/>
  <c r="CI63" i="1" s="1"/>
  <c r="BO63" i="1"/>
  <c r="I63" i="1"/>
  <c r="BR62" i="1"/>
  <c r="BU62" i="1"/>
  <c r="BS62" i="1"/>
  <c r="BQ62" i="1"/>
  <c r="CI62" i="1" s="1"/>
  <c r="BO62" i="1"/>
  <c r="I62" i="1"/>
  <c r="BR61" i="1"/>
  <c r="BU61" i="1"/>
  <c r="BS61" i="1"/>
  <c r="BQ61" i="1"/>
  <c r="CI61" i="1" s="1"/>
  <c r="BO61" i="1"/>
  <c r="I61" i="1"/>
  <c r="BR60" i="1"/>
  <c r="BU60" i="1"/>
  <c r="BS60" i="1"/>
  <c r="BQ60" i="1"/>
  <c r="CI60" i="1" s="1"/>
  <c r="BO60" i="1"/>
  <c r="I60" i="1"/>
  <c r="BR59" i="1"/>
  <c r="BU59" i="1"/>
  <c r="BS59" i="1"/>
  <c r="BQ59" i="1"/>
  <c r="CI59" i="1" s="1"/>
  <c r="BO59" i="1"/>
  <c r="I59" i="1"/>
  <c r="BR58" i="1"/>
  <c r="BU58" i="1"/>
  <c r="BS58" i="1"/>
  <c r="BQ58" i="1"/>
  <c r="CI58" i="1" s="1"/>
  <c r="BO58" i="1"/>
  <c r="I58" i="1"/>
  <c r="BR57" i="1"/>
  <c r="BU57" i="1"/>
  <c r="BS57" i="1"/>
  <c r="BQ57" i="1"/>
  <c r="CI57" i="1" s="1"/>
  <c r="BO57" i="1"/>
  <c r="I57" i="1"/>
  <c r="BM56" i="1"/>
  <c r="DT56" i="1"/>
  <c r="BR56" i="1"/>
  <c r="BM55" i="1"/>
  <c r="DT55" i="1"/>
  <c r="BR55" i="1"/>
  <c r="BM54" i="1"/>
  <c r="DT54" i="1"/>
  <c r="BR54" i="1"/>
  <c r="BU56" i="1"/>
  <c r="BS56" i="1"/>
  <c r="BQ56" i="1"/>
  <c r="CI56" i="1" s="1"/>
  <c r="BO56" i="1"/>
  <c r="BU55" i="1"/>
  <c r="BS55" i="1"/>
  <c r="BQ55" i="1"/>
  <c r="CI55" i="1" s="1"/>
  <c r="BO55" i="1"/>
  <c r="BU54" i="1"/>
  <c r="BS54" i="1"/>
  <c r="BQ54" i="1"/>
  <c r="CI54" i="1" s="1"/>
  <c r="BO54" i="1"/>
  <c r="BR53" i="1"/>
  <c r="BU53" i="1"/>
  <c r="BS53" i="1"/>
  <c r="BQ53" i="1"/>
  <c r="CI53" i="1" s="1"/>
  <c r="BO53" i="1"/>
  <c r="BR52" i="1"/>
  <c r="BU52" i="1"/>
  <c r="BS52" i="1"/>
  <c r="BQ52" i="1"/>
  <c r="CI52" i="1" s="1"/>
  <c r="BO52" i="1"/>
  <c r="BR51" i="1"/>
  <c r="BU51" i="1"/>
  <c r="BS51" i="1"/>
  <c r="BQ51" i="1"/>
  <c r="CI51" i="1" s="1"/>
  <c r="BO51" i="1"/>
  <c r="BR50" i="1"/>
  <c r="BU50" i="1"/>
  <c r="BS50" i="1"/>
  <c r="BQ50" i="1"/>
  <c r="CI50" i="1" s="1"/>
  <c r="BO50" i="1"/>
  <c r="BR49" i="1"/>
  <c r="BU49" i="1"/>
  <c r="BS49" i="1"/>
  <c r="BQ49" i="1"/>
  <c r="CI49" i="1" s="1"/>
  <c r="BO49" i="1"/>
  <c r="BR48" i="1"/>
  <c r="BU48" i="1"/>
  <c r="BS48" i="1"/>
  <c r="BQ48" i="1"/>
  <c r="CI48" i="1" s="1"/>
  <c r="BO48" i="1"/>
  <c r="BR47" i="1"/>
  <c r="BU47" i="1"/>
  <c r="BS47" i="1"/>
  <c r="BQ47" i="1"/>
  <c r="CI47" i="1" s="1"/>
  <c r="BO47" i="1"/>
  <c r="BV46" i="1"/>
  <c r="CJ46" i="1" s="1"/>
  <c r="EF46" i="1"/>
  <c r="DT46" i="1"/>
  <c r="BR46" i="1"/>
  <c r="BV45" i="1"/>
  <c r="CJ45" i="1" s="1"/>
  <c r="EF45" i="1"/>
  <c r="DT45" i="1"/>
  <c r="BR45" i="1"/>
  <c r="BV44" i="1"/>
  <c r="CJ44" i="1" s="1"/>
  <c r="EF44" i="1"/>
  <c r="DT44" i="1"/>
  <c r="BR44" i="1"/>
  <c r="BV43" i="1"/>
  <c r="CJ43" i="1" s="1"/>
  <c r="EF43" i="1"/>
  <c r="DT43" i="1"/>
  <c r="BR43" i="1"/>
  <c r="EC53" i="1"/>
  <c r="H53" i="1"/>
  <c r="J53" i="1"/>
  <c r="EC52" i="1"/>
  <c r="H52" i="1"/>
  <c r="J52" i="1"/>
  <c r="EC51" i="1"/>
  <c r="H51" i="1"/>
  <c r="J51" i="1"/>
  <c r="EC50" i="1"/>
  <c r="H50" i="1"/>
  <c r="J50" i="1"/>
  <c r="EC49" i="1"/>
  <c r="H49" i="1"/>
  <c r="J49" i="1"/>
  <c r="EC48" i="1"/>
  <c r="H48" i="1"/>
  <c r="J48" i="1"/>
  <c r="EC47" i="1"/>
  <c r="DV46" i="1"/>
  <c r="BT46" i="1"/>
  <c r="BM46" i="1"/>
  <c r="BP46" i="1"/>
  <c r="CH46" i="1" s="1"/>
  <c r="DV45" i="1"/>
  <c r="BT45" i="1"/>
  <c r="BM45" i="1"/>
  <c r="BP45" i="1"/>
  <c r="CH45" i="1" s="1"/>
  <c r="DV44" i="1"/>
  <c r="BT44" i="1"/>
  <c r="BM44" i="1"/>
  <c r="BP44" i="1"/>
  <c r="CH44" i="1" s="1"/>
  <c r="DV43" i="1"/>
  <c r="BT43" i="1"/>
  <c r="BM43" i="1"/>
  <c r="BP43" i="1"/>
  <c r="CH43" i="1" s="1"/>
  <c r="BT42" i="1"/>
  <c r="BM42" i="1"/>
  <c r="BP42" i="1"/>
  <c r="CH42" i="1" s="1"/>
  <c r="BU41" i="1"/>
  <c r="DW41" i="1"/>
  <c r="BQ41" i="1"/>
  <c r="CI41" i="1" s="1"/>
  <c r="BM41" i="1"/>
  <c r="BS40" i="1"/>
  <c r="DU40" i="1"/>
  <c r="BO40" i="1"/>
  <c r="BU39" i="1"/>
  <c r="DW39" i="1"/>
  <c r="BQ39" i="1"/>
  <c r="CI39" i="1" s="1"/>
  <c r="BM39" i="1"/>
  <c r="BS38" i="1"/>
  <c r="DU38" i="1"/>
  <c r="BO38" i="1"/>
  <c r="BU37" i="1"/>
  <c r="DW37" i="1"/>
  <c r="BQ37" i="1"/>
  <c r="CI37" i="1" s="1"/>
  <c r="BM37" i="1"/>
  <c r="J47" i="1"/>
  <c r="EC46" i="1"/>
  <c r="BU46" i="1"/>
  <c r="BS46" i="1"/>
  <c r="BQ46" i="1"/>
  <c r="CI46" i="1" s="1"/>
  <c r="BO46" i="1"/>
  <c r="J46" i="1"/>
  <c r="EC45" i="1"/>
  <c r="BU45" i="1"/>
  <c r="BS45" i="1"/>
  <c r="BQ45" i="1"/>
  <c r="CI45" i="1" s="1"/>
  <c r="BO45" i="1"/>
  <c r="J45" i="1"/>
  <c r="EC44" i="1"/>
  <c r="BU44" i="1"/>
  <c r="BS44" i="1"/>
  <c r="BQ44" i="1"/>
  <c r="CI44" i="1" s="1"/>
  <c r="BO44" i="1"/>
  <c r="J44" i="1"/>
  <c r="EC43" i="1"/>
  <c r="BU43" i="1"/>
  <c r="BS43" i="1"/>
  <c r="BQ43" i="1"/>
  <c r="CI43" i="1" s="1"/>
  <c r="BO43" i="1"/>
  <c r="J43" i="1"/>
  <c r="DV42" i="1"/>
  <c r="BV42" i="1"/>
  <c r="CJ42" i="1" s="1"/>
  <c r="BR42" i="1"/>
  <c r="BO42" i="1"/>
  <c r="BS41" i="1"/>
  <c r="DU41" i="1"/>
  <c r="BO41" i="1"/>
  <c r="BU40" i="1"/>
  <c r="DW40" i="1"/>
  <c r="BQ40" i="1"/>
  <c r="CI40" i="1" s="1"/>
  <c r="BM40" i="1"/>
  <c r="BS39" i="1"/>
  <c r="DU39" i="1"/>
  <c r="BO39" i="1"/>
  <c r="BU38" i="1"/>
  <c r="DW38" i="1"/>
  <c r="BQ38" i="1"/>
  <c r="CI38" i="1" s="1"/>
  <c r="BM38" i="1"/>
  <c r="BS37" i="1"/>
  <c r="DU37" i="1"/>
  <c r="BO37" i="1"/>
  <c r="EF41" i="1"/>
  <c r="ED41" i="1"/>
  <c r="BV41" i="1"/>
  <c r="CJ41" i="1" s="1"/>
  <c r="BT41" i="1"/>
  <c r="BR41" i="1"/>
  <c r="BP41" i="1"/>
  <c r="CH41" i="1" s="1"/>
  <c r="M41" i="1"/>
  <c r="EF40" i="1"/>
  <c r="ED40" i="1"/>
  <c r="BV40" i="1"/>
  <c r="CJ40" i="1" s="1"/>
  <c r="BT40" i="1"/>
  <c r="BR40" i="1"/>
  <c r="BP40" i="1"/>
  <c r="CH40" i="1" s="1"/>
  <c r="M40" i="1"/>
  <c r="EF39" i="1"/>
  <c r="ED39" i="1"/>
  <c r="BV39" i="1"/>
  <c r="CJ39" i="1" s="1"/>
  <c r="BT39" i="1"/>
  <c r="BR39" i="1"/>
  <c r="BP39" i="1"/>
  <c r="CH39" i="1" s="1"/>
  <c r="M39" i="1"/>
  <c r="EF38" i="1"/>
  <c r="ED38" i="1"/>
  <c r="BV38" i="1"/>
  <c r="CJ38" i="1" s="1"/>
  <c r="BT38" i="1"/>
  <c r="BR38" i="1"/>
  <c r="BP38" i="1"/>
  <c r="CH38" i="1" s="1"/>
  <c r="M38" i="1"/>
  <c r="EF37" i="1"/>
  <c r="ED37" i="1"/>
  <c r="BV37" i="1"/>
  <c r="CJ37" i="1" s="1"/>
  <c r="BT37" i="1"/>
  <c r="BR37" i="1"/>
  <c r="BP37" i="1"/>
  <c r="CH37" i="1" s="1"/>
  <c r="BR36" i="1"/>
  <c r="BU36" i="1"/>
  <c r="BS36" i="1"/>
  <c r="BQ36" i="1"/>
  <c r="CI36" i="1" s="1"/>
  <c r="BO36" i="1"/>
  <c r="BR35" i="1"/>
  <c r="BU35" i="1"/>
  <c r="BS35" i="1"/>
  <c r="BQ35" i="1"/>
  <c r="CI35" i="1" s="1"/>
  <c r="BO35" i="1"/>
  <c r="BR34" i="1"/>
  <c r="BU34" i="1"/>
  <c r="BS34" i="1"/>
  <c r="BQ34" i="1"/>
  <c r="CI34" i="1" s="1"/>
  <c r="BO34" i="1"/>
  <c r="BR33" i="1"/>
  <c r="BU33" i="1"/>
  <c r="BS33" i="1"/>
  <c r="BQ33" i="1"/>
  <c r="CI33" i="1" s="1"/>
  <c r="BO33" i="1"/>
  <c r="BV32" i="1"/>
  <c r="CJ32" i="1" s="1"/>
  <c r="EF32" i="1"/>
  <c r="DT32" i="1"/>
  <c r="BR32" i="1"/>
  <c r="BV31" i="1"/>
  <c r="EF31" i="1"/>
  <c r="DT31" i="1"/>
  <c r="BR31" i="1"/>
  <c r="BU30" i="1"/>
  <c r="DW30" i="1"/>
  <c r="BQ30" i="1"/>
  <c r="BM30" i="1"/>
  <c r="H37" i="1"/>
  <c r="J37" i="1"/>
  <c r="EC36" i="1"/>
  <c r="H36" i="1"/>
  <c r="J36" i="1"/>
  <c r="EC35" i="1"/>
  <c r="H35" i="1"/>
  <c r="J35" i="1"/>
  <c r="EC34" i="1"/>
  <c r="H34" i="1"/>
  <c r="J34" i="1"/>
  <c r="EC33" i="1"/>
  <c r="DV32" i="1"/>
  <c r="BT32" i="1"/>
  <c r="BM32" i="1"/>
  <c r="BP32" i="1"/>
  <c r="CH32" i="1" s="1"/>
  <c r="DV31" i="1"/>
  <c r="BT31" i="1"/>
  <c r="BM31" i="1"/>
  <c r="BP31" i="1"/>
  <c r="BS30" i="1"/>
  <c r="DU30" i="1"/>
  <c r="BO30" i="1"/>
  <c r="BV30" i="1"/>
  <c r="BT30" i="1"/>
  <c r="BR30" i="1"/>
  <c r="BP30" i="1"/>
  <c r="M30" i="1"/>
  <c r="BR29" i="1"/>
  <c r="BU29" i="1"/>
  <c r="BS29" i="1"/>
  <c r="BQ29" i="1"/>
  <c r="BO29" i="1"/>
  <c r="BR28" i="1"/>
  <c r="DT28" i="1"/>
  <c r="BT27" i="1"/>
  <c r="DV27" i="1"/>
  <c r="BM27" i="1"/>
  <c r="BP27" i="1"/>
  <c r="BS26" i="1"/>
  <c r="DU26" i="1"/>
  <c r="BO26" i="1"/>
  <c r="BU25" i="1"/>
  <c r="DW25" i="1"/>
  <c r="BQ25" i="1"/>
  <c r="BM25" i="1"/>
  <c r="BV24" i="1"/>
  <c r="EF24" i="1"/>
  <c r="BR24" i="1"/>
  <c r="DT24" i="1"/>
  <c r="J33" i="1"/>
  <c r="EC32" i="1"/>
  <c r="BU32" i="1"/>
  <c r="BS32" i="1"/>
  <c r="BQ32" i="1"/>
  <c r="CI32" i="1" s="1"/>
  <c r="BO32" i="1"/>
  <c r="J32" i="1"/>
  <c r="EC31" i="1"/>
  <c r="BU31" i="1"/>
  <c r="BS31" i="1"/>
  <c r="BQ31" i="1"/>
  <c r="BO31" i="1"/>
  <c r="J31" i="1"/>
  <c r="H29" i="1"/>
  <c r="J29" i="1"/>
  <c r="DV28" i="1"/>
  <c r="BM28" i="1"/>
  <c r="BP28" i="1"/>
  <c r="EF27" i="1"/>
  <c r="BV27" i="1"/>
  <c r="BR27" i="1"/>
  <c r="DT27" i="1"/>
  <c r="BU26" i="1"/>
  <c r="DW26" i="1"/>
  <c r="BQ26" i="1"/>
  <c r="BM26" i="1"/>
  <c r="BS25" i="1"/>
  <c r="DU25" i="1"/>
  <c r="BO25" i="1"/>
  <c r="BT24" i="1"/>
  <c r="DV24" i="1"/>
  <c r="BM24" i="1"/>
  <c r="BP24" i="1"/>
  <c r="EC28" i="1"/>
  <c r="BU28" i="1"/>
  <c r="BS28" i="1"/>
  <c r="BQ28" i="1"/>
  <c r="BO28" i="1"/>
  <c r="J28" i="1"/>
  <c r="EF26" i="1"/>
  <c r="ED26" i="1"/>
  <c r="BV26" i="1"/>
  <c r="BT26" i="1"/>
  <c r="BR26" i="1"/>
  <c r="BP26" i="1"/>
  <c r="M26" i="1"/>
  <c r="EF25" i="1"/>
  <c r="ED25" i="1"/>
  <c r="BV25" i="1"/>
  <c r="BT25" i="1"/>
  <c r="BR25" i="1"/>
  <c r="BP25" i="1"/>
  <c r="M25" i="1"/>
  <c r="DW24" i="1"/>
  <c r="DU24" i="1"/>
  <c r="BU24" i="1"/>
  <c r="BS24" i="1"/>
  <c r="BQ24" i="1"/>
  <c r="BO24" i="1"/>
  <c r="J24" i="1"/>
  <c r="EC23" i="1"/>
  <c r="DV23" i="1"/>
  <c r="DT23" i="1"/>
  <c r="BR23" i="1"/>
  <c r="BS23" i="1"/>
  <c r="BQ23" i="1"/>
  <c r="BO23" i="1"/>
  <c r="BU22" i="1"/>
  <c r="BQ22" i="1"/>
  <c r="BM22" i="1"/>
  <c r="BV21" i="1"/>
  <c r="EF21" i="1"/>
  <c r="BR21" i="1"/>
  <c r="DT21" i="1"/>
  <c r="BV20" i="1"/>
  <c r="EF20" i="1"/>
  <c r="BR20" i="1"/>
  <c r="DT20" i="1"/>
  <c r="DT7" i="1" s="1"/>
  <c r="DW27" i="1"/>
  <c r="DU27" i="1"/>
  <c r="BU27" i="1"/>
  <c r="BS27" i="1"/>
  <c r="BQ27" i="1"/>
  <c r="BO27" i="1"/>
  <c r="J27" i="1"/>
  <c r="CU21" i="1"/>
  <c r="H23" i="1"/>
  <c r="J23" i="1"/>
  <c r="BS22" i="1"/>
  <c r="BO22" i="1"/>
  <c r="BT21" i="1"/>
  <c r="DV21" i="1"/>
  <c r="BM21" i="1"/>
  <c r="BP21" i="1"/>
  <c r="BT20" i="1"/>
  <c r="DV20" i="1"/>
  <c r="BM20" i="1"/>
  <c r="BP20" i="1"/>
  <c r="BV22" i="1"/>
  <c r="BT22" i="1"/>
  <c r="BR22" i="1"/>
  <c r="BP22" i="1"/>
  <c r="M22" i="1"/>
  <c r="DW21" i="1"/>
  <c r="DU21" i="1"/>
  <c r="DU7" i="1" s="1"/>
  <c r="BU21" i="1"/>
  <c r="BS21" i="1"/>
  <c r="BQ21" i="1"/>
  <c r="BO21" i="1"/>
  <c r="J21" i="1"/>
  <c r="EC20" i="1"/>
  <c r="EC7" i="1" s="1"/>
  <c r="BU20" i="1"/>
  <c r="BS20" i="1"/>
  <c r="BQ20" i="1"/>
  <c r="BO20" i="1"/>
  <c r="J20" i="1"/>
  <c r="CE20" i="1" l="1"/>
  <c r="CC20" i="1"/>
  <c r="CG20" i="1"/>
  <c r="CE21" i="1"/>
  <c r="CC21" i="1"/>
  <c r="CG21" i="1"/>
  <c r="CJ22" i="1"/>
  <c r="AR133" i="1"/>
  <c r="L27" i="1"/>
  <c r="K27" i="1"/>
  <c r="M27" i="1"/>
  <c r="CI27" i="1"/>
  <c r="CJ20" i="1"/>
  <c r="CI22" i="1"/>
  <c r="CE23" i="1"/>
  <c r="CC23" i="1"/>
  <c r="CG23" i="1"/>
  <c r="CI23" i="1"/>
  <c r="K24" i="1"/>
  <c r="M24" i="1"/>
  <c r="L24" i="1"/>
  <c r="CI24" i="1"/>
  <c r="CH25" i="1"/>
  <c r="CJ26" i="1"/>
  <c r="CC28" i="1"/>
  <c r="CG28" i="1"/>
  <c r="CE28" i="1"/>
  <c r="L29" i="1"/>
  <c r="K29" i="1"/>
  <c r="M29" i="1"/>
  <c r="L31" i="1"/>
  <c r="K31" i="1"/>
  <c r="M31" i="1"/>
  <c r="CI31" i="1"/>
  <c r="L32" i="1"/>
  <c r="K32" i="1"/>
  <c r="M32" i="1"/>
  <c r="L33" i="1"/>
  <c r="K33" i="1"/>
  <c r="M33" i="1"/>
  <c r="CJ24" i="1"/>
  <c r="CC26" i="1"/>
  <c r="CG26" i="1"/>
  <c r="CE26" i="1"/>
  <c r="CC29" i="1"/>
  <c r="CG29" i="1"/>
  <c r="CE29" i="1"/>
  <c r="CI29" i="1"/>
  <c r="CH30" i="1"/>
  <c r="CC30" i="1"/>
  <c r="CG30" i="1"/>
  <c r="CE30" i="1"/>
  <c r="DV33" i="1"/>
  <c r="BM33" i="1"/>
  <c r="BT33" i="1"/>
  <c r="AW133" i="1"/>
  <c r="DV34" i="1"/>
  <c r="BM34" i="1"/>
  <c r="BT34" i="1"/>
  <c r="DV35" i="1"/>
  <c r="BM35" i="1"/>
  <c r="BT35" i="1"/>
  <c r="DV36" i="1"/>
  <c r="BM36" i="1"/>
  <c r="BT36" i="1"/>
  <c r="CI30" i="1"/>
  <c r="CC34" i="1"/>
  <c r="CG34" i="1"/>
  <c r="CL34" i="1" s="1"/>
  <c r="CE34" i="1"/>
  <c r="CC36" i="1"/>
  <c r="CG36" i="1"/>
  <c r="CL36" i="1" s="1"/>
  <c r="CE36" i="1"/>
  <c r="CC39" i="1"/>
  <c r="CG39" i="1"/>
  <c r="CL39" i="1" s="1"/>
  <c r="CE39" i="1"/>
  <c r="CC42" i="1"/>
  <c r="CE42" i="1"/>
  <c r="CG42" i="1"/>
  <c r="CL42" i="1" s="1"/>
  <c r="L43" i="1"/>
  <c r="K43" i="1"/>
  <c r="M43" i="1"/>
  <c r="L44" i="1"/>
  <c r="K44" i="1"/>
  <c r="M44" i="1"/>
  <c r="L45" i="1"/>
  <c r="K45" i="1"/>
  <c r="M45" i="1"/>
  <c r="L46" i="1"/>
  <c r="K46" i="1"/>
  <c r="M46" i="1"/>
  <c r="L47" i="1"/>
  <c r="K47" i="1"/>
  <c r="M47" i="1"/>
  <c r="CC40" i="1"/>
  <c r="CG40" i="1"/>
  <c r="CL40" i="1" s="1"/>
  <c r="CE40" i="1"/>
  <c r="L48" i="1"/>
  <c r="K48" i="1"/>
  <c r="M48" i="1"/>
  <c r="L49" i="1"/>
  <c r="K49" i="1"/>
  <c r="M49" i="1"/>
  <c r="L50" i="1"/>
  <c r="K50" i="1"/>
  <c r="M50" i="1"/>
  <c r="L51" i="1"/>
  <c r="K51" i="1"/>
  <c r="M51" i="1"/>
  <c r="L52" i="1"/>
  <c r="K52" i="1"/>
  <c r="M52" i="1"/>
  <c r="L53" i="1"/>
  <c r="K53" i="1"/>
  <c r="M53" i="1"/>
  <c r="CG47" i="1"/>
  <c r="CL47" i="1" s="1"/>
  <c r="CG49" i="1"/>
  <c r="CL49" i="1" s="1"/>
  <c r="CG51" i="1"/>
  <c r="CL51" i="1" s="1"/>
  <c r="CG53" i="1"/>
  <c r="CL53" i="1" s="1"/>
  <c r="CG55" i="1"/>
  <c r="CL55" i="1" s="1"/>
  <c r="CG66" i="1"/>
  <c r="CL66" i="1" s="1"/>
  <c r="L54" i="1"/>
  <c r="M54" i="1"/>
  <c r="K54" i="1"/>
  <c r="DV55" i="1"/>
  <c r="BT55" i="1"/>
  <c r="CC55" i="1" s="1"/>
  <c r="L56" i="1"/>
  <c r="M56" i="1"/>
  <c r="K56" i="1"/>
  <c r="L57" i="1"/>
  <c r="M57" i="1"/>
  <c r="K57" i="1"/>
  <c r="L58" i="1"/>
  <c r="M58" i="1"/>
  <c r="K58" i="1"/>
  <c r="L59" i="1"/>
  <c r="M59" i="1"/>
  <c r="K59" i="1"/>
  <c r="L60" i="1"/>
  <c r="M60" i="1"/>
  <c r="K60" i="1"/>
  <c r="L61" i="1"/>
  <c r="M61" i="1"/>
  <c r="K61" i="1"/>
  <c r="L62" i="1"/>
  <c r="M62" i="1"/>
  <c r="K62" i="1"/>
  <c r="L63" i="1"/>
  <c r="M63" i="1"/>
  <c r="K63" i="1"/>
  <c r="L64" i="1"/>
  <c r="M64" i="1"/>
  <c r="K64" i="1"/>
  <c r="L65" i="1"/>
  <c r="M65" i="1"/>
  <c r="K65" i="1"/>
  <c r="DV67" i="1"/>
  <c r="BT67" i="1"/>
  <c r="DV68" i="1"/>
  <c r="BM68" i="1"/>
  <c r="BT68" i="1"/>
  <c r="CC68" i="1" s="1"/>
  <c r="DV69" i="1"/>
  <c r="BM69" i="1"/>
  <c r="BT69" i="1"/>
  <c r="DV70" i="1"/>
  <c r="BM70" i="1"/>
  <c r="BT70" i="1"/>
  <c r="DV71" i="1"/>
  <c r="BM71" i="1"/>
  <c r="BT71" i="1"/>
  <c r="DV72" i="1"/>
  <c r="BM72" i="1"/>
  <c r="BT72" i="1"/>
  <c r="CC72" i="1" s="1"/>
  <c r="DV73" i="1"/>
  <c r="BM73" i="1"/>
  <c r="BT73" i="1"/>
  <c r="DV74" i="1"/>
  <c r="BM74" i="1"/>
  <c r="BT74" i="1"/>
  <c r="DV75" i="1"/>
  <c r="BM75" i="1"/>
  <c r="BT75" i="1"/>
  <c r="DV76" i="1"/>
  <c r="BM76" i="1"/>
  <c r="BT76" i="1"/>
  <c r="CC76" i="1" s="1"/>
  <c r="DV77" i="1"/>
  <c r="BM77" i="1"/>
  <c r="BT77" i="1"/>
  <c r="DV78" i="1"/>
  <c r="BM78" i="1"/>
  <c r="BT78" i="1"/>
  <c r="DV79" i="1"/>
  <c r="BM79" i="1"/>
  <c r="BT79" i="1"/>
  <c r="DV80" i="1"/>
  <c r="BM80" i="1"/>
  <c r="BT80" i="1"/>
  <c r="CC80" i="1" s="1"/>
  <c r="DV81" i="1"/>
  <c r="BM81" i="1"/>
  <c r="BT81" i="1"/>
  <c r="DV82" i="1"/>
  <c r="BM82" i="1"/>
  <c r="BT82" i="1"/>
  <c r="DV83" i="1"/>
  <c r="BM83" i="1"/>
  <c r="BT83" i="1"/>
  <c r="DV84" i="1"/>
  <c r="BM84" i="1"/>
  <c r="BT84" i="1"/>
  <c r="CC84" i="1" s="1"/>
  <c r="DV85" i="1"/>
  <c r="BM85" i="1"/>
  <c r="BT85" i="1"/>
  <c r="DV86" i="1"/>
  <c r="BM86" i="1"/>
  <c r="BT86" i="1"/>
  <c r="DV87" i="1"/>
  <c r="BM87" i="1"/>
  <c r="BT87" i="1"/>
  <c r="DV88" i="1"/>
  <c r="BM88" i="1"/>
  <c r="BT88" i="1"/>
  <c r="CC88" i="1" s="1"/>
  <c r="DV89" i="1"/>
  <c r="BM89" i="1"/>
  <c r="BT89" i="1"/>
  <c r="DV65" i="1"/>
  <c r="BM65" i="1"/>
  <c r="BT65" i="1"/>
  <c r="L66" i="1"/>
  <c r="M66" i="1"/>
  <c r="K66" i="1"/>
  <c r="CC67" i="1"/>
  <c r="CG67" i="1"/>
  <c r="CL67" i="1" s="1"/>
  <c r="CE67" i="1"/>
  <c r="CC69" i="1"/>
  <c r="CG69" i="1"/>
  <c r="CL69" i="1" s="1"/>
  <c r="CE69" i="1"/>
  <c r="CC71" i="1"/>
  <c r="CG71" i="1"/>
  <c r="CL71" i="1" s="1"/>
  <c r="CE71" i="1"/>
  <c r="CC73" i="1"/>
  <c r="CG73" i="1"/>
  <c r="CL73" i="1" s="1"/>
  <c r="CE73" i="1"/>
  <c r="CC75" i="1"/>
  <c r="CG75" i="1"/>
  <c r="CL75" i="1" s="1"/>
  <c r="CE75" i="1"/>
  <c r="CC77" i="1"/>
  <c r="CG77" i="1"/>
  <c r="CL77" i="1" s="1"/>
  <c r="CE77" i="1"/>
  <c r="CC79" i="1"/>
  <c r="CG79" i="1"/>
  <c r="CL79" i="1" s="1"/>
  <c r="CE79" i="1"/>
  <c r="CC81" i="1"/>
  <c r="CG81" i="1"/>
  <c r="CL81" i="1" s="1"/>
  <c r="CE81" i="1"/>
  <c r="CC83" i="1"/>
  <c r="CG83" i="1"/>
  <c r="CL83" i="1" s="1"/>
  <c r="CE83" i="1"/>
  <c r="CC85" i="1"/>
  <c r="CG85" i="1"/>
  <c r="CL85" i="1" s="1"/>
  <c r="CE85" i="1"/>
  <c r="CC87" i="1"/>
  <c r="CG87" i="1"/>
  <c r="CL87" i="1" s="1"/>
  <c r="CE87" i="1"/>
  <c r="CC89" i="1"/>
  <c r="CG89" i="1"/>
  <c r="CL89" i="1" s="1"/>
  <c r="CE89" i="1"/>
  <c r="CC90" i="1"/>
  <c r="CH90" i="1"/>
  <c r="CL90" i="1" s="1"/>
  <c r="CE90" i="1"/>
  <c r="CC94" i="1"/>
  <c r="CG94" i="1"/>
  <c r="CL94" i="1" s="1"/>
  <c r="CE94" i="1"/>
  <c r="CC91" i="1"/>
  <c r="CG91" i="1"/>
  <c r="CL91" i="1" s="1"/>
  <c r="CE91" i="1"/>
  <c r="CC95" i="1"/>
  <c r="CG95" i="1"/>
  <c r="CL95" i="1" s="1"/>
  <c r="CE95" i="1"/>
  <c r="CC99" i="1"/>
  <c r="CG99" i="1"/>
  <c r="CL99" i="1" s="1"/>
  <c r="CE99" i="1"/>
  <c r="CH102" i="1"/>
  <c r="ED7" i="1"/>
  <c r="EF7" i="1"/>
  <c r="CH106" i="1"/>
  <c r="DW107" i="1"/>
  <c r="BU107" i="1"/>
  <c r="CE107" i="1" s="1"/>
  <c r="CC96" i="1"/>
  <c r="CG96" i="1"/>
  <c r="CL96" i="1" s="1"/>
  <c r="CE96" i="1"/>
  <c r="CC98" i="1"/>
  <c r="CG98" i="1"/>
  <c r="CL98" i="1" s="1"/>
  <c r="CE98" i="1"/>
  <c r="CC100" i="1"/>
  <c r="CG100" i="1"/>
  <c r="CL100" i="1" s="1"/>
  <c r="CE100" i="1"/>
  <c r="CH101" i="1"/>
  <c r="CL101" i="1" s="1"/>
  <c r="CL102" i="1"/>
  <c r="DW106" i="1"/>
  <c r="BU106" i="1"/>
  <c r="CC106" i="1" s="1"/>
  <c r="CE106" i="1"/>
  <c r="L110" i="1"/>
  <c r="M110" i="1"/>
  <c r="K110" i="1"/>
  <c r="CG110" i="1"/>
  <c r="CL110" i="1" s="1"/>
  <c r="L112" i="1"/>
  <c r="M112" i="1"/>
  <c r="K112" i="1"/>
  <c r="CG112" i="1"/>
  <c r="CL112" i="1" s="1"/>
  <c r="DV113" i="1"/>
  <c r="BM113" i="1"/>
  <c r="BT113" i="1"/>
  <c r="L116" i="1"/>
  <c r="M116" i="1"/>
  <c r="K116" i="1"/>
  <c r="L118" i="1"/>
  <c r="M118" i="1"/>
  <c r="K118" i="1"/>
  <c r="DV119" i="1"/>
  <c r="BM119" i="1"/>
  <c r="BT119" i="1"/>
  <c r="DV121" i="1"/>
  <c r="BM121" i="1"/>
  <c r="BT121" i="1"/>
  <c r="DV123" i="1"/>
  <c r="BM123" i="1"/>
  <c r="BT123" i="1"/>
  <c r="CC123" i="1" s="1"/>
  <c r="DV125" i="1"/>
  <c r="BM125" i="1"/>
  <c r="BT125" i="1"/>
  <c r="L128" i="1"/>
  <c r="M128" i="1"/>
  <c r="K128" i="1"/>
  <c r="CG128" i="1"/>
  <c r="CL128" i="1" s="1"/>
  <c r="L130" i="1"/>
  <c r="M130" i="1"/>
  <c r="K130" i="1"/>
  <c r="CG130" i="1"/>
  <c r="CQ7" i="1"/>
  <c r="CG104" i="1"/>
  <c r="CL104" i="1" s="1"/>
  <c r="CG108" i="1"/>
  <c r="CL108" i="1" s="1"/>
  <c r="DV110" i="1"/>
  <c r="BT110" i="1"/>
  <c r="CC110" i="1" s="1"/>
  <c r="L111" i="1"/>
  <c r="K111" i="1"/>
  <c r="M111" i="1"/>
  <c r="CG111" i="1"/>
  <c r="CL111" i="1" s="1"/>
  <c r="DV112" i="1"/>
  <c r="BT112" i="1"/>
  <c r="CC112" i="1" s="1"/>
  <c r="L113" i="1"/>
  <c r="K113" i="1"/>
  <c r="M113" i="1"/>
  <c r="CC113" i="1"/>
  <c r="CG113" i="1"/>
  <c r="CL113" i="1" s="1"/>
  <c r="CE113" i="1"/>
  <c r="DV116" i="1"/>
  <c r="BT116" i="1"/>
  <c r="L117" i="1"/>
  <c r="K117" i="1"/>
  <c r="M117" i="1"/>
  <c r="CG117" i="1"/>
  <c r="CL117" i="1" s="1"/>
  <c r="DV118" i="1"/>
  <c r="BT118" i="1"/>
  <c r="L119" i="1"/>
  <c r="K119" i="1"/>
  <c r="M119" i="1"/>
  <c r="CC119" i="1"/>
  <c r="CG119" i="1"/>
  <c r="CL119" i="1" s="1"/>
  <c r="CE119" i="1"/>
  <c r="DV120" i="1"/>
  <c r="BT120" i="1"/>
  <c r="L121" i="1"/>
  <c r="K121" i="1"/>
  <c r="M121" i="1"/>
  <c r="CC121" i="1"/>
  <c r="CG121" i="1"/>
  <c r="CL121" i="1" s="1"/>
  <c r="CE121" i="1"/>
  <c r="DV124" i="1"/>
  <c r="BT124" i="1"/>
  <c r="L125" i="1"/>
  <c r="K125" i="1"/>
  <c r="M125" i="1"/>
  <c r="CC125" i="1"/>
  <c r="CG125" i="1"/>
  <c r="CL125" i="1" s="1"/>
  <c r="CE125" i="1"/>
  <c r="DV128" i="1"/>
  <c r="BT128" i="1"/>
  <c r="CC128" i="1" s="1"/>
  <c r="L129" i="1"/>
  <c r="K129" i="1"/>
  <c r="M129" i="1"/>
  <c r="CG129" i="1"/>
  <c r="CL129" i="1" s="1"/>
  <c r="BM112" i="1"/>
  <c r="BM116" i="1"/>
  <c r="BM120" i="1"/>
  <c r="BM124" i="1"/>
  <c r="BM128" i="1"/>
  <c r="K20" i="1"/>
  <c r="M20" i="1"/>
  <c r="L20" i="1"/>
  <c r="CI20" i="1"/>
  <c r="K21" i="1"/>
  <c r="M21" i="1"/>
  <c r="L21" i="1"/>
  <c r="CI21" i="1"/>
  <c r="CH22" i="1"/>
  <c r="CH20" i="1"/>
  <c r="CH21" i="1"/>
  <c r="CC22" i="1"/>
  <c r="CG22" i="1"/>
  <c r="CL22" i="1" s="1"/>
  <c r="CE22" i="1"/>
  <c r="L23" i="1"/>
  <c r="K23" i="1"/>
  <c r="M23" i="1"/>
  <c r="CC27" i="1"/>
  <c r="CG27" i="1"/>
  <c r="CE27" i="1"/>
  <c r="AM133" i="1"/>
  <c r="CJ21" i="1"/>
  <c r="CE24" i="1"/>
  <c r="CC24" i="1"/>
  <c r="CG24" i="1"/>
  <c r="CJ25" i="1"/>
  <c r="CH26" i="1"/>
  <c r="K28" i="1"/>
  <c r="M28" i="1"/>
  <c r="L28" i="1"/>
  <c r="CI28" i="1"/>
  <c r="CH24" i="1"/>
  <c r="CC25" i="1"/>
  <c r="CG25" i="1"/>
  <c r="CL25" i="1" s="1"/>
  <c r="CE25" i="1"/>
  <c r="CI26" i="1"/>
  <c r="CJ27" i="1"/>
  <c r="CH28" i="1"/>
  <c r="CC31" i="1"/>
  <c r="CG31" i="1"/>
  <c r="CE31" i="1"/>
  <c r="CC32" i="1"/>
  <c r="CG32" i="1"/>
  <c r="CL32" i="1" s="1"/>
  <c r="CE32" i="1"/>
  <c r="CI25" i="1"/>
  <c r="CH27" i="1"/>
  <c r="CJ30" i="1"/>
  <c r="CH31" i="1"/>
  <c r="L34" i="1"/>
  <c r="K34" i="1"/>
  <c r="M34" i="1"/>
  <c r="L35" i="1"/>
  <c r="K35" i="1"/>
  <c r="M35" i="1"/>
  <c r="L36" i="1"/>
  <c r="K36" i="1"/>
  <c r="M36" i="1"/>
  <c r="L37" i="1"/>
  <c r="K37" i="1"/>
  <c r="M37" i="1"/>
  <c r="CJ31" i="1"/>
  <c r="CC33" i="1"/>
  <c r="CG33" i="1"/>
  <c r="CL33" i="1" s="1"/>
  <c r="CE33" i="1"/>
  <c r="CC35" i="1"/>
  <c r="CG35" i="1"/>
  <c r="CL35" i="1" s="1"/>
  <c r="CE35" i="1"/>
  <c r="CC37" i="1"/>
  <c r="CG37" i="1"/>
  <c r="CL37" i="1" s="1"/>
  <c r="CE37" i="1"/>
  <c r="CC41" i="1"/>
  <c r="CG41" i="1"/>
  <c r="CL41" i="1" s="1"/>
  <c r="CE41" i="1"/>
  <c r="CC43" i="1"/>
  <c r="CG43" i="1"/>
  <c r="CL43" i="1" s="1"/>
  <c r="CE43" i="1"/>
  <c r="CC44" i="1"/>
  <c r="CG44" i="1"/>
  <c r="CL44" i="1" s="1"/>
  <c r="CE44" i="1"/>
  <c r="CC45" i="1"/>
  <c r="CG45" i="1"/>
  <c r="CL45" i="1" s="1"/>
  <c r="CE45" i="1"/>
  <c r="CC46" i="1"/>
  <c r="CG46" i="1"/>
  <c r="CL46" i="1" s="1"/>
  <c r="CE46" i="1"/>
  <c r="CC38" i="1"/>
  <c r="CG38" i="1"/>
  <c r="CL38" i="1" s="1"/>
  <c r="CE38" i="1"/>
  <c r="DV47" i="1"/>
  <c r="BM47" i="1"/>
  <c r="BT47" i="1"/>
  <c r="CC47" i="1" s="1"/>
  <c r="DV48" i="1"/>
  <c r="BM48" i="1"/>
  <c r="BT48" i="1"/>
  <c r="DV49" i="1"/>
  <c r="BM49" i="1"/>
  <c r="BT49" i="1"/>
  <c r="CC49" i="1" s="1"/>
  <c r="DV50" i="1"/>
  <c r="BM50" i="1"/>
  <c r="BT50" i="1"/>
  <c r="DV51" i="1"/>
  <c r="BM51" i="1"/>
  <c r="BT51" i="1"/>
  <c r="CC51" i="1" s="1"/>
  <c r="DV52" i="1"/>
  <c r="BM52" i="1"/>
  <c r="BT52" i="1"/>
  <c r="DV53" i="1"/>
  <c r="BM53" i="1"/>
  <c r="BT53" i="1"/>
  <c r="CC53" i="1" s="1"/>
  <c r="CC48" i="1"/>
  <c r="CG48" i="1"/>
  <c r="CL48" i="1" s="1"/>
  <c r="CE48" i="1"/>
  <c r="CC50" i="1"/>
  <c r="CG50" i="1"/>
  <c r="CL50" i="1" s="1"/>
  <c r="CE50" i="1"/>
  <c r="CC52" i="1"/>
  <c r="CG52" i="1"/>
  <c r="CL52" i="1" s="1"/>
  <c r="CE52" i="1"/>
  <c r="CG54" i="1"/>
  <c r="CL54" i="1" s="1"/>
  <c r="CG56" i="1"/>
  <c r="CL56" i="1" s="1"/>
  <c r="CG57" i="1"/>
  <c r="CL57" i="1" s="1"/>
  <c r="CG58" i="1"/>
  <c r="CL58" i="1" s="1"/>
  <c r="CG59" i="1"/>
  <c r="CL59" i="1" s="1"/>
  <c r="CG60" i="1"/>
  <c r="CL60" i="1" s="1"/>
  <c r="CG61" i="1"/>
  <c r="CL61" i="1" s="1"/>
  <c r="CG62" i="1"/>
  <c r="CL62" i="1" s="1"/>
  <c r="CG63" i="1"/>
  <c r="CL63" i="1" s="1"/>
  <c r="CG64" i="1"/>
  <c r="CL64" i="1" s="1"/>
  <c r="CC65" i="1"/>
  <c r="CG65" i="1"/>
  <c r="CL65" i="1" s="1"/>
  <c r="CE65" i="1"/>
  <c r="DV54" i="1"/>
  <c r="BT54" i="1"/>
  <c r="CC54" i="1" s="1"/>
  <c r="L55" i="1"/>
  <c r="M55" i="1"/>
  <c r="K55" i="1"/>
  <c r="DV56" i="1"/>
  <c r="BT56" i="1"/>
  <c r="CC56" i="1" s="1"/>
  <c r="DV57" i="1"/>
  <c r="BM57" i="1"/>
  <c r="BT57" i="1"/>
  <c r="CC57" i="1" s="1"/>
  <c r="DV58" i="1"/>
  <c r="BM58" i="1"/>
  <c r="BT58" i="1"/>
  <c r="CC58" i="1" s="1"/>
  <c r="DV59" i="1"/>
  <c r="BM59" i="1"/>
  <c r="BT59" i="1"/>
  <c r="CC59" i="1" s="1"/>
  <c r="DV60" i="1"/>
  <c r="BM60" i="1"/>
  <c r="BT60" i="1"/>
  <c r="CC60" i="1" s="1"/>
  <c r="DV61" i="1"/>
  <c r="BM61" i="1"/>
  <c r="BT61" i="1"/>
  <c r="CC61" i="1" s="1"/>
  <c r="DV62" i="1"/>
  <c r="BM62" i="1"/>
  <c r="BT62" i="1"/>
  <c r="CC62" i="1" s="1"/>
  <c r="DV63" i="1"/>
  <c r="BM63" i="1"/>
  <c r="BT63" i="1"/>
  <c r="CC63" i="1" s="1"/>
  <c r="DV64" i="1"/>
  <c r="BM64" i="1"/>
  <c r="BT64" i="1"/>
  <c r="CC64" i="1" s="1"/>
  <c r="L67" i="1"/>
  <c r="K67" i="1"/>
  <c r="M67" i="1"/>
  <c r="BM67" i="1"/>
  <c r="L68" i="1"/>
  <c r="K68" i="1"/>
  <c r="M68" i="1"/>
  <c r="L69" i="1"/>
  <c r="K69" i="1"/>
  <c r="M69" i="1"/>
  <c r="L70" i="1"/>
  <c r="K70" i="1"/>
  <c r="M70" i="1"/>
  <c r="L71" i="1"/>
  <c r="K71" i="1"/>
  <c r="M71" i="1"/>
  <c r="L72" i="1"/>
  <c r="K72" i="1"/>
  <c r="M72" i="1"/>
  <c r="L73" i="1"/>
  <c r="K73" i="1"/>
  <c r="M73" i="1"/>
  <c r="L74" i="1"/>
  <c r="K74" i="1"/>
  <c r="M74" i="1"/>
  <c r="L75" i="1"/>
  <c r="K75" i="1"/>
  <c r="M75" i="1"/>
  <c r="L76" i="1"/>
  <c r="K76" i="1"/>
  <c r="M76" i="1"/>
  <c r="L77" i="1"/>
  <c r="K77" i="1"/>
  <c r="M77" i="1"/>
  <c r="L78" i="1"/>
  <c r="K78" i="1"/>
  <c r="M78" i="1"/>
  <c r="L79" i="1"/>
  <c r="K79" i="1"/>
  <c r="M79" i="1"/>
  <c r="L80" i="1"/>
  <c r="K80" i="1"/>
  <c r="M80" i="1"/>
  <c r="L81" i="1"/>
  <c r="K81" i="1"/>
  <c r="M81" i="1"/>
  <c r="L82" i="1"/>
  <c r="K82" i="1"/>
  <c r="M82" i="1"/>
  <c r="L83" i="1"/>
  <c r="K83" i="1"/>
  <c r="M83" i="1"/>
  <c r="L84" i="1"/>
  <c r="K84" i="1"/>
  <c r="M84" i="1"/>
  <c r="L85" i="1"/>
  <c r="K85" i="1"/>
  <c r="M85" i="1"/>
  <c r="L86" i="1"/>
  <c r="K86" i="1"/>
  <c r="M86" i="1"/>
  <c r="L87" i="1"/>
  <c r="K87" i="1"/>
  <c r="M87" i="1"/>
  <c r="L88" i="1"/>
  <c r="K88" i="1"/>
  <c r="M88" i="1"/>
  <c r="L89" i="1"/>
  <c r="K89" i="1"/>
  <c r="M89" i="1"/>
  <c r="L90" i="1"/>
  <c r="K90" i="1"/>
  <c r="M90" i="1"/>
  <c r="DV66" i="1"/>
  <c r="BT66" i="1"/>
  <c r="CC66" i="1" s="1"/>
  <c r="CG68" i="1"/>
  <c r="CL68" i="1" s="1"/>
  <c r="CC70" i="1"/>
  <c r="CG70" i="1"/>
  <c r="CL70" i="1" s="1"/>
  <c r="CE70" i="1"/>
  <c r="CG72" i="1"/>
  <c r="CL72" i="1" s="1"/>
  <c r="CC74" i="1"/>
  <c r="CG74" i="1"/>
  <c r="CL74" i="1" s="1"/>
  <c r="CE74" i="1"/>
  <c r="CG76" i="1"/>
  <c r="CL76" i="1" s="1"/>
  <c r="CC78" i="1"/>
  <c r="CG78" i="1"/>
  <c r="CL78" i="1" s="1"/>
  <c r="CE78" i="1"/>
  <c r="CG80" i="1"/>
  <c r="CL80" i="1" s="1"/>
  <c r="CC82" i="1"/>
  <c r="CG82" i="1"/>
  <c r="CL82" i="1" s="1"/>
  <c r="CE82" i="1"/>
  <c r="CG84" i="1"/>
  <c r="CL84" i="1" s="1"/>
  <c r="CC86" i="1"/>
  <c r="CG86" i="1"/>
  <c r="CL86" i="1" s="1"/>
  <c r="CE86" i="1"/>
  <c r="CG88" i="1"/>
  <c r="CL88" i="1" s="1"/>
  <c r="CC92" i="1"/>
  <c r="CG92" i="1"/>
  <c r="CL92" i="1" s="1"/>
  <c r="CE92" i="1"/>
  <c r="CC93" i="1"/>
  <c r="CG93" i="1"/>
  <c r="CL93" i="1" s="1"/>
  <c r="CE93" i="1"/>
  <c r="CC97" i="1"/>
  <c r="CG97" i="1"/>
  <c r="CL97" i="1" s="1"/>
  <c r="CE97" i="1"/>
  <c r="DW101" i="1"/>
  <c r="BB133" i="1"/>
  <c r="BU101" i="1"/>
  <c r="CE101" i="1" s="1"/>
  <c r="DW103" i="1"/>
  <c r="BU103" i="1"/>
  <c r="CE103" i="1" s="1"/>
  <c r="DW105" i="1"/>
  <c r="BU105" i="1"/>
  <c r="CE105" i="1" s="1"/>
  <c r="DW102" i="1"/>
  <c r="BU102" i="1"/>
  <c r="CC102" i="1" s="1"/>
  <c r="CE102" i="1"/>
  <c r="CH105" i="1"/>
  <c r="CL105" i="1" s="1"/>
  <c r="CL106" i="1"/>
  <c r="CC109" i="1"/>
  <c r="CE109" i="1"/>
  <c r="CH109" i="1"/>
  <c r="CL109" i="1" s="1"/>
  <c r="DV111" i="1"/>
  <c r="BM111" i="1"/>
  <c r="BT111" i="1"/>
  <c r="CC111" i="1" s="1"/>
  <c r="L114" i="1"/>
  <c r="M114" i="1"/>
  <c r="K114" i="1"/>
  <c r="CG114" i="1"/>
  <c r="CL114" i="1" s="1"/>
  <c r="DV115" i="1"/>
  <c r="BM115" i="1"/>
  <c r="BT115" i="1"/>
  <c r="CC115" i="1" s="1"/>
  <c r="CC116" i="1"/>
  <c r="CG116" i="1"/>
  <c r="CL116" i="1" s="1"/>
  <c r="CE116" i="1"/>
  <c r="DV117" i="1"/>
  <c r="BM117" i="1"/>
  <c r="BT117" i="1"/>
  <c r="CC117" i="1" s="1"/>
  <c r="CC118" i="1"/>
  <c r="CG118" i="1"/>
  <c r="CL118" i="1" s="1"/>
  <c r="CE118" i="1"/>
  <c r="L120" i="1"/>
  <c r="M120" i="1"/>
  <c r="K120" i="1"/>
  <c r="CC120" i="1"/>
  <c r="CG120" i="1"/>
  <c r="CL120" i="1" s="1"/>
  <c r="CE120" i="1"/>
  <c r="L122" i="1"/>
  <c r="M122" i="1"/>
  <c r="K122" i="1"/>
  <c r="CG122" i="1"/>
  <c r="CL122" i="1" s="1"/>
  <c r="L124" i="1"/>
  <c r="M124" i="1"/>
  <c r="K124" i="1"/>
  <c r="CC124" i="1"/>
  <c r="CG124" i="1"/>
  <c r="CL124" i="1" s="1"/>
  <c r="CE124" i="1"/>
  <c r="L126" i="1"/>
  <c r="M126" i="1"/>
  <c r="K126" i="1"/>
  <c r="CG126" i="1"/>
  <c r="CL126" i="1" s="1"/>
  <c r="DV127" i="1"/>
  <c r="BM127" i="1"/>
  <c r="BT127" i="1"/>
  <c r="CC127" i="1" s="1"/>
  <c r="DV129" i="1"/>
  <c r="BM129" i="1"/>
  <c r="BT129" i="1"/>
  <c r="CC129" i="1" s="1"/>
  <c r="CR7" i="1"/>
  <c r="CR11" i="1"/>
  <c r="CQ11" i="1"/>
  <c r="CH103" i="1"/>
  <c r="CL103" i="1" s="1"/>
  <c r="CC103" i="1"/>
  <c r="DW104" i="1"/>
  <c r="BU104" i="1"/>
  <c r="CE104" i="1" s="1"/>
  <c r="CH107" i="1"/>
  <c r="CL107" i="1" s="1"/>
  <c r="CC107" i="1"/>
  <c r="DW108" i="1"/>
  <c r="BU108" i="1"/>
  <c r="CE108" i="1" s="1"/>
  <c r="DV114" i="1"/>
  <c r="BT114" i="1"/>
  <c r="CC114" i="1" s="1"/>
  <c r="L115" i="1"/>
  <c r="K115" i="1"/>
  <c r="M115" i="1"/>
  <c r="CG115" i="1"/>
  <c r="CL115" i="1" s="1"/>
  <c r="DV122" i="1"/>
  <c r="BT122" i="1"/>
  <c r="CC122" i="1" s="1"/>
  <c r="L123" i="1"/>
  <c r="K123" i="1"/>
  <c r="M123" i="1"/>
  <c r="CG123" i="1"/>
  <c r="CL123" i="1" s="1"/>
  <c r="DV126" i="1"/>
  <c r="BT126" i="1"/>
  <c r="CC126" i="1" s="1"/>
  <c r="L127" i="1"/>
  <c r="K127" i="1"/>
  <c r="M127" i="1"/>
  <c r="CG127" i="1"/>
  <c r="CL127" i="1" s="1"/>
  <c r="DV130" i="1"/>
  <c r="BT130" i="1"/>
  <c r="BM110" i="1"/>
  <c r="BM114" i="1"/>
  <c r="BM118" i="1"/>
  <c r="BM122" i="1"/>
  <c r="BM126" i="1"/>
  <c r="BM130" i="1"/>
  <c r="DV7" i="1" l="1"/>
  <c r="CE123" i="1"/>
  <c r="CE88" i="1"/>
  <c r="CE84" i="1"/>
  <c r="CE80" i="1"/>
  <c r="CE76" i="1"/>
  <c r="CE72" i="1"/>
  <c r="CE68" i="1"/>
  <c r="M2" i="1"/>
  <c r="CE127" i="1"/>
  <c r="CE115" i="1"/>
  <c r="CE126" i="1"/>
  <c r="CE122" i="1"/>
  <c r="CE114" i="1"/>
  <c r="CC105" i="1"/>
  <c r="DW7" i="1"/>
  <c r="CE63" i="1"/>
  <c r="CE61" i="1"/>
  <c r="CE59" i="1"/>
  <c r="CE57" i="1"/>
  <c r="CE56" i="1"/>
  <c r="CL24" i="1"/>
  <c r="CL27" i="1"/>
  <c r="AA134" i="1"/>
  <c r="AA133" i="1"/>
  <c r="CO11" i="1"/>
  <c r="CO7" i="1"/>
  <c r="AH133" i="1"/>
  <c r="AH134" i="1"/>
  <c r="CE129" i="1"/>
  <c r="CE117" i="1"/>
  <c r="CE111" i="1"/>
  <c r="CC104" i="1"/>
  <c r="CT7" i="1"/>
  <c r="CP7" i="1"/>
  <c r="CN7" i="1"/>
  <c r="CN11" i="1"/>
  <c r="CL130" i="1"/>
  <c r="CE128" i="1"/>
  <c r="CE112" i="1"/>
  <c r="CE55" i="1"/>
  <c r="CE51" i="1"/>
  <c r="CE47" i="1"/>
  <c r="CL30" i="1"/>
  <c r="CL29" i="1"/>
  <c r="CL26" i="1"/>
  <c r="CL28" i="1"/>
  <c r="BK134" i="1"/>
  <c r="BK133" i="1"/>
  <c r="CU7" i="1"/>
  <c r="CU11" i="1"/>
  <c r="CU24" i="1"/>
  <c r="CU27" i="1" s="1"/>
  <c r="CR15" i="1" s="1"/>
  <c r="CL21" i="1"/>
  <c r="CL20" i="1"/>
  <c r="T133" i="1"/>
  <c r="T134" i="1"/>
  <c r="CS7" i="1"/>
  <c r="CS15" i="1" s="1"/>
  <c r="CS11" i="1"/>
  <c r="CE64" i="1"/>
  <c r="CE62" i="1"/>
  <c r="CE60" i="1"/>
  <c r="CE58" i="1"/>
  <c r="CE54" i="1"/>
  <c r="CL31" i="1"/>
  <c r="CC108" i="1"/>
  <c r="CT11" i="1"/>
  <c r="CP11" i="1"/>
  <c r="CE130" i="1"/>
  <c r="CC130" i="1"/>
  <c r="CE110" i="1"/>
  <c r="CC101" i="1"/>
  <c r="CE66" i="1"/>
  <c r="CE53" i="1"/>
  <c r="CE49" i="1"/>
  <c r="CL23" i="1"/>
  <c r="CU15" i="1" l="1"/>
  <c r="CN22" i="1"/>
  <c r="CQ22" i="1" s="1"/>
  <c r="CN15" i="1"/>
  <c r="CT15" i="1"/>
  <c r="T135" i="1"/>
  <c r="T141" i="1" s="1"/>
  <c r="AA135" i="1"/>
  <c r="AA141" i="1" s="1"/>
  <c r="AH135" i="1"/>
  <c r="AH141" i="1" s="1"/>
  <c r="BK135" i="1"/>
  <c r="BK141" i="1" s="1"/>
  <c r="CO22" i="1"/>
  <c r="CP15" i="1"/>
  <c r="CQ15" i="1"/>
  <c r="CO15" i="1"/>
  <c r="T136" i="1" l="1"/>
  <c r="AA136" i="1"/>
  <c r="BK136" i="1"/>
  <c r="AH136" i="1"/>
</calcChain>
</file>

<file path=xl/sharedStrings.xml><?xml version="1.0" encoding="utf-8"?>
<sst xmlns="http://schemas.openxmlformats.org/spreadsheetml/2006/main" count="481" uniqueCount="196">
  <si>
    <t>راسب</t>
  </si>
  <si>
    <t>ناجح</t>
  </si>
  <si>
    <t>التربية الدينية</t>
  </si>
  <si>
    <t>لغة إنجليزية</t>
  </si>
  <si>
    <t>رياضيات</t>
  </si>
  <si>
    <t>لغة عربية</t>
  </si>
  <si>
    <t>نصف العام</t>
  </si>
  <si>
    <t>حاضر</t>
  </si>
  <si>
    <t>نشاط (2)</t>
  </si>
  <si>
    <t>نشاط (1)</t>
  </si>
  <si>
    <t>نشاط رياضى</t>
  </si>
  <si>
    <t>نشاط فنى</t>
  </si>
  <si>
    <t>مستجد</t>
  </si>
  <si>
    <t>يمنى عادل على محمد مصطفى</t>
  </si>
  <si>
    <t xml:space="preserve">ياسمين عبد الكريم عبد الله </t>
  </si>
  <si>
    <t>هنا أحمد محمد عبد العليم فرج</t>
  </si>
  <si>
    <t xml:space="preserve">هدير هانى عبد الخالق المهدى </t>
  </si>
  <si>
    <t>هبه خالد فراج أحمد فراج</t>
  </si>
  <si>
    <t>هبه جمال ابراهيم محمد عبد الله</t>
  </si>
  <si>
    <t>هاجر محمود فتحى فرج</t>
  </si>
  <si>
    <t>هاجر محمد زكى محمد يوسف</t>
  </si>
  <si>
    <t>هاجر طارق جلال أحمد</t>
  </si>
  <si>
    <t>هاجر خالد محمود عطوه</t>
  </si>
  <si>
    <t xml:space="preserve">نور مصطفى عبد الرازق عبد الغنى </t>
  </si>
  <si>
    <t xml:space="preserve">نهى عبد الله حسن محمد </t>
  </si>
  <si>
    <t xml:space="preserve">ندى محمد غريب عبد العال </t>
  </si>
  <si>
    <t>ميار هشام محمود البحيرى</t>
  </si>
  <si>
    <t xml:space="preserve">منى صبحى السيد السيد </t>
  </si>
  <si>
    <t xml:space="preserve">منه عصام عبد العال عبد الواحد </t>
  </si>
  <si>
    <t>ملك وليد أحمد أحمد</t>
  </si>
  <si>
    <t>ملك مصطفي طه عبد الحميد</t>
  </si>
  <si>
    <t>ملك محمد على عبد الجواد</t>
  </si>
  <si>
    <t>ملك صالح السيد حسن عطية</t>
  </si>
  <si>
    <t>ملك حاتم عبد الله بكر</t>
  </si>
  <si>
    <t>ملك أيمن صبحى حماد</t>
  </si>
  <si>
    <t xml:space="preserve">ملك احمد عبدالرازق يوسف </t>
  </si>
  <si>
    <t xml:space="preserve">مريم محمد حسين محمد </t>
  </si>
  <si>
    <t xml:space="preserve">مريم محمد حسن عبد الحفيظ </t>
  </si>
  <si>
    <t xml:space="preserve">مريم بشير فتحي عبد الكريم </t>
  </si>
  <si>
    <t xml:space="preserve">مريم احمد مأمون السيد </t>
  </si>
  <si>
    <t xml:space="preserve">فرح عبد الله عبد المنعم </t>
  </si>
  <si>
    <t xml:space="preserve">فرح حسن عبدالحفيظ حسن </t>
  </si>
  <si>
    <t xml:space="preserve">صفاء أيمن فتحى أحمد </t>
  </si>
  <si>
    <t xml:space="preserve">صفا يوسف السيد محمد </t>
  </si>
  <si>
    <t>شيماء ابراهيم أحمد متولى</t>
  </si>
  <si>
    <t xml:space="preserve">شهد شوقى محمد حلمى </t>
  </si>
  <si>
    <t xml:space="preserve">شهد أحمد مكاوى أحمد </t>
  </si>
  <si>
    <t xml:space="preserve">سما رامى فتحى عبد العزيز </t>
  </si>
  <si>
    <t>سلمى أيمن محمود البحيرى</t>
  </si>
  <si>
    <t xml:space="preserve">سلسبيل صالح عبد الحفيظ </t>
  </si>
  <si>
    <t xml:space="preserve">سارة ابراهيم محمد فتوح </t>
  </si>
  <si>
    <t>رويدا احمد صبحى عبد الرازق</t>
  </si>
  <si>
    <t xml:space="preserve">روان السيد عبدالوهاب </t>
  </si>
  <si>
    <t xml:space="preserve">رزان محمد عبد العاطى </t>
  </si>
  <si>
    <t>رحيل سعيد مسعد السعيد</t>
  </si>
  <si>
    <t xml:space="preserve">رحمة صلاح الدين احمد </t>
  </si>
  <si>
    <t>دنيا وليد جمال السيد النجار</t>
  </si>
  <si>
    <t>حنين السيد بيومى السيد</t>
  </si>
  <si>
    <t>حنان عبد الحميد إبراهيم بحر</t>
  </si>
  <si>
    <t>حبيبه هاني كرم عبد الرشيد</t>
  </si>
  <si>
    <t xml:space="preserve">حبيبه محمد عبدالمنعم السيد </t>
  </si>
  <si>
    <t>جني الخضري وهبه الخضري</t>
  </si>
  <si>
    <t>جنى محمود جمال جوده على</t>
  </si>
  <si>
    <t>جنى محمدحسن جنى محمد</t>
  </si>
  <si>
    <t>جنى أحمد عبد العزيزمحمد</t>
  </si>
  <si>
    <t>جنه جمال امام محمد المرادى</t>
  </si>
  <si>
    <t xml:space="preserve">تيسير ابراهيم عبدالعليم بيومى </t>
  </si>
  <si>
    <t>تقى محمد اسماعيل سعد</t>
  </si>
  <si>
    <t xml:space="preserve">بسملة اشرف عبد الحليم عنتر </t>
  </si>
  <si>
    <t xml:space="preserve">ايمان محمد جمال عبد الحليم </t>
  </si>
  <si>
    <t>أية ربيع عبد الحفيظ حسن علي</t>
  </si>
  <si>
    <t>انجى ايهاب يحيي عبدالحى على</t>
  </si>
  <si>
    <t>أمنية عبد المنعم عبد المنعم زايد</t>
  </si>
  <si>
    <t xml:space="preserve">أمنية عبد الحفيظ عبد الرازق </t>
  </si>
  <si>
    <t xml:space="preserve">يوسف محمد عبد الراضى </t>
  </si>
  <si>
    <t>يوسف أمير عبدالرازق يوسف</t>
  </si>
  <si>
    <t xml:space="preserve">يوسف الخضرى محمد الخضرى </t>
  </si>
  <si>
    <t xml:space="preserve">يوسف احمد فايز عبدالمولى </t>
  </si>
  <si>
    <t>مصطفى السيد محمود الحسينى</t>
  </si>
  <si>
    <t>مروان محمود على الليثى</t>
  </si>
  <si>
    <t>محمود وائل محمود حماد</t>
  </si>
  <si>
    <t xml:space="preserve">محمود فوزى محمود سعيد </t>
  </si>
  <si>
    <t>محمود عادل رزق عبد الهادى</t>
  </si>
  <si>
    <t>محمود شوقي الحسيني عثمان</t>
  </si>
  <si>
    <t>محمود زايد عبد المنعم زايد</t>
  </si>
  <si>
    <t xml:space="preserve">محمود أحمد محروس السيد </t>
  </si>
  <si>
    <t xml:space="preserve">محمود أحمد ابراهيم متولى </t>
  </si>
  <si>
    <t>محمد نبيل عبد العزيز بكر</t>
  </si>
  <si>
    <t xml:space="preserve">محمد عماد رمضان محمد </t>
  </si>
  <si>
    <t>محمد علي محمد علي حسن</t>
  </si>
  <si>
    <t xml:space="preserve">محمد عبد المنعم عبد الرازق </t>
  </si>
  <si>
    <t>محمد عادل نبيل فهيم</t>
  </si>
  <si>
    <t xml:space="preserve">محمد طارق محمد السيد </t>
  </si>
  <si>
    <t>محمد خالد محمد رشاد الجزار</t>
  </si>
  <si>
    <t xml:space="preserve">محمد ايهاب محمد عبد الغفار </t>
  </si>
  <si>
    <t>محمد ايمن ابراهيم امام سليمان</t>
  </si>
  <si>
    <t>محمد السيد البيومى السيد</t>
  </si>
  <si>
    <t xml:space="preserve">مازن محمد مازن حسين </t>
  </si>
  <si>
    <t>ماجد محمد السيد بكر</t>
  </si>
  <si>
    <t>كريم شوقى السيد محمد محمد</t>
  </si>
  <si>
    <t xml:space="preserve">كريم أحمد عبد الرحمن السيد </t>
  </si>
  <si>
    <t>فارس مجاهد على الليثى</t>
  </si>
  <si>
    <t>عمير محمد فهمى احمد ابراهيم</t>
  </si>
  <si>
    <t>عمر محمد سمير عطية</t>
  </si>
  <si>
    <t>عمر عفيفى عفيفى قطب حسن</t>
  </si>
  <si>
    <t>عمر ايهاب محمود يوسف</t>
  </si>
  <si>
    <t>عمار محمد عفيفي محمد عيسي</t>
  </si>
  <si>
    <t>عمار سامح عبد الفتاح العونى</t>
  </si>
  <si>
    <t>على محمد على موسى حسين</t>
  </si>
  <si>
    <t xml:space="preserve">على أشرف عباس سعيد </t>
  </si>
  <si>
    <t xml:space="preserve">عبدالرحمن محمد يوسف </t>
  </si>
  <si>
    <t xml:space="preserve">عبد العزيز السيد عبد العزيز </t>
  </si>
  <si>
    <t xml:space="preserve">عبد السميع خالد عبد السميع </t>
  </si>
  <si>
    <t xml:space="preserve">عبد الرحمن وجيه عبد الحليم </t>
  </si>
  <si>
    <t xml:space="preserve">عبد الرحمن محمد كمال </t>
  </si>
  <si>
    <t xml:space="preserve">عبد الرحمن عمرو السيد </t>
  </si>
  <si>
    <t xml:space="preserve">عبد الرحمن أسامة محمود </t>
  </si>
  <si>
    <t>الحاضرون</t>
  </si>
  <si>
    <t>سعيد محمد السعيد محمود</t>
  </si>
  <si>
    <t xml:space="preserve">زياد هانى محمد الهادى </t>
  </si>
  <si>
    <t>زياد عبد المنعم السيد محمد زايد</t>
  </si>
  <si>
    <t>المنقطعين</t>
  </si>
  <si>
    <t>زياد عاطف محمد عبدالمنعم</t>
  </si>
  <si>
    <t xml:space="preserve">رشاد محمود أحمد محمد </t>
  </si>
  <si>
    <t xml:space="preserve">باسم السيد عبد المعطى السيد </t>
  </si>
  <si>
    <t>عدد التلاميذ</t>
  </si>
  <si>
    <t>النسبة المئوية العامة  = الناجح على الحاضر100x</t>
  </si>
  <si>
    <t>دور ثان</t>
  </si>
  <si>
    <t>اياد احمد جبر احمد جبر</t>
  </si>
  <si>
    <t>انس محروس عبد الرازق زايد</t>
  </si>
  <si>
    <t>غ</t>
  </si>
  <si>
    <t>آدم محمد السيد العوني</t>
  </si>
  <si>
    <t>النتيجة العامة للصف الثالث</t>
  </si>
  <si>
    <t>احمد محمد حسن الدهين</t>
  </si>
  <si>
    <t>أحمد كرم أحمد محمد عبد الله</t>
  </si>
  <si>
    <t xml:space="preserve">أحمد عبد المنعم محمد امام </t>
  </si>
  <si>
    <t>دين</t>
  </si>
  <si>
    <t>نشاط2</t>
  </si>
  <si>
    <t>نشاط1</t>
  </si>
  <si>
    <t>إنجليزى</t>
  </si>
  <si>
    <t>عربى</t>
  </si>
  <si>
    <t>أحمد عبد الرازق محمد الهادى</t>
  </si>
  <si>
    <t>أحمد عادل محمد جلالة</t>
  </si>
  <si>
    <r>
      <t xml:space="preserve">             </t>
    </r>
    <r>
      <rPr>
        <b/>
        <sz val="14"/>
        <rFont val="Arial"/>
        <family val="2"/>
      </rPr>
      <t xml:space="preserve">  </t>
    </r>
    <r>
      <rPr>
        <b/>
        <u/>
        <sz val="14"/>
        <rFont val="Arial"/>
        <family val="2"/>
      </rPr>
      <t>النسبة المئوية للمواد</t>
    </r>
  </si>
  <si>
    <t>أحمد رشدى وهبه حسن متولى</t>
  </si>
  <si>
    <t xml:space="preserve">احمد حسين عبدالله مرسى </t>
  </si>
  <si>
    <t>أحمد أيمن السعيد المهدى العليمى</t>
  </si>
  <si>
    <t>احمد السيد عباس مصلحى</t>
  </si>
  <si>
    <t>إحصاء االراسبون</t>
  </si>
  <si>
    <t>ابراهيم السيد صبحى احمد الفارس</t>
  </si>
  <si>
    <t>رياضى</t>
  </si>
  <si>
    <t>فنى</t>
  </si>
  <si>
    <t>مجموع</t>
  </si>
  <si>
    <t xml:space="preserve">رياضيات </t>
  </si>
  <si>
    <t>النسبة المئوية</t>
  </si>
  <si>
    <t>الترتيب</t>
  </si>
  <si>
    <t>المجموع</t>
  </si>
  <si>
    <t xml:space="preserve">الاســــــــــــــــــم </t>
  </si>
  <si>
    <t>رقم الجلوس</t>
  </si>
  <si>
    <t>سنة</t>
  </si>
  <si>
    <t>شهر</t>
  </si>
  <si>
    <t>يوم</t>
  </si>
  <si>
    <t>النتيجة النهائية</t>
  </si>
  <si>
    <t>إختبار</t>
  </si>
  <si>
    <t>تقويم شامل</t>
  </si>
  <si>
    <t>ترم2</t>
  </si>
  <si>
    <t>ترم1</t>
  </si>
  <si>
    <t>ناجحون نصف العام</t>
  </si>
  <si>
    <t>الأوائــــــــــــــل</t>
  </si>
  <si>
    <t>الدرجة</t>
  </si>
  <si>
    <t>آخر العام</t>
  </si>
  <si>
    <t xml:space="preserve">نسبة </t>
  </si>
  <si>
    <t>نسبة 65 %</t>
  </si>
  <si>
    <t>الصف الثالث 2016/2015</t>
  </si>
  <si>
    <t>إحصاء الناجحون</t>
  </si>
  <si>
    <r>
      <t xml:space="preserve">                    مـوادأقـل من(</t>
    </r>
    <r>
      <rPr>
        <b/>
        <u/>
        <sz val="14"/>
        <rFont val="Arial"/>
        <family val="2"/>
      </rPr>
      <t xml:space="preserve">30% </t>
    </r>
    <r>
      <rPr>
        <b/>
        <sz val="14"/>
        <rFont val="Arial"/>
        <family val="2"/>
      </rPr>
      <t>)                  فى إختبارالنصف الثانى</t>
    </r>
  </si>
  <si>
    <t>مــــــــــــــواد الرســـــــــــــوب</t>
  </si>
  <si>
    <t>المجموع الإعتبارى</t>
  </si>
  <si>
    <t>المستوى</t>
  </si>
  <si>
    <t xml:space="preserve">المجموع الكلى     </t>
  </si>
  <si>
    <t>حالة القيد</t>
  </si>
  <si>
    <t xml:space="preserve">السن فى أول أكتوبر  </t>
  </si>
  <si>
    <t>تاريخ الميلاد</t>
  </si>
  <si>
    <t>إســــــــم التلميذ</t>
  </si>
  <si>
    <t>م</t>
  </si>
  <si>
    <t xml:space="preserve"> السرى ترم ثان</t>
  </si>
  <si>
    <t xml:space="preserve"> السرى ترم أول</t>
  </si>
  <si>
    <t>الرقم القومى</t>
  </si>
  <si>
    <t>راسبون</t>
  </si>
  <si>
    <t>الصف الثالث</t>
  </si>
  <si>
    <t>مدرسة منشاة دملو الإبتدائية0</t>
  </si>
  <si>
    <t>الرئيسية</t>
  </si>
  <si>
    <t>منقطعين</t>
  </si>
  <si>
    <t xml:space="preserve">إدارة قويسنا التعليمية0 </t>
  </si>
  <si>
    <t>بداية رقم الجلوس</t>
  </si>
  <si>
    <t xml:space="preserve">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</si>
</sst>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_-* #,##0.00\-;_-* &quot;-&quot;??_-;_-@_-"/>
    <numFmt numFmtId="164" formatCode="[$-1010000]yyyy/mm/dd;@"/>
    <numFmt numFmtId="165" formatCode="0.0%"/>
    <numFmt numFmtId="166" formatCode="0.0"/>
    <numFmt numFmtId="167" formatCode="_-* #,##0_-;_-* #,##0\-;_-* &quot;-&quot;??_-;_-@_-"/>
  </numFmts>
  <fonts count="44" x14ac:knownFonts="1">
    <font>
      <sz val="10"/>
      <name val="Arial"/>
      <charset val="178"/>
    </font>
    <font>
      <sz val="10"/>
      <name val="Arial"/>
      <charset val="178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sz val="16"/>
      <name val="Arial"/>
      <family val="2"/>
    </font>
    <font>
      <b/>
      <sz val="9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4"/>
      <color indexed="9"/>
      <name val="Arial"/>
      <family val="2"/>
    </font>
    <font>
      <sz val="14"/>
      <name val="Arial"/>
      <family val="2"/>
    </font>
    <font>
      <b/>
      <sz val="7"/>
      <name val="Arial"/>
      <family val="2"/>
    </font>
    <font>
      <b/>
      <sz val="12"/>
      <color indexed="9"/>
      <name val="Arial"/>
      <family val="2"/>
    </font>
    <font>
      <b/>
      <sz val="16"/>
      <name val="Arial"/>
      <family val="2"/>
    </font>
    <font>
      <b/>
      <sz val="8"/>
      <name val="Arial"/>
      <family val="2"/>
    </font>
    <font>
      <b/>
      <sz val="10"/>
      <color rgb="FF000000"/>
      <name val="Arial"/>
      <family val="2"/>
      <scheme val="minor"/>
    </font>
    <font>
      <b/>
      <sz val="20"/>
      <color rgb="FFFFFF00"/>
      <name val="Arial"/>
      <family val="2"/>
    </font>
    <font>
      <b/>
      <sz val="10"/>
      <color theme="0"/>
      <name val="Arial"/>
      <family val="2"/>
    </font>
    <font>
      <sz val="10"/>
      <color rgb="FF000000"/>
      <name val="Arial"/>
      <family val="2"/>
      <scheme val="minor"/>
    </font>
    <font>
      <b/>
      <sz val="20"/>
      <color theme="3" tint="-0.499984740745262"/>
      <name val="Arial"/>
      <family val="2"/>
    </font>
    <font>
      <b/>
      <sz val="18"/>
      <name val="Arial"/>
      <family val="2"/>
    </font>
    <font>
      <b/>
      <sz val="14"/>
      <color indexed="36"/>
      <name val="Arial"/>
      <family val="2"/>
    </font>
    <font>
      <b/>
      <sz val="18"/>
      <color indexed="10"/>
      <name val="Arial"/>
      <family val="2"/>
    </font>
    <font>
      <b/>
      <sz val="18"/>
      <color indexed="56"/>
      <name val="Arial"/>
      <family val="2"/>
    </font>
    <font>
      <b/>
      <sz val="18"/>
      <color indexed="36"/>
      <name val="Arial"/>
      <family val="2"/>
    </font>
    <font>
      <b/>
      <sz val="14"/>
      <color indexed="10"/>
      <name val="Arial"/>
      <family val="2"/>
    </font>
    <font>
      <b/>
      <sz val="14"/>
      <color indexed="56"/>
      <name val="Arial"/>
      <family val="2"/>
    </font>
    <font>
      <b/>
      <sz val="14"/>
      <name val="Arabic Transparent"/>
      <charset val="178"/>
    </font>
    <font>
      <b/>
      <u/>
      <sz val="14"/>
      <name val="Arial"/>
      <family val="2"/>
    </font>
    <font>
      <b/>
      <sz val="16"/>
      <color theme="0"/>
      <name val="Arial"/>
      <family val="2"/>
    </font>
    <font>
      <sz val="26"/>
      <name val="Arial"/>
      <family val="2"/>
    </font>
    <font>
      <b/>
      <sz val="14"/>
      <color rgb="FFFFFF00"/>
      <name val="Arial"/>
      <family val="2"/>
    </font>
    <font>
      <sz val="14"/>
      <color indexed="9"/>
      <name val="Arial"/>
      <family val="2"/>
    </font>
    <font>
      <b/>
      <sz val="16"/>
      <color indexed="9"/>
      <name val="Arial"/>
      <family val="2"/>
    </font>
    <font>
      <b/>
      <sz val="11"/>
      <color indexed="9"/>
      <name val="Arial"/>
      <family val="2"/>
    </font>
    <font>
      <b/>
      <sz val="12"/>
      <color theme="0"/>
      <name val="Arial"/>
      <family val="2"/>
    </font>
    <font>
      <u/>
      <sz val="10"/>
      <color indexed="12"/>
      <name val="Arial"/>
      <family val="2"/>
    </font>
    <font>
      <b/>
      <u/>
      <sz val="18"/>
      <name val="Arial"/>
      <family val="2"/>
    </font>
    <font>
      <sz val="8"/>
      <name val="Arial"/>
      <family val="2"/>
    </font>
    <font>
      <u/>
      <sz val="16"/>
      <name val="Arial"/>
      <family val="2"/>
    </font>
    <font>
      <b/>
      <u val="singleAccounting"/>
      <sz val="9"/>
      <name val="Arial"/>
      <family val="2"/>
    </font>
    <font>
      <b/>
      <sz val="16"/>
      <color rgb="FF0000FF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4E8FD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56"/>
        <bgColor indexed="64"/>
      </patternFill>
    </fill>
  </fills>
  <borders count="8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FFFF00"/>
      </left>
      <right/>
      <top style="thin">
        <color rgb="FFFFFF00"/>
      </top>
      <bottom style="thin">
        <color rgb="FFFFFF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 style="medium">
        <color indexed="56"/>
      </left>
      <right style="medium">
        <color indexed="56"/>
      </right>
      <top style="medium">
        <color indexed="56"/>
      </top>
      <bottom style="medium">
        <color indexed="56"/>
      </bottom>
      <diagonal/>
    </border>
    <border>
      <left style="thin">
        <color theme="3" tint="0.39997558519241921"/>
      </left>
      <right style="medium">
        <color theme="3" tint="0.39997558519241921"/>
      </right>
      <top style="thin">
        <color theme="3" tint="0.39997558519241921"/>
      </top>
      <bottom style="medium">
        <color theme="3" tint="0.39997558519241921"/>
      </bottom>
      <diagonal/>
    </border>
    <border>
      <left style="thin">
        <color theme="3" tint="0.39997558519241921"/>
      </left>
      <right style="thin">
        <color theme="3" tint="0.39997558519241921"/>
      </right>
      <top style="thin">
        <color theme="3" tint="0.39997558519241921"/>
      </top>
      <bottom style="thin">
        <color theme="3" tint="0.39997558519241921"/>
      </bottom>
      <diagonal/>
    </border>
    <border>
      <left style="medium">
        <color theme="3" tint="0.39997558519241921"/>
      </left>
      <right style="thin">
        <color theme="3" tint="0.39997558519241921"/>
      </right>
      <top style="thin">
        <color theme="3" tint="0.39997558519241921"/>
      </top>
      <bottom style="thin">
        <color theme="3" tint="0.39997558519241921"/>
      </bottom>
      <diagonal/>
    </border>
    <border>
      <left style="thin">
        <color theme="3" tint="0.39997558519241921"/>
      </left>
      <right style="medium">
        <color theme="3" tint="0.39997558519241921"/>
      </right>
      <top style="thin">
        <color theme="3" tint="0.39997558519241921"/>
      </top>
      <bottom style="thin">
        <color theme="3" tint="0.3999755851924192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17"/>
      </left>
      <right style="medium">
        <color indexed="64"/>
      </right>
      <top style="medium">
        <color indexed="64"/>
      </top>
      <bottom/>
      <diagonal/>
    </border>
    <border>
      <left style="medium">
        <color indexed="17"/>
      </left>
      <right/>
      <top style="medium">
        <color indexed="64"/>
      </top>
      <bottom/>
      <diagonal/>
    </border>
    <border>
      <left style="thin">
        <color theme="3" tint="0.39997558519241921"/>
      </left>
      <right style="medium">
        <color theme="3" tint="0.39997558519241921"/>
      </right>
      <top style="medium">
        <color theme="3" tint="0.39997558519241921"/>
      </top>
      <bottom style="thin">
        <color theme="3" tint="0.39997558519241921"/>
      </bottom>
      <diagonal/>
    </border>
    <border>
      <left style="thin">
        <color theme="3" tint="0.39997558519241921"/>
      </left>
      <right style="thin">
        <color theme="3" tint="0.39997558519241921"/>
      </right>
      <top style="medium">
        <color theme="3" tint="0.39997558519241921"/>
      </top>
      <bottom style="thin">
        <color theme="3" tint="0.39997558519241921"/>
      </bottom>
      <diagonal/>
    </border>
    <border>
      <left style="medium">
        <color theme="3" tint="0.39997558519241921"/>
      </left>
      <right style="thin">
        <color theme="3" tint="0.39997558519241921"/>
      </right>
      <top style="medium">
        <color theme="3" tint="0.39997558519241921"/>
      </top>
      <bottom style="thin">
        <color theme="3" tint="0.3999755851924192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medium">
        <color indexed="13"/>
      </left>
      <right style="medium">
        <color indexed="13"/>
      </right>
      <top/>
      <bottom/>
      <diagonal/>
    </border>
    <border>
      <left/>
      <right style="medium">
        <color indexed="13"/>
      </right>
      <top/>
      <bottom/>
      <diagonal/>
    </border>
    <border>
      <left style="medium">
        <color indexed="13"/>
      </left>
      <right/>
      <top/>
      <bottom/>
      <diagonal/>
    </border>
    <border>
      <left style="medium">
        <color rgb="FFFFFF00"/>
      </left>
      <right style="medium">
        <color rgb="FFFFFF00"/>
      </right>
      <top style="medium">
        <color rgb="FFFFFF00"/>
      </top>
      <bottom style="medium">
        <color rgb="FFFFFF00"/>
      </bottom>
      <diagonal/>
    </border>
    <border>
      <left/>
      <right style="double">
        <color indexed="12"/>
      </right>
      <top/>
      <bottom style="double">
        <color indexed="12"/>
      </bottom>
      <diagonal/>
    </border>
    <border>
      <left/>
      <right/>
      <top/>
      <bottom style="double">
        <color indexed="12"/>
      </bottom>
      <diagonal/>
    </border>
    <border>
      <left style="double">
        <color indexed="12"/>
      </left>
      <right/>
      <top/>
      <bottom style="double">
        <color indexed="12"/>
      </bottom>
      <diagonal/>
    </border>
    <border>
      <left style="medium">
        <color indexed="13"/>
      </left>
      <right style="medium">
        <color indexed="13"/>
      </right>
      <top/>
      <bottom style="medium">
        <color indexed="13"/>
      </bottom>
      <diagonal/>
    </border>
    <border>
      <left style="medium">
        <color indexed="13"/>
      </left>
      <right style="medium">
        <color indexed="13"/>
      </right>
      <top style="medium">
        <color indexed="13"/>
      </top>
      <bottom/>
      <diagonal/>
    </border>
    <border>
      <left/>
      <right style="medium">
        <color indexed="13"/>
      </right>
      <top/>
      <bottom style="medium">
        <color indexed="13"/>
      </bottom>
      <diagonal/>
    </border>
    <border>
      <left/>
      <right style="medium">
        <color indexed="13"/>
      </right>
      <top style="medium">
        <color indexed="13"/>
      </top>
      <bottom/>
      <diagonal/>
    </border>
    <border>
      <left style="medium">
        <color indexed="13"/>
      </left>
      <right/>
      <top style="medium">
        <color indexed="13"/>
      </top>
      <bottom/>
      <diagonal/>
    </border>
    <border>
      <left style="medium">
        <color indexed="13"/>
      </left>
      <right/>
      <top/>
      <bottom style="medium">
        <color indexed="13"/>
      </bottom>
      <diagonal/>
    </border>
    <border>
      <left/>
      <right style="double">
        <color indexed="12"/>
      </right>
      <top style="double">
        <color indexed="12"/>
      </top>
      <bottom/>
      <diagonal/>
    </border>
    <border>
      <left/>
      <right/>
      <top style="double">
        <color indexed="12"/>
      </top>
      <bottom/>
      <diagonal/>
    </border>
    <border>
      <left style="double">
        <color indexed="12"/>
      </left>
      <right/>
      <top style="double">
        <color indexed="12"/>
      </top>
      <bottom/>
      <diagonal/>
    </border>
    <border>
      <left/>
      <right/>
      <top style="medium">
        <color indexed="13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</cellStyleXfs>
  <cellXfs count="323">
    <xf numFmtId="0" fontId="0" fillId="0" borderId="0" xfId="0"/>
    <xf numFmtId="0" fontId="2" fillId="0" borderId="0" xfId="0" applyFont="1" applyFill="1" applyProtection="1">
      <protection locked="0"/>
    </xf>
    <xf numFmtId="0" fontId="3" fillId="0" borderId="0" xfId="0" applyFont="1" applyFill="1" applyProtection="1">
      <protection locked="0"/>
    </xf>
    <xf numFmtId="0" fontId="3" fillId="2" borderId="0" xfId="0" applyFont="1" applyFill="1" applyProtection="1">
      <protection locked="0"/>
    </xf>
    <xf numFmtId="0" fontId="3" fillId="2" borderId="0" xfId="0" applyFont="1" applyFill="1" applyAlignment="1" applyProtection="1">
      <alignment horizontal="center"/>
      <protection locked="0"/>
    </xf>
    <xf numFmtId="0" fontId="3" fillId="0" borderId="0" xfId="0" applyFont="1" applyFill="1" applyAlignment="1" applyProtection="1">
      <alignment horizontal="center"/>
      <protection locked="0"/>
    </xf>
    <xf numFmtId="0" fontId="2" fillId="0" borderId="0" xfId="0" applyFont="1" applyFill="1" applyAlignment="1" applyProtection="1">
      <alignment horizontal="center"/>
      <protection locked="0"/>
    </xf>
    <xf numFmtId="0" fontId="4" fillId="0" borderId="0" xfId="0" applyFont="1" applyFill="1" applyProtection="1">
      <protection locked="0"/>
    </xf>
    <xf numFmtId="0" fontId="5" fillId="0" borderId="0" xfId="0" applyFont="1" applyFill="1" applyProtection="1">
      <protection locked="0"/>
    </xf>
    <xf numFmtId="0" fontId="5" fillId="0" borderId="0" xfId="0" applyFont="1" applyFill="1" applyBorder="1" applyProtection="1">
      <protection locked="0"/>
    </xf>
    <xf numFmtId="0" fontId="5" fillId="0" borderId="0" xfId="0" applyFont="1" applyFill="1" applyAlignment="1" applyProtection="1">
      <alignment vertical="center"/>
      <protection locked="0"/>
    </xf>
    <xf numFmtId="0" fontId="6" fillId="0" borderId="0" xfId="0" applyFont="1" applyFill="1" applyProtection="1">
      <protection locked="0"/>
    </xf>
    <xf numFmtId="0" fontId="7" fillId="0" borderId="0" xfId="0" applyFont="1" applyFill="1" applyBorder="1" applyAlignment="1" applyProtection="1">
      <alignment horizontal="center" vertical="center"/>
      <protection locked="0"/>
    </xf>
    <xf numFmtId="0" fontId="8" fillId="0" borderId="0" xfId="0" applyFont="1" applyFill="1" applyAlignment="1" applyProtection="1">
      <alignment vertical="center"/>
      <protection locked="0"/>
    </xf>
    <xf numFmtId="9" fontId="9" fillId="3" borderId="0" xfId="2" applyNumberFormat="1" applyFont="1" applyFill="1" applyBorder="1" applyAlignment="1" applyProtection="1">
      <alignment horizontal="center" vertical="center"/>
      <protection locked="0"/>
    </xf>
    <xf numFmtId="9" fontId="10" fillId="3" borderId="0" xfId="2" applyNumberFormat="1" applyFont="1" applyFill="1" applyBorder="1" applyAlignment="1" applyProtection="1">
      <alignment horizontal="center" vertical="center"/>
      <protection locked="0"/>
    </xf>
    <xf numFmtId="0" fontId="11" fillId="4" borderId="0" xfId="0" applyFont="1" applyFill="1" applyAlignment="1" applyProtection="1">
      <alignment horizontal="center"/>
    </xf>
    <xf numFmtId="0" fontId="9" fillId="5" borderId="0" xfId="0" applyFont="1" applyFill="1" applyAlignment="1" applyProtection="1">
      <alignment horizontal="center"/>
    </xf>
    <xf numFmtId="0" fontId="12" fillId="5" borderId="0" xfId="0" applyFont="1" applyFill="1" applyProtection="1"/>
    <xf numFmtId="0" fontId="13" fillId="0" borderId="0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center"/>
      <protection locked="0"/>
    </xf>
    <xf numFmtId="0" fontId="3" fillId="0" borderId="0" xfId="0" applyFont="1" applyFill="1" applyBorder="1" applyProtection="1">
      <protection locked="0"/>
    </xf>
    <xf numFmtId="0" fontId="2" fillId="0" borderId="0" xfId="0" applyFont="1" applyFill="1" applyBorder="1" applyAlignment="1" applyProtection="1">
      <alignment horizontal="center"/>
      <protection locked="0"/>
    </xf>
    <xf numFmtId="0" fontId="14" fillId="4" borderId="0" xfId="0" applyFont="1" applyFill="1" applyAlignment="1" applyProtection="1">
      <alignment horizontal="center"/>
    </xf>
    <xf numFmtId="0" fontId="12" fillId="4" borderId="0" xfId="0" applyFont="1" applyFill="1" applyProtection="1"/>
    <xf numFmtId="0" fontId="9" fillId="3" borderId="0" xfId="0" applyFont="1" applyFill="1" applyBorder="1" applyAlignment="1" applyProtection="1">
      <alignment horizontal="center"/>
      <protection locked="0"/>
    </xf>
    <xf numFmtId="0" fontId="3" fillId="3" borderId="0" xfId="0" applyFont="1" applyFill="1" applyBorder="1" applyAlignment="1" applyProtection="1">
      <alignment horizontal="center"/>
      <protection locked="0"/>
    </xf>
    <xf numFmtId="0" fontId="13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/>
    </xf>
    <xf numFmtId="0" fontId="11" fillId="0" borderId="0" xfId="0" applyFont="1" applyFill="1" applyAlignment="1" applyProtection="1">
      <alignment horizontal="center"/>
    </xf>
    <xf numFmtId="0" fontId="2" fillId="0" borderId="0" xfId="0" applyFont="1" applyFill="1" applyBorder="1" applyProtection="1">
      <protection locked="0"/>
    </xf>
    <xf numFmtId="0" fontId="3" fillId="2" borderId="8" xfId="0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center" vertical="center"/>
      <protection locked="0"/>
    </xf>
    <xf numFmtId="0" fontId="3" fillId="0" borderId="0" xfId="0" applyFont="1" applyFill="1" applyAlignment="1" applyProtection="1">
      <alignment horizontal="center" vertical="center"/>
    </xf>
    <xf numFmtId="0" fontId="2" fillId="0" borderId="0" xfId="0" applyFont="1" applyFill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0" fontId="13" fillId="0" borderId="10" xfId="0" applyFont="1" applyFill="1" applyBorder="1" applyAlignment="1" applyProtection="1">
      <alignment horizontal="center"/>
    </xf>
    <xf numFmtId="0" fontId="3" fillId="0" borderId="11" xfId="0" applyFont="1" applyFill="1" applyBorder="1" applyAlignment="1" applyProtection="1">
      <alignment horizontal="center"/>
    </xf>
    <xf numFmtId="0" fontId="3" fillId="0" borderId="12" xfId="0" applyFont="1" applyFill="1" applyBorder="1" applyAlignment="1" applyProtection="1">
      <alignment horizontal="center" vertical="center"/>
    </xf>
    <xf numFmtId="0" fontId="3" fillId="0" borderId="12" xfId="0" applyFont="1" applyFill="1" applyBorder="1" applyAlignment="1" applyProtection="1">
      <alignment horizontal="center" vertical="center"/>
      <protection locked="0"/>
    </xf>
    <xf numFmtId="0" fontId="3" fillId="0" borderId="13" xfId="0" applyFont="1" applyFill="1" applyBorder="1" applyAlignment="1" applyProtection="1">
      <alignment horizontal="center" vertical="center"/>
      <protection locked="0"/>
    </xf>
    <xf numFmtId="0" fontId="13" fillId="0" borderId="10" xfId="0" applyFont="1" applyFill="1" applyBorder="1" applyAlignment="1" applyProtection="1">
      <alignment horizontal="center" vertical="center"/>
    </xf>
    <xf numFmtId="0" fontId="13" fillId="0" borderId="14" xfId="0" applyFont="1" applyFill="1" applyBorder="1" applyAlignment="1" applyProtection="1">
      <alignment horizontal="center" vertical="center"/>
    </xf>
    <xf numFmtId="0" fontId="3" fillId="0" borderId="8" xfId="0" applyFont="1" applyFill="1" applyBorder="1" applyAlignment="1" applyProtection="1">
      <alignment horizontal="center"/>
    </xf>
    <xf numFmtId="0" fontId="3" fillId="0" borderId="12" xfId="0" applyFont="1" applyFill="1" applyBorder="1" applyAlignment="1" applyProtection="1">
      <alignment horizontal="center"/>
    </xf>
    <xf numFmtId="0" fontId="13" fillId="0" borderId="15" xfId="0" applyFont="1" applyFill="1" applyBorder="1" applyAlignment="1" applyProtection="1">
      <alignment horizontal="center" vertical="center"/>
    </xf>
    <xf numFmtId="0" fontId="3" fillId="0" borderId="11" xfId="0" applyFont="1" applyFill="1" applyBorder="1" applyAlignment="1" applyProtection="1">
      <alignment horizontal="center" vertical="center"/>
    </xf>
    <xf numFmtId="0" fontId="13" fillId="0" borderId="9" xfId="0" applyFont="1" applyFill="1" applyBorder="1" applyAlignment="1" applyProtection="1">
      <alignment horizontal="center" vertical="center"/>
    </xf>
    <xf numFmtId="0" fontId="13" fillId="0" borderId="16" xfId="0" applyFont="1" applyFill="1" applyBorder="1" applyAlignment="1" applyProtection="1">
      <alignment horizontal="center" vertical="center"/>
    </xf>
    <xf numFmtId="0" fontId="13" fillId="0" borderId="10" xfId="0" applyFont="1" applyFill="1" applyBorder="1" applyAlignment="1" applyProtection="1">
      <alignment horizontal="center" vertical="center"/>
      <protection locked="0"/>
    </xf>
    <xf numFmtId="0" fontId="16" fillId="0" borderId="17" xfId="0" applyFont="1" applyFill="1" applyBorder="1" applyAlignment="1" applyProtection="1">
      <alignment horizontal="center" vertical="center"/>
    </xf>
    <xf numFmtId="0" fontId="16" fillId="0" borderId="8" xfId="0" applyFont="1" applyFill="1" applyBorder="1" applyAlignment="1" applyProtection="1">
      <alignment horizontal="center" vertical="center"/>
    </xf>
    <xf numFmtId="0" fontId="16" fillId="0" borderId="18" xfId="0" applyFont="1" applyFill="1" applyBorder="1" applyAlignment="1" applyProtection="1">
      <alignment horizontal="center" vertical="center"/>
    </xf>
    <xf numFmtId="0" fontId="16" fillId="0" borderId="19" xfId="0" applyFont="1" applyFill="1" applyBorder="1" applyAlignment="1" applyProtection="1">
      <alignment horizontal="center" vertical="center"/>
      <protection locked="0"/>
    </xf>
    <xf numFmtId="0" fontId="16" fillId="0" borderId="8" xfId="0" applyFont="1" applyFill="1" applyBorder="1" applyAlignment="1" applyProtection="1">
      <alignment horizontal="center" vertical="center"/>
      <protection locked="0"/>
    </xf>
    <xf numFmtId="0" fontId="16" fillId="0" borderId="20" xfId="0" applyFont="1" applyFill="1" applyBorder="1" applyAlignment="1" applyProtection="1">
      <alignment horizontal="center" vertical="center"/>
      <protection locked="0"/>
    </xf>
    <xf numFmtId="1" fontId="17" fillId="12" borderId="17" xfId="0" applyNumberFormat="1" applyFont="1" applyFill="1" applyBorder="1" applyAlignment="1">
      <alignment horizontal="right" vertical="center" wrapText="1" indent="1"/>
    </xf>
    <xf numFmtId="0" fontId="7" fillId="0" borderId="18" xfId="0" applyFont="1" applyFill="1" applyBorder="1" applyAlignment="1" applyProtection="1">
      <alignment horizontal="center" vertical="center"/>
      <protection locked="0"/>
    </xf>
    <xf numFmtId="0" fontId="18" fillId="13" borderId="21" xfId="0" applyFont="1" applyFill="1" applyBorder="1" applyAlignment="1" applyProtection="1">
      <alignment horizontal="center" vertical="center"/>
      <protection locked="0"/>
    </xf>
    <xf numFmtId="0" fontId="18" fillId="14" borderId="21" xfId="0" applyFont="1" applyFill="1" applyBorder="1" applyAlignment="1" applyProtection="1">
      <alignment horizontal="center" vertical="center"/>
      <protection locked="0"/>
    </xf>
    <xf numFmtId="0" fontId="10" fillId="0" borderId="22" xfId="0" applyFont="1" applyFill="1" applyBorder="1" applyAlignment="1" applyProtection="1">
      <alignment horizontal="center" vertical="center"/>
      <protection locked="0"/>
    </xf>
    <xf numFmtId="164" fontId="19" fillId="15" borderId="23" xfId="0" applyNumberFormat="1" applyFont="1" applyFill="1" applyBorder="1" applyAlignment="1" applyProtection="1">
      <alignment horizontal="center" vertical="center"/>
      <protection locked="0"/>
    </xf>
    <xf numFmtId="1" fontId="20" fillId="16" borderId="24" xfId="0" applyNumberFormat="1" applyFont="1" applyFill="1" applyBorder="1" applyAlignment="1">
      <alignment horizontal="center" vertical="center" wrapText="1"/>
    </xf>
    <xf numFmtId="1" fontId="17" fillId="16" borderId="17" xfId="0" applyNumberFormat="1" applyFont="1" applyFill="1" applyBorder="1" applyAlignment="1">
      <alignment horizontal="right" vertical="center" wrapText="1" indent="1"/>
    </xf>
    <xf numFmtId="0" fontId="18" fillId="13" borderId="23" xfId="0" applyFont="1" applyFill="1" applyBorder="1" applyAlignment="1" applyProtection="1">
      <alignment horizontal="center" vertical="center"/>
      <protection locked="0"/>
    </xf>
    <xf numFmtId="1" fontId="20" fillId="12" borderId="24" xfId="0" applyNumberFormat="1" applyFont="1" applyFill="1" applyBorder="1" applyAlignment="1">
      <alignment horizontal="center" vertical="center" wrapText="1"/>
    </xf>
    <xf numFmtId="0" fontId="7" fillId="0" borderId="18" xfId="0" applyFont="1" applyFill="1" applyBorder="1" applyAlignment="1" applyProtection="1">
      <alignment horizontal="center" vertical="center"/>
    </xf>
    <xf numFmtId="0" fontId="13" fillId="0" borderId="25" xfId="0" applyFont="1" applyFill="1" applyBorder="1" applyAlignment="1" applyProtection="1">
      <alignment horizontal="center" vertical="center"/>
      <protection locked="0"/>
    </xf>
    <xf numFmtId="0" fontId="13" fillId="0" borderId="26" xfId="0" applyFont="1" applyFill="1" applyBorder="1" applyAlignment="1" applyProtection="1">
      <alignment horizontal="center" vertical="center"/>
      <protection locked="0"/>
    </xf>
    <xf numFmtId="0" fontId="21" fillId="3" borderId="27" xfId="0" applyFont="1" applyFill="1" applyBorder="1" applyAlignment="1" applyProtection="1">
      <alignment horizontal="center" vertical="center"/>
      <protection locked="0"/>
    </xf>
    <xf numFmtId="0" fontId="18" fillId="17" borderId="23" xfId="0" applyFont="1" applyFill="1" applyBorder="1" applyAlignment="1" applyProtection="1">
      <alignment horizontal="center" vertical="center"/>
      <protection locked="0"/>
    </xf>
    <xf numFmtId="0" fontId="18" fillId="17" borderId="21" xfId="0" applyFont="1" applyFill="1" applyBorder="1" applyAlignment="1" applyProtection="1">
      <alignment horizontal="center" vertical="center"/>
      <protection locked="0"/>
    </xf>
    <xf numFmtId="0" fontId="2" fillId="18" borderId="0" xfId="0" applyFont="1" applyFill="1" applyProtection="1">
      <protection locked="0"/>
    </xf>
    <xf numFmtId="0" fontId="3" fillId="18" borderId="8" xfId="0" applyFont="1" applyFill="1" applyBorder="1" applyAlignment="1" applyProtection="1">
      <alignment horizontal="center" vertical="center"/>
    </xf>
    <xf numFmtId="0" fontId="3" fillId="18" borderId="0" xfId="0" applyFont="1" applyFill="1" applyProtection="1">
      <protection locked="0"/>
    </xf>
    <xf numFmtId="0" fontId="3" fillId="18" borderId="0" xfId="0" applyFont="1" applyFill="1" applyAlignment="1" applyProtection="1">
      <alignment horizontal="center"/>
      <protection locked="0"/>
    </xf>
    <xf numFmtId="0" fontId="3" fillId="18" borderId="0" xfId="0" applyFont="1" applyFill="1" applyAlignment="1" applyProtection="1">
      <alignment horizontal="center" vertical="center"/>
      <protection locked="0"/>
    </xf>
    <xf numFmtId="0" fontId="3" fillId="18" borderId="0" xfId="0" applyFont="1" applyFill="1" applyAlignment="1" applyProtection="1">
      <alignment horizontal="center" vertical="center"/>
    </xf>
    <xf numFmtId="0" fontId="2" fillId="18" borderId="0" xfId="0" applyFont="1" applyFill="1" applyAlignment="1" applyProtection="1">
      <alignment horizontal="center" vertical="center"/>
    </xf>
    <xf numFmtId="0" fontId="3" fillId="18" borderId="0" xfId="0" applyFont="1" applyFill="1" applyBorder="1" applyAlignment="1" applyProtection="1">
      <alignment horizontal="center" vertical="center"/>
    </xf>
    <xf numFmtId="0" fontId="3" fillId="18" borderId="12" xfId="0" applyFont="1" applyFill="1" applyBorder="1" applyAlignment="1" applyProtection="1">
      <alignment horizontal="center" vertical="center"/>
      <protection locked="0"/>
    </xf>
    <xf numFmtId="0" fontId="3" fillId="18" borderId="13" xfId="0" applyFont="1" applyFill="1" applyBorder="1" applyAlignment="1" applyProtection="1">
      <alignment horizontal="center" vertical="center"/>
      <protection locked="0"/>
    </xf>
    <xf numFmtId="0" fontId="13" fillId="18" borderId="26" xfId="0" applyFont="1" applyFill="1" applyBorder="1" applyAlignment="1" applyProtection="1">
      <alignment horizontal="center" vertical="center"/>
      <protection locked="0"/>
    </xf>
    <xf numFmtId="0" fontId="16" fillId="18" borderId="17" xfId="0" applyFont="1" applyFill="1" applyBorder="1" applyAlignment="1" applyProtection="1">
      <alignment horizontal="center" vertical="center"/>
    </xf>
    <xf numFmtId="0" fontId="16" fillId="18" borderId="8" xfId="0" applyFont="1" applyFill="1" applyBorder="1" applyAlignment="1" applyProtection="1">
      <alignment horizontal="center" vertical="center"/>
    </xf>
    <xf numFmtId="0" fontId="16" fillId="18" borderId="18" xfId="0" applyFont="1" applyFill="1" applyBorder="1" applyAlignment="1" applyProtection="1">
      <alignment horizontal="center" vertical="center"/>
    </xf>
    <xf numFmtId="0" fontId="16" fillId="18" borderId="19" xfId="0" applyFont="1" applyFill="1" applyBorder="1" applyAlignment="1" applyProtection="1">
      <alignment horizontal="center" vertical="center"/>
      <protection locked="0"/>
    </xf>
    <xf numFmtId="0" fontId="16" fillId="18" borderId="8" xfId="0" applyFont="1" applyFill="1" applyBorder="1" applyAlignment="1" applyProtection="1">
      <alignment horizontal="center" vertical="center"/>
      <protection locked="0"/>
    </xf>
    <xf numFmtId="0" fontId="16" fillId="18" borderId="20" xfId="0" applyFont="1" applyFill="1" applyBorder="1" applyAlignment="1" applyProtection="1">
      <alignment horizontal="center" vertical="center"/>
      <protection locked="0"/>
    </xf>
    <xf numFmtId="1" fontId="17" fillId="18" borderId="17" xfId="0" applyNumberFormat="1" applyFont="1" applyFill="1" applyBorder="1" applyAlignment="1">
      <alignment horizontal="right" vertical="center" wrapText="1" indent="1"/>
    </xf>
    <xf numFmtId="0" fontId="7" fillId="18" borderId="18" xfId="0" applyFont="1" applyFill="1" applyBorder="1" applyAlignment="1" applyProtection="1">
      <alignment horizontal="center" vertical="center"/>
    </xf>
    <xf numFmtId="0" fontId="21" fillId="18" borderId="27" xfId="0" applyFont="1" applyFill="1" applyBorder="1" applyAlignment="1" applyProtection="1">
      <alignment horizontal="center" vertical="center"/>
      <protection locked="0"/>
    </xf>
    <xf numFmtId="164" fontId="19" fillId="18" borderId="23" xfId="0" applyNumberFormat="1" applyFont="1" applyFill="1" applyBorder="1" applyAlignment="1" applyProtection="1">
      <alignment horizontal="center" vertical="center"/>
      <protection locked="0"/>
    </xf>
    <xf numFmtId="1" fontId="20" fillId="18" borderId="24" xfId="0" applyNumberFormat="1" applyFont="1" applyFill="1" applyBorder="1" applyAlignment="1">
      <alignment horizontal="center" vertical="center" wrapText="1"/>
    </xf>
    <xf numFmtId="0" fontId="2" fillId="19" borderId="0" xfId="0" applyFont="1" applyFill="1" applyProtection="1">
      <protection locked="0"/>
    </xf>
    <xf numFmtId="0" fontId="3" fillId="19" borderId="0" xfId="0" applyFont="1" applyFill="1" applyProtection="1">
      <protection locked="0"/>
    </xf>
    <xf numFmtId="0" fontId="3" fillId="19" borderId="0" xfId="0" applyFont="1" applyFill="1" applyAlignment="1" applyProtection="1">
      <alignment horizontal="center"/>
      <protection locked="0"/>
    </xf>
    <xf numFmtId="0" fontId="2" fillId="19" borderId="0" xfId="0" applyFont="1" applyFill="1" applyAlignment="1" applyProtection="1">
      <alignment horizontal="center" vertical="center"/>
    </xf>
    <xf numFmtId="0" fontId="3" fillId="19" borderId="0" xfId="0" applyFont="1" applyFill="1" applyAlignment="1" applyProtection="1">
      <alignment horizontal="center" vertical="center"/>
    </xf>
    <xf numFmtId="0" fontId="13" fillId="19" borderId="26" xfId="0" applyFont="1" applyFill="1" applyBorder="1" applyAlignment="1" applyProtection="1">
      <alignment horizontal="center" vertical="center"/>
      <protection locked="0"/>
    </xf>
    <xf numFmtId="0" fontId="22" fillId="0" borderId="0" xfId="0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22" fillId="20" borderId="0" xfId="0" applyFont="1" applyFill="1" applyBorder="1" applyAlignment="1" applyProtection="1">
      <alignment horizontal="center" vertic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23" fillId="20" borderId="0" xfId="0" applyFont="1" applyFill="1" applyBorder="1" applyAlignment="1" applyProtection="1">
      <alignment vertical="center"/>
    </xf>
    <xf numFmtId="0" fontId="15" fillId="0" borderId="0" xfId="0" applyFont="1" applyFill="1" applyBorder="1" applyAlignment="1" applyProtection="1">
      <alignment vertical="center"/>
    </xf>
    <xf numFmtId="0" fontId="15" fillId="0" borderId="0" xfId="0" applyFont="1" applyFill="1" applyBorder="1" applyAlignment="1" applyProtection="1">
      <alignment horizontal="center" vertical="center"/>
    </xf>
    <xf numFmtId="0" fontId="23" fillId="20" borderId="0" xfId="0" applyFont="1" applyFill="1" applyBorder="1" applyAlignment="1" applyProtection="1">
      <alignment horizontal="center" vertical="center"/>
    </xf>
    <xf numFmtId="0" fontId="3" fillId="0" borderId="0" xfId="0" applyFont="1" applyProtection="1"/>
    <xf numFmtId="0" fontId="26" fillId="0" borderId="0" xfId="0" applyFont="1" applyFill="1" applyBorder="1" applyAlignment="1" applyProtection="1"/>
    <xf numFmtId="0" fontId="26" fillId="0" borderId="0" xfId="0" applyFont="1" applyFill="1" applyBorder="1" applyAlignment="1" applyProtection="1">
      <alignment horizontal="center"/>
    </xf>
    <xf numFmtId="0" fontId="15" fillId="20" borderId="0" xfId="0" applyFont="1" applyFill="1" applyBorder="1" applyAlignment="1" applyProtection="1">
      <alignment horizontal="center" vertical="center"/>
    </xf>
    <xf numFmtId="0" fontId="15" fillId="0" borderId="0" xfId="0" applyFont="1" applyProtection="1"/>
    <xf numFmtId="0" fontId="3" fillId="0" borderId="0" xfId="0" applyFont="1" applyBorder="1" applyProtection="1"/>
    <xf numFmtId="0" fontId="9" fillId="0" borderId="0" xfId="0" applyFont="1" applyProtection="1"/>
    <xf numFmtId="0" fontId="3" fillId="0" borderId="28" xfId="0" applyFont="1" applyFill="1" applyBorder="1" applyAlignment="1" applyProtection="1">
      <alignment horizontal="center"/>
      <protection locked="0"/>
    </xf>
    <xf numFmtId="0" fontId="3" fillId="0" borderId="0" xfId="0" applyFont="1" applyFill="1" applyAlignment="1" applyProtection="1">
      <alignment horizontal="center"/>
    </xf>
    <xf numFmtId="10" fontId="10" fillId="0" borderId="29" xfId="0" applyNumberFormat="1" applyFont="1" applyFill="1" applyBorder="1" applyAlignment="1" applyProtection="1">
      <alignment horizontal="center" vertical="center"/>
      <protection locked="0"/>
    </xf>
    <xf numFmtId="0" fontId="10" fillId="0" borderId="30" xfId="0" applyFont="1" applyFill="1" applyBorder="1" applyAlignment="1" applyProtection="1">
      <alignment horizontal="center" vertical="center"/>
      <protection locked="0"/>
    </xf>
    <xf numFmtId="0" fontId="10" fillId="0" borderId="30" xfId="0" applyFont="1" applyFill="1" applyBorder="1" applyAlignment="1" applyProtection="1">
      <alignment horizontal="right" vertical="center"/>
      <protection locked="0"/>
    </xf>
    <xf numFmtId="0" fontId="10" fillId="0" borderId="31" xfId="0" applyFont="1" applyFill="1" applyBorder="1" applyAlignment="1" applyProtection="1">
      <alignment horizontal="center" vertical="center"/>
      <protection locked="0"/>
    </xf>
    <xf numFmtId="10" fontId="10" fillId="0" borderId="32" xfId="0" applyNumberFormat="1" applyFont="1" applyFill="1" applyBorder="1" applyAlignment="1" applyProtection="1">
      <alignment horizontal="center" vertical="center"/>
      <protection locked="0"/>
    </xf>
    <xf numFmtId="0" fontId="29" fillId="0" borderId="0" xfId="0" applyFont="1" applyFill="1" applyBorder="1" applyAlignment="1" applyProtection="1">
      <alignment vertical="center"/>
      <protection locked="0"/>
    </xf>
    <xf numFmtId="0" fontId="2" fillId="0" borderId="0" xfId="0" applyFont="1" applyFill="1" applyBorder="1" applyAlignment="1" applyProtection="1">
      <alignment horizontal="center" vertical="center"/>
      <protection locked="0"/>
    </xf>
    <xf numFmtId="2" fontId="3" fillId="0" borderId="0" xfId="0" applyNumberFormat="1" applyFont="1" applyFill="1" applyBorder="1" applyAlignment="1" applyProtection="1">
      <alignment horizontal="center" vertical="center"/>
      <protection locked="0"/>
    </xf>
    <xf numFmtId="165" fontId="3" fillId="0" borderId="33" xfId="0" applyNumberFormat="1" applyFont="1" applyFill="1" applyBorder="1" applyAlignment="1" applyProtection="1">
      <alignment horizontal="center" vertical="center"/>
      <protection locked="0"/>
    </xf>
    <xf numFmtId="0" fontId="3" fillId="0" borderId="33" xfId="0" applyFont="1" applyFill="1" applyBorder="1" applyAlignment="1" applyProtection="1">
      <alignment horizontal="center" vertical="center"/>
      <protection locked="0"/>
    </xf>
    <xf numFmtId="0" fontId="3" fillId="0" borderId="33" xfId="0" applyFont="1" applyFill="1" applyBorder="1" applyAlignment="1" applyProtection="1">
      <alignment horizontal="center"/>
      <protection locked="0"/>
    </xf>
    <xf numFmtId="0" fontId="30" fillId="0" borderId="0" xfId="0" applyFont="1" applyFill="1" applyBorder="1" applyAlignment="1" applyProtection="1">
      <alignment horizontal="center" vertical="center"/>
      <protection locked="0"/>
    </xf>
    <xf numFmtId="0" fontId="13" fillId="0" borderId="36" xfId="0" applyFont="1" applyFill="1" applyBorder="1" applyAlignment="1" applyProtection="1">
      <alignment horizontal="center" vertical="center"/>
      <protection locked="0"/>
    </xf>
    <xf numFmtId="0" fontId="16" fillId="0" borderId="11" xfId="0" applyFont="1" applyFill="1" applyBorder="1" applyAlignment="1" applyProtection="1">
      <alignment horizontal="center" vertical="center"/>
    </xf>
    <xf numFmtId="0" fontId="16" fillId="0" borderId="12" xfId="0" applyFont="1" applyFill="1" applyBorder="1" applyAlignment="1" applyProtection="1">
      <alignment horizontal="center" vertical="center"/>
    </xf>
    <xf numFmtId="0" fontId="16" fillId="0" borderId="37" xfId="0" applyFont="1" applyFill="1" applyBorder="1" applyAlignment="1" applyProtection="1">
      <alignment horizontal="center" vertical="center"/>
    </xf>
    <xf numFmtId="0" fontId="16" fillId="0" borderId="38" xfId="0" applyFont="1" applyFill="1" applyBorder="1" applyAlignment="1" applyProtection="1">
      <alignment horizontal="center" vertical="center"/>
      <protection locked="0"/>
    </xf>
    <xf numFmtId="0" fontId="16" fillId="0" borderId="12" xfId="0" applyFont="1" applyFill="1" applyBorder="1" applyAlignment="1" applyProtection="1">
      <alignment horizontal="center" vertical="center"/>
      <protection locked="0"/>
    </xf>
    <xf numFmtId="0" fontId="16" fillId="0" borderId="13" xfId="0" applyFont="1" applyFill="1" applyBorder="1" applyAlignment="1" applyProtection="1">
      <alignment horizontal="center" vertical="center"/>
      <protection locked="0"/>
    </xf>
    <xf numFmtId="1" fontId="17" fillId="12" borderId="39" xfId="0" applyNumberFormat="1" applyFont="1" applyFill="1" applyBorder="1" applyAlignment="1">
      <alignment horizontal="right" vertical="center" wrapText="1" indent="1"/>
    </xf>
    <xf numFmtId="0" fontId="7" fillId="0" borderId="40" xfId="0" applyFont="1" applyFill="1" applyBorder="1" applyAlignment="1" applyProtection="1">
      <alignment horizontal="center" vertical="center"/>
    </xf>
    <xf numFmtId="0" fontId="9" fillId="9" borderId="41" xfId="0" applyFont="1" applyFill="1" applyBorder="1" applyAlignment="1" applyProtection="1">
      <alignment horizontal="center" vertical="center"/>
    </xf>
    <xf numFmtId="0" fontId="10" fillId="10" borderId="42" xfId="0" applyFont="1" applyFill="1" applyBorder="1" applyAlignment="1" applyProtection="1">
      <alignment horizontal="center"/>
      <protection locked="0"/>
    </xf>
    <xf numFmtId="0" fontId="10" fillId="10" borderId="43" xfId="0" applyFont="1" applyFill="1" applyBorder="1" applyAlignment="1" applyProtection="1">
      <alignment horizontal="center"/>
      <protection locked="0"/>
    </xf>
    <xf numFmtId="0" fontId="10" fillId="10" borderId="7" xfId="0" applyFont="1" applyFill="1" applyBorder="1" applyAlignment="1" applyProtection="1">
      <alignment horizontal="center"/>
      <protection locked="0"/>
    </xf>
    <xf numFmtId="0" fontId="15" fillId="10" borderId="0" xfId="0" applyFont="1" applyFill="1" applyBorder="1" applyAlignment="1" applyProtection="1">
      <alignment horizontal="center" vertical="center"/>
      <protection locked="0"/>
    </xf>
    <xf numFmtId="0" fontId="10" fillId="10" borderId="44" xfId="0" applyFont="1" applyFill="1" applyBorder="1" applyAlignment="1" applyProtection="1">
      <alignment horizontal="center" vertical="center"/>
      <protection locked="0"/>
    </xf>
    <xf numFmtId="0" fontId="10" fillId="10" borderId="45" xfId="0" applyFont="1" applyFill="1" applyBorder="1" applyAlignment="1" applyProtection="1">
      <alignment horizontal="center" vertical="center"/>
      <protection locked="0"/>
    </xf>
    <xf numFmtId="0" fontId="10" fillId="5" borderId="46" xfId="0" applyFont="1" applyFill="1" applyBorder="1" applyAlignment="1" applyProtection="1">
      <alignment horizontal="center" vertical="center"/>
      <protection locked="0"/>
    </xf>
    <xf numFmtId="0" fontId="9" fillId="0" borderId="0" xfId="0" applyFont="1" applyFill="1" applyAlignment="1" applyProtection="1">
      <alignment horizontal="center" vertical="center"/>
      <protection locked="0"/>
    </xf>
    <xf numFmtId="0" fontId="9" fillId="0" borderId="0" xfId="0" applyFont="1" applyFill="1" applyBorder="1" applyAlignment="1" applyProtection="1">
      <alignment horizontal="center" vertical="center"/>
      <protection locked="0"/>
    </xf>
    <xf numFmtId="0" fontId="10" fillId="0" borderId="49" xfId="0" applyFont="1" applyFill="1" applyBorder="1" applyAlignment="1" applyProtection="1">
      <alignment horizontal="center" vertical="center"/>
      <protection locked="0"/>
    </xf>
    <xf numFmtId="0" fontId="7" fillId="0" borderId="49" xfId="0" applyFont="1" applyFill="1" applyBorder="1" applyAlignment="1" applyProtection="1">
      <alignment horizontal="center" vertical="center"/>
      <protection locked="0"/>
    </xf>
    <xf numFmtId="0" fontId="7" fillId="0" borderId="1" xfId="0" applyFont="1" applyFill="1" applyBorder="1" applyAlignment="1" applyProtection="1">
      <alignment horizontal="center" vertical="center"/>
      <protection locked="0"/>
    </xf>
    <xf numFmtId="1" fontId="7" fillId="0" borderId="5" xfId="0" applyNumberFormat="1" applyFont="1" applyFill="1" applyBorder="1" applyAlignment="1" applyProtection="1">
      <alignment horizontal="center" vertical="center"/>
      <protection locked="0"/>
    </xf>
    <xf numFmtId="1" fontId="7" fillId="0" borderId="1" xfId="0" applyNumberFormat="1" applyFont="1" applyFill="1" applyBorder="1" applyAlignment="1" applyProtection="1">
      <alignment horizontal="center" vertical="center"/>
      <protection locked="0"/>
    </xf>
    <xf numFmtId="1" fontId="7" fillId="0" borderId="49" xfId="0" applyNumberFormat="1" applyFont="1" applyFill="1" applyBorder="1" applyAlignment="1" applyProtection="1">
      <alignment horizontal="center" vertical="center"/>
      <protection locked="0"/>
    </xf>
    <xf numFmtId="1" fontId="7" fillId="0" borderId="41" xfId="0" applyNumberFormat="1" applyFont="1" applyFill="1" applyBorder="1" applyAlignment="1" applyProtection="1">
      <alignment horizontal="center" vertical="center"/>
      <protection locked="0"/>
    </xf>
    <xf numFmtId="0" fontId="7" fillId="0" borderId="52" xfId="0" applyFont="1" applyFill="1" applyBorder="1" applyAlignment="1" applyProtection="1">
      <alignment horizontal="center" vertical="center"/>
      <protection locked="0"/>
    </xf>
    <xf numFmtId="0" fontId="7" fillId="0" borderId="53" xfId="0" applyFont="1" applyFill="1" applyBorder="1" applyAlignment="1" applyProtection="1">
      <alignment horizontal="center" vertical="center"/>
      <protection locked="0"/>
    </xf>
    <xf numFmtId="0" fontId="7" fillId="0" borderId="54" xfId="0" applyFont="1" applyFill="1" applyBorder="1" applyAlignment="1" applyProtection="1">
      <alignment horizontal="center" vertical="center"/>
      <protection locked="0"/>
    </xf>
    <xf numFmtId="0" fontId="10" fillId="9" borderId="49" xfId="0" applyFont="1" applyFill="1" applyBorder="1" applyAlignment="1" applyProtection="1">
      <alignment horizontal="center" vertical="center"/>
      <protection locked="0"/>
    </xf>
    <xf numFmtId="0" fontId="32" fillId="19" borderId="0" xfId="0" applyFont="1" applyFill="1" applyBorder="1" applyAlignment="1" applyProtection="1">
      <alignment horizontal="center" vertical="center"/>
      <protection locked="0"/>
    </xf>
    <xf numFmtId="0" fontId="3" fillId="0" borderId="56" xfId="0" applyFont="1" applyFill="1" applyBorder="1" applyAlignment="1" applyProtection="1">
      <alignment horizontal="center" vertical="center"/>
      <protection locked="0"/>
    </xf>
    <xf numFmtId="0" fontId="3" fillId="0" borderId="49" xfId="0" applyFont="1" applyFill="1" applyBorder="1" applyAlignment="1" applyProtection="1">
      <alignment horizontal="center" vertical="center"/>
      <protection locked="0"/>
    </xf>
    <xf numFmtId="0" fontId="3" fillId="0" borderId="49" xfId="0" applyFont="1" applyFill="1" applyBorder="1" applyAlignment="1" applyProtection="1">
      <alignment horizontal="center" vertical="center" wrapText="1"/>
      <protection locked="0"/>
    </xf>
    <xf numFmtId="0" fontId="7" fillId="0" borderId="50" xfId="0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166" fontId="9" fillId="0" borderId="0" xfId="0" applyNumberFormat="1" applyFont="1" applyFill="1" applyAlignment="1" applyProtection="1">
      <alignment horizontal="center" vertical="center"/>
      <protection locked="0"/>
    </xf>
    <xf numFmtId="0" fontId="15" fillId="0" borderId="0" xfId="0" applyFont="1" applyFill="1" applyBorder="1" applyAlignment="1" applyProtection="1">
      <alignment horizontal="center" vertical="center"/>
      <protection locked="0"/>
    </xf>
    <xf numFmtId="0" fontId="30" fillId="0" borderId="0" xfId="0" applyFont="1" applyFill="1" applyAlignment="1" applyProtection="1">
      <alignment horizontal="center" vertical="center"/>
      <protection locked="0"/>
    </xf>
    <xf numFmtId="0" fontId="33" fillId="15" borderId="0" xfId="0" applyFont="1" applyFill="1" applyBorder="1" applyAlignment="1" applyProtection="1">
      <alignment horizontal="center" vertical="center"/>
      <protection locked="0"/>
    </xf>
    <xf numFmtId="0" fontId="33" fillId="15" borderId="0" xfId="0" applyFont="1" applyFill="1" applyAlignment="1" applyProtection="1">
      <alignment horizontal="center" vertical="center"/>
      <protection locked="0"/>
    </xf>
    <xf numFmtId="0" fontId="3" fillId="25" borderId="0" xfId="0" applyFont="1" applyFill="1" applyProtection="1">
      <protection locked="0"/>
    </xf>
    <xf numFmtId="0" fontId="3" fillId="25" borderId="0" xfId="0" applyFont="1" applyFill="1" applyAlignment="1" applyProtection="1">
      <alignment horizontal="center"/>
      <protection locked="0"/>
    </xf>
    <xf numFmtId="0" fontId="2" fillId="26" borderId="0" xfId="0" applyFont="1" applyFill="1" applyProtection="1">
      <protection locked="0"/>
    </xf>
    <xf numFmtId="0" fontId="3" fillId="26" borderId="0" xfId="0" applyFont="1" applyFill="1" applyProtection="1">
      <protection locked="0"/>
    </xf>
    <xf numFmtId="0" fontId="2" fillId="26" borderId="0" xfId="0" applyFont="1" applyFill="1" applyAlignment="1" applyProtection="1">
      <alignment horizontal="center"/>
      <protection locked="0"/>
    </xf>
    <xf numFmtId="0" fontId="2" fillId="11" borderId="0" xfId="0" applyFont="1" applyFill="1" applyAlignment="1" applyProtection="1">
      <alignment horizontal="center"/>
      <protection locked="0"/>
    </xf>
    <xf numFmtId="0" fontId="2" fillId="11" borderId="0" xfId="0" applyFont="1" applyFill="1" applyAlignment="1" applyProtection="1">
      <alignment horizontal="center" vertical="center"/>
      <protection locked="0"/>
    </xf>
    <xf numFmtId="0" fontId="9" fillId="11" borderId="0" xfId="0" applyFont="1" applyFill="1" applyAlignment="1" applyProtection="1">
      <alignment horizontal="center" vertical="center"/>
      <protection locked="0"/>
    </xf>
    <xf numFmtId="0" fontId="2" fillId="11" borderId="0" xfId="0" applyFont="1" applyFill="1" applyProtection="1">
      <protection locked="0"/>
    </xf>
    <xf numFmtId="0" fontId="2" fillId="27" borderId="0" xfId="0" applyFont="1" applyFill="1" applyProtection="1">
      <protection locked="0"/>
    </xf>
    <xf numFmtId="0" fontId="4" fillId="0" borderId="0" xfId="0" applyFont="1" applyFill="1" applyBorder="1" applyAlignment="1" applyProtection="1">
      <protection locked="0"/>
    </xf>
    <xf numFmtId="0" fontId="36" fillId="0" borderId="0" xfId="0" applyFont="1" applyFill="1" applyBorder="1" applyAlignment="1" applyProtection="1">
      <protection locked="0"/>
    </xf>
    <xf numFmtId="0" fontId="3" fillId="19" borderId="0" xfId="0" applyFont="1" applyFill="1" applyBorder="1" applyProtection="1">
      <protection locked="0"/>
    </xf>
    <xf numFmtId="0" fontId="5" fillId="19" borderId="0" xfId="0" applyFont="1" applyFill="1" applyBorder="1" applyProtection="1">
      <protection locked="0"/>
    </xf>
    <xf numFmtId="0" fontId="37" fillId="29" borderId="67" xfId="0" applyFont="1" applyFill="1" applyBorder="1" applyAlignment="1" applyProtection="1">
      <alignment horizontal="center" vertical="center"/>
      <protection locked="0"/>
    </xf>
    <xf numFmtId="0" fontId="6" fillId="19" borderId="0" xfId="0" applyFont="1" applyFill="1" applyProtection="1">
      <protection locked="0"/>
    </xf>
    <xf numFmtId="0" fontId="5" fillId="19" borderId="0" xfId="0" applyFont="1" applyFill="1" applyProtection="1">
      <protection locked="0"/>
    </xf>
    <xf numFmtId="0" fontId="39" fillId="26" borderId="0" xfId="3" applyFont="1" applyFill="1" applyBorder="1" applyAlignment="1" applyProtection="1">
      <alignment horizontal="center" vertical="center"/>
      <protection locked="0"/>
    </xf>
    <xf numFmtId="0" fontId="2" fillId="30" borderId="71" xfId="0" applyFont="1" applyFill="1" applyBorder="1" applyProtection="1">
      <protection locked="0"/>
    </xf>
    <xf numFmtId="0" fontId="40" fillId="30" borderId="71" xfId="0" applyFont="1" applyFill="1" applyBorder="1" applyAlignment="1" applyProtection="1">
      <alignment horizontal="center" vertical="center"/>
      <protection locked="0"/>
    </xf>
    <xf numFmtId="0" fontId="11" fillId="31" borderId="73" xfId="0" applyFont="1" applyFill="1" applyBorder="1" applyProtection="1">
      <protection locked="0"/>
    </xf>
    <xf numFmtId="0" fontId="11" fillId="31" borderId="76" xfId="0" applyFont="1" applyFill="1" applyBorder="1" applyAlignment="1" applyProtection="1">
      <protection locked="0"/>
    </xf>
    <xf numFmtId="0" fontId="41" fillId="19" borderId="0" xfId="0" applyFont="1" applyFill="1" applyProtection="1">
      <protection locked="0"/>
    </xf>
    <xf numFmtId="0" fontId="15" fillId="19" borderId="0" xfId="0" applyFont="1" applyFill="1" applyProtection="1">
      <protection locked="0"/>
    </xf>
    <xf numFmtId="0" fontId="15" fillId="19" borderId="0" xfId="0" applyFont="1" applyFill="1" applyBorder="1" applyProtection="1">
      <protection locked="0"/>
    </xf>
    <xf numFmtId="0" fontId="9" fillId="11" borderId="0" xfId="0" applyFont="1" applyFill="1" applyAlignment="1" applyProtection="1">
      <alignment horizontal="center"/>
      <protection locked="0"/>
    </xf>
    <xf numFmtId="0" fontId="10" fillId="11" borderId="0" xfId="0" applyFont="1" applyFill="1" applyProtection="1">
      <protection locked="0"/>
    </xf>
    <xf numFmtId="0" fontId="10" fillId="26" borderId="0" xfId="0" applyFont="1" applyFill="1" applyProtection="1">
      <protection locked="0"/>
    </xf>
    <xf numFmtId="0" fontId="10" fillId="26" borderId="0" xfId="0" applyFont="1" applyFill="1" applyAlignment="1" applyProtection="1">
      <alignment horizontal="center"/>
      <protection locked="0"/>
    </xf>
    <xf numFmtId="0" fontId="26" fillId="20" borderId="0" xfId="0" applyFont="1" applyFill="1" applyBorder="1" applyAlignment="1" applyProtection="1">
      <alignment horizontal="center" vertical="center"/>
    </xf>
    <xf numFmtId="9" fontId="15" fillId="9" borderId="49" xfId="2" applyFont="1" applyFill="1" applyBorder="1" applyAlignment="1" applyProtection="1">
      <alignment horizontal="center" vertical="center"/>
      <protection locked="0"/>
    </xf>
    <xf numFmtId="0" fontId="9" fillId="22" borderId="0" xfId="0" applyFont="1" applyFill="1" applyBorder="1" applyAlignment="1" applyProtection="1">
      <alignment horizontal="center" vertical="center" wrapText="1"/>
      <protection locked="0"/>
    </xf>
    <xf numFmtId="0" fontId="30" fillId="0" borderId="0" xfId="0" applyFont="1" applyFill="1" applyAlignment="1" applyProtection="1">
      <alignment horizontal="center" vertical="center"/>
      <protection locked="0"/>
    </xf>
    <xf numFmtId="0" fontId="30" fillId="0" borderId="34" xfId="0" applyFont="1" applyFill="1" applyBorder="1" applyAlignment="1" applyProtection="1">
      <alignment horizontal="center" vertical="center"/>
      <protection locked="0"/>
    </xf>
    <xf numFmtId="0" fontId="9" fillId="0" borderId="47" xfId="0" applyFont="1" applyFill="1" applyBorder="1" applyAlignment="1" applyProtection="1">
      <alignment horizontal="center" vertical="center"/>
      <protection locked="0"/>
    </xf>
    <xf numFmtId="0" fontId="9" fillId="0" borderId="0" xfId="0" applyFont="1" applyFill="1" applyBorder="1" applyAlignment="1" applyProtection="1">
      <alignment horizontal="center" vertical="center"/>
      <protection locked="0"/>
    </xf>
    <xf numFmtId="0" fontId="6" fillId="0" borderId="41" xfId="0" applyFont="1" applyFill="1" applyBorder="1" applyAlignment="1" applyProtection="1">
      <alignment horizontal="center" vertical="center" textRotation="135"/>
      <protection locked="0"/>
    </xf>
    <xf numFmtId="0" fontId="6" fillId="0" borderId="48" xfId="0" applyFont="1" applyFill="1" applyBorder="1" applyAlignment="1" applyProtection="1">
      <alignment horizontal="center" vertical="center" textRotation="135"/>
      <protection locked="0"/>
    </xf>
    <xf numFmtId="0" fontId="6" fillId="0" borderId="50" xfId="0" applyFont="1" applyFill="1" applyBorder="1" applyAlignment="1" applyProtection="1">
      <alignment horizontal="center" vertical="center" textRotation="135"/>
      <protection locked="0"/>
    </xf>
    <xf numFmtId="0" fontId="15" fillId="0" borderId="48" xfId="0" applyFont="1" applyFill="1" applyBorder="1" applyAlignment="1" applyProtection="1">
      <alignment horizontal="center" vertical="center" textRotation="90" wrapText="1"/>
      <protection locked="0"/>
    </xf>
    <xf numFmtId="9" fontId="15" fillId="9" borderId="3" xfId="2" applyFont="1" applyFill="1" applyBorder="1" applyAlignment="1" applyProtection="1">
      <alignment horizontal="center" vertical="center"/>
      <protection locked="0"/>
    </xf>
    <xf numFmtId="9" fontId="15" fillId="9" borderId="2" xfId="2" applyFont="1" applyFill="1" applyBorder="1" applyAlignment="1" applyProtection="1">
      <alignment horizontal="center" vertical="center"/>
      <protection locked="0"/>
    </xf>
    <xf numFmtId="9" fontId="15" fillId="9" borderId="1" xfId="2" applyFont="1" applyFill="1" applyBorder="1" applyAlignment="1" applyProtection="1">
      <alignment horizontal="center" vertical="center"/>
      <protection locked="0"/>
    </xf>
    <xf numFmtId="0" fontId="25" fillId="20" borderId="0" xfId="0" applyFont="1" applyFill="1" applyBorder="1" applyAlignment="1" applyProtection="1">
      <alignment horizontal="center"/>
    </xf>
    <xf numFmtId="0" fontId="28" fillId="20" borderId="0" xfId="0" applyFont="1" applyFill="1" applyBorder="1" applyAlignment="1" applyProtection="1">
      <alignment horizontal="center" vertical="center"/>
    </xf>
    <xf numFmtId="0" fontId="24" fillId="20" borderId="0" xfId="0" applyFont="1" applyFill="1" applyBorder="1" applyAlignment="1" applyProtection="1">
      <alignment horizontal="center"/>
    </xf>
    <xf numFmtId="0" fontId="27" fillId="20" borderId="0" xfId="0" applyFont="1" applyFill="1" applyBorder="1" applyAlignment="1" applyProtection="1">
      <alignment horizontal="center" vertical="center"/>
    </xf>
    <xf numFmtId="165" fontId="15" fillId="20" borderId="0" xfId="0" applyNumberFormat="1" applyFont="1" applyFill="1" applyBorder="1" applyAlignment="1" applyProtection="1">
      <alignment horizontal="center" vertical="center"/>
    </xf>
    <xf numFmtId="0" fontId="23" fillId="20" borderId="0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3" fillId="0" borderId="34" xfId="0" applyFont="1" applyFill="1" applyBorder="1" applyAlignment="1" applyProtection="1">
      <alignment horizontal="center" vertical="center"/>
      <protection locked="0"/>
    </xf>
    <xf numFmtId="0" fontId="30" fillId="0" borderId="35" xfId="0" applyFont="1" applyFill="1" applyBorder="1" applyAlignment="1" applyProtection="1">
      <alignment horizontal="center" vertical="center"/>
      <protection locked="0"/>
    </xf>
    <xf numFmtId="0" fontId="7" fillId="0" borderId="41" xfId="0" applyFont="1" applyFill="1" applyBorder="1" applyAlignment="1" applyProtection="1">
      <alignment horizontal="center" vertical="center" textRotation="90" wrapText="1"/>
      <protection locked="0"/>
    </xf>
    <xf numFmtId="0" fontId="7" fillId="0" borderId="48" xfId="0" applyFont="1" applyFill="1" applyBorder="1" applyAlignment="1" applyProtection="1">
      <alignment horizontal="center" vertical="center" textRotation="90" wrapText="1"/>
      <protection locked="0"/>
    </xf>
    <xf numFmtId="0" fontId="7" fillId="0" borderId="50" xfId="0" applyFont="1" applyFill="1" applyBorder="1" applyAlignment="1" applyProtection="1">
      <alignment horizontal="center" vertical="center" textRotation="90" wrapText="1"/>
      <protection locked="0"/>
    </xf>
    <xf numFmtId="0" fontId="9" fillId="21" borderId="0" xfId="0" applyFont="1" applyFill="1" applyAlignment="1" applyProtection="1">
      <alignment horizontal="center" vertical="center"/>
      <protection locked="0"/>
    </xf>
    <xf numFmtId="0" fontId="32" fillId="19" borderId="63" xfId="0" applyFont="1" applyFill="1" applyBorder="1" applyAlignment="1" applyProtection="1">
      <alignment horizontal="center" vertical="center"/>
      <protection locked="0"/>
    </xf>
    <xf numFmtId="0" fontId="32" fillId="19" borderId="35" xfId="0" applyFont="1" applyFill="1" applyBorder="1" applyAlignment="1" applyProtection="1">
      <alignment horizontal="center" vertical="center"/>
      <protection locked="0"/>
    </xf>
    <xf numFmtId="0" fontId="32" fillId="19" borderId="62" xfId="0" applyFont="1" applyFill="1" applyBorder="1" applyAlignment="1" applyProtection="1">
      <alignment horizontal="center" vertical="center"/>
      <protection locked="0"/>
    </xf>
    <xf numFmtId="0" fontId="32" fillId="19" borderId="57" xfId="0" applyFont="1" applyFill="1" applyBorder="1" applyAlignment="1" applyProtection="1">
      <alignment horizontal="center" vertical="center"/>
      <protection locked="0"/>
    </xf>
    <xf numFmtId="0" fontId="32" fillId="19" borderId="0" xfId="0" applyFont="1" applyFill="1" applyBorder="1" applyAlignment="1" applyProtection="1">
      <alignment horizontal="center" vertical="center"/>
      <protection locked="0"/>
    </xf>
    <xf numFmtId="0" fontId="32" fillId="19" borderId="56" xfId="0" applyFont="1" applyFill="1" applyBorder="1" applyAlignment="1" applyProtection="1">
      <alignment horizontal="center" vertical="center"/>
      <protection locked="0"/>
    </xf>
    <xf numFmtId="0" fontId="15" fillId="0" borderId="34" xfId="0" applyFont="1" applyFill="1" applyBorder="1" applyAlignment="1" applyProtection="1">
      <alignment horizontal="center" vertical="center"/>
      <protection locked="0"/>
    </xf>
    <xf numFmtId="0" fontId="15" fillId="0" borderId="3" xfId="0" applyFont="1" applyFill="1" applyBorder="1" applyAlignment="1" applyProtection="1">
      <alignment horizontal="center" vertical="center"/>
      <protection locked="0"/>
    </xf>
    <xf numFmtId="0" fontId="15" fillId="0" borderId="2" xfId="0" applyFont="1" applyFill="1" applyBorder="1" applyAlignment="1" applyProtection="1">
      <alignment horizontal="center" vertical="center"/>
      <protection locked="0"/>
    </xf>
    <xf numFmtId="0" fontId="15" fillId="0" borderId="1" xfId="0" applyFont="1" applyFill="1" applyBorder="1" applyAlignment="1" applyProtection="1">
      <alignment horizontal="center" vertical="center"/>
      <protection locked="0"/>
    </xf>
    <xf numFmtId="0" fontId="3" fillId="0" borderId="51" xfId="0" applyFont="1" applyFill="1" applyBorder="1" applyAlignment="1" applyProtection="1">
      <alignment horizontal="center" vertical="center" textRotation="135"/>
      <protection locked="0"/>
    </xf>
    <xf numFmtId="0" fontId="3" fillId="0" borderId="49" xfId="0" applyFont="1" applyFill="1" applyBorder="1" applyAlignment="1" applyProtection="1">
      <alignment horizontal="center" vertical="center" textRotation="135"/>
      <protection locked="0"/>
    </xf>
    <xf numFmtId="0" fontId="3" fillId="0" borderId="49" xfId="0" applyFont="1" applyFill="1" applyBorder="1" applyAlignment="1" applyProtection="1">
      <alignment horizontal="center" vertical="center"/>
      <protection locked="0"/>
    </xf>
    <xf numFmtId="0" fontId="7" fillId="0" borderId="49" xfId="0" applyFont="1" applyFill="1" applyBorder="1" applyAlignment="1" applyProtection="1">
      <alignment horizontal="center" vertical="center" textRotation="135"/>
      <protection locked="0"/>
    </xf>
    <xf numFmtId="0" fontId="15" fillId="0" borderId="7" xfId="0" applyFont="1" applyFill="1" applyBorder="1" applyAlignment="1" applyProtection="1">
      <alignment horizontal="center" vertical="center"/>
      <protection locked="0"/>
    </xf>
    <xf numFmtId="0" fontId="15" fillId="0" borderId="6" xfId="0" applyFont="1" applyFill="1" applyBorder="1" applyAlignment="1" applyProtection="1">
      <alignment horizontal="center" vertical="center"/>
      <protection locked="0"/>
    </xf>
    <xf numFmtId="0" fontId="15" fillId="0" borderId="5" xfId="0" applyFont="1" applyFill="1" applyBorder="1" applyAlignment="1" applyProtection="1">
      <alignment horizontal="center" vertical="center"/>
      <protection locked="0"/>
    </xf>
    <xf numFmtId="0" fontId="7" fillId="0" borderId="41" xfId="0" applyFont="1" applyFill="1" applyBorder="1" applyAlignment="1" applyProtection="1">
      <alignment horizontal="center" vertical="center" textRotation="135"/>
      <protection locked="0"/>
    </xf>
    <xf numFmtId="0" fontId="7" fillId="0" borderId="50" xfId="0" applyFont="1" applyFill="1" applyBorder="1" applyAlignment="1" applyProtection="1">
      <alignment horizontal="center" vertical="center" textRotation="135"/>
      <protection locked="0"/>
    </xf>
    <xf numFmtId="0" fontId="16" fillId="0" borderId="3" xfId="0" applyFont="1" applyFill="1" applyBorder="1" applyAlignment="1" applyProtection="1">
      <alignment horizontal="center" vertical="center"/>
      <protection locked="0"/>
    </xf>
    <xf numFmtId="0" fontId="16" fillId="0" borderId="1" xfId="0" applyFont="1" applyFill="1" applyBorder="1" applyAlignment="1" applyProtection="1">
      <alignment horizontal="center" vertical="center"/>
      <protection locked="0"/>
    </xf>
    <xf numFmtId="0" fontId="35" fillId="4" borderId="75" xfId="0" applyFont="1" applyFill="1" applyBorder="1" applyAlignment="1" applyProtection="1">
      <alignment horizontal="center" vertical="center"/>
    </xf>
    <xf numFmtId="0" fontId="35" fillId="4" borderId="74" xfId="0" applyFont="1" applyFill="1" applyBorder="1" applyAlignment="1" applyProtection="1">
      <alignment horizontal="center" vertical="center"/>
    </xf>
    <xf numFmtId="0" fontId="35" fillId="4" borderId="66" xfId="0" applyFont="1" applyFill="1" applyBorder="1" applyAlignment="1" applyProtection="1">
      <alignment horizontal="center" vertical="center"/>
    </xf>
    <xf numFmtId="0" fontId="35" fillId="4" borderId="65" xfId="0" applyFont="1" applyFill="1" applyBorder="1" applyAlignment="1" applyProtection="1">
      <alignment horizontal="center" vertical="center"/>
    </xf>
    <xf numFmtId="0" fontId="34" fillId="28" borderId="72" xfId="0" applyFont="1" applyFill="1" applyBorder="1" applyAlignment="1" applyProtection="1">
      <alignment horizontal="center" vertical="center"/>
    </xf>
    <xf numFmtId="0" fontId="34" fillId="28" borderId="64" xfId="0" applyFont="1" applyFill="1" applyBorder="1" applyAlignment="1" applyProtection="1">
      <alignment horizontal="center" vertical="center"/>
    </xf>
    <xf numFmtId="0" fontId="18" fillId="23" borderId="8" xfId="0" applyFont="1" applyFill="1" applyBorder="1" applyAlignment="1" applyProtection="1">
      <alignment horizontal="center" vertical="center" textRotation="90" wrapText="1"/>
      <protection locked="0"/>
    </xf>
    <xf numFmtId="0" fontId="18" fillId="23" borderId="55" xfId="0" applyFont="1" applyFill="1" applyBorder="1" applyAlignment="1" applyProtection="1">
      <alignment horizontal="center" vertical="center" textRotation="90" wrapText="1"/>
      <protection locked="0"/>
    </xf>
    <xf numFmtId="0" fontId="37" fillId="29" borderId="0" xfId="0" applyFont="1" applyFill="1" applyAlignment="1" applyProtection="1">
      <alignment horizontal="center" vertical="center" wrapText="1"/>
      <protection locked="0"/>
    </xf>
    <xf numFmtId="0" fontId="11" fillId="31" borderId="75" xfId="0" applyFont="1" applyFill="1" applyBorder="1" applyAlignment="1" applyProtection="1">
      <alignment horizontal="center"/>
      <protection locked="0"/>
    </xf>
    <xf numFmtId="0" fontId="11" fillId="31" borderId="80" xfId="0" applyFont="1" applyFill="1" applyBorder="1" applyAlignment="1" applyProtection="1">
      <alignment horizontal="center"/>
      <protection locked="0"/>
    </xf>
    <xf numFmtId="0" fontId="10" fillId="0" borderId="2" xfId="0" applyFont="1" applyFill="1" applyBorder="1" applyAlignment="1" applyProtection="1">
      <alignment horizontal="center" vertical="center"/>
      <protection locked="0"/>
    </xf>
    <xf numFmtId="0" fontId="10" fillId="0" borderId="6" xfId="0" applyFont="1" applyFill="1" applyBorder="1" applyAlignment="1" applyProtection="1">
      <alignment horizontal="center" vertical="center"/>
      <protection locked="0"/>
    </xf>
    <xf numFmtId="0" fontId="7" fillId="0" borderId="40" xfId="0" applyFont="1" applyFill="1" applyBorder="1" applyAlignment="1" applyProtection="1">
      <alignment horizontal="center" vertical="center"/>
      <protection locked="0"/>
    </xf>
    <xf numFmtId="0" fontId="7" fillId="0" borderId="15" xfId="0" applyFont="1" applyFill="1" applyBorder="1" applyAlignment="1" applyProtection="1">
      <alignment horizontal="center" vertical="center"/>
      <protection locked="0"/>
    </xf>
    <xf numFmtId="0" fontId="7" fillId="0" borderId="18" xfId="0" applyFont="1" applyFill="1" applyBorder="1" applyAlignment="1" applyProtection="1">
      <alignment horizontal="center" vertical="center"/>
      <protection locked="0"/>
    </xf>
    <xf numFmtId="0" fontId="7" fillId="0" borderId="8" xfId="0" applyFont="1" applyFill="1" applyBorder="1" applyAlignment="1" applyProtection="1">
      <alignment horizontal="center" vertical="center"/>
      <protection locked="0"/>
    </xf>
    <xf numFmtId="0" fontId="7" fillId="0" borderId="61" xfId="0" applyFont="1" applyFill="1" applyBorder="1" applyAlignment="1" applyProtection="1">
      <alignment horizontal="center" vertical="center"/>
      <protection locked="0"/>
    </xf>
    <xf numFmtId="0" fontId="7" fillId="0" borderId="60" xfId="0" applyFont="1" applyFill="1" applyBorder="1" applyAlignment="1" applyProtection="1">
      <alignment horizontal="center" vertical="center"/>
      <protection locked="0"/>
    </xf>
    <xf numFmtId="0" fontId="7" fillId="0" borderId="5" xfId="0" applyFont="1" applyFill="1" applyBorder="1" applyAlignment="1" applyProtection="1">
      <alignment horizontal="center" vertical="center" textRotation="90"/>
      <protection locked="0"/>
    </xf>
    <xf numFmtId="0" fontId="7" fillId="0" borderId="58" xfId="0" applyFont="1" applyFill="1" applyBorder="1" applyAlignment="1" applyProtection="1">
      <alignment horizontal="center" vertical="center" textRotation="90"/>
      <protection locked="0"/>
    </xf>
    <xf numFmtId="0" fontId="7" fillId="0" borderId="51" xfId="0" applyFont="1" applyFill="1" applyBorder="1" applyAlignment="1" applyProtection="1">
      <alignment horizontal="center" vertical="center" textRotation="90"/>
      <protection locked="0"/>
    </xf>
    <xf numFmtId="167" fontId="42" fillId="11" borderId="0" xfId="1" applyNumberFormat="1" applyFont="1" applyFill="1" applyBorder="1" applyAlignment="1" applyProtection="1">
      <alignment horizontal="center"/>
      <protection locked="0"/>
    </xf>
    <xf numFmtId="0" fontId="4" fillId="11" borderId="0" xfId="0" applyFont="1" applyFill="1" applyBorder="1" applyAlignment="1" applyProtection="1">
      <alignment horizontal="center"/>
      <protection locked="0"/>
    </xf>
    <xf numFmtId="0" fontId="11" fillId="30" borderId="75" xfId="0" applyFont="1" applyFill="1" applyBorder="1" applyAlignment="1" applyProtection="1">
      <alignment horizontal="center"/>
      <protection locked="0"/>
    </xf>
    <xf numFmtId="0" fontId="11" fillId="30" borderId="80" xfId="0" applyFont="1" applyFill="1" applyBorder="1" applyAlignment="1" applyProtection="1">
      <alignment horizontal="center"/>
      <protection locked="0"/>
    </xf>
    <xf numFmtId="0" fontId="11" fillId="30" borderId="74" xfId="0" applyFont="1" applyFill="1" applyBorder="1" applyAlignment="1" applyProtection="1">
      <alignment horizontal="center"/>
      <protection locked="0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39" fillId="2" borderId="79" xfId="3" applyFont="1" applyFill="1" applyBorder="1" applyAlignment="1" applyProtection="1">
      <alignment horizontal="center" vertical="center"/>
      <protection locked="0"/>
    </xf>
    <xf numFmtId="0" fontId="39" fillId="2" borderId="78" xfId="3" applyFont="1" applyFill="1" applyBorder="1" applyAlignment="1" applyProtection="1">
      <alignment horizontal="center" vertical="center"/>
      <protection locked="0"/>
    </xf>
    <xf numFmtId="0" fontId="39" fillId="2" borderId="77" xfId="3" applyFont="1" applyFill="1" applyBorder="1" applyAlignment="1" applyProtection="1">
      <alignment horizontal="center" vertical="center"/>
      <protection locked="0"/>
    </xf>
    <xf numFmtId="0" fontId="39" fillId="2" borderId="70" xfId="3" applyFont="1" applyFill="1" applyBorder="1" applyAlignment="1" applyProtection="1">
      <alignment horizontal="center" vertical="center"/>
      <protection locked="0"/>
    </xf>
    <xf numFmtId="0" fontId="39" fillId="2" borderId="69" xfId="3" applyFont="1" applyFill="1" applyBorder="1" applyAlignment="1" applyProtection="1">
      <alignment horizontal="center" vertical="center"/>
      <protection locked="0"/>
    </xf>
    <xf numFmtId="0" fontId="39" fillId="2" borderId="68" xfId="3" applyFont="1" applyFill="1" applyBorder="1" applyAlignment="1" applyProtection="1">
      <alignment horizontal="center" vertical="center"/>
      <protection locked="0"/>
    </xf>
    <xf numFmtId="0" fontId="15" fillId="9" borderId="3" xfId="0" applyFont="1" applyFill="1" applyBorder="1" applyAlignment="1" applyProtection="1">
      <alignment horizontal="center" vertical="center"/>
      <protection locked="0"/>
    </xf>
    <xf numFmtId="0" fontId="15" fillId="9" borderId="2" xfId="0" applyFont="1" applyFill="1" applyBorder="1" applyAlignment="1" applyProtection="1">
      <alignment horizontal="center" vertical="center"/>
      <protection locked="0"/>
    </xf>
    <xf numFmtId="0" fontId="15" fillId="9" borderId="1" xfId="0" applyFont="1" applyFill="1" applyBorder="1" applyAlignment="1" applyProtection="1">
      <alignment horizontal="center" vertical="center"/>
      <protection locked="0"/>
    </xf>
    <xf numFmtId="0" fontId="15" fillId="8" borderId="3" xfId="0" applyFont="1" applyFill="1" applyBorder="1" applyAlignment="1" applyProtection="1">
      <alignment horizontal="center" vertical="center"/>
      <protection locked="0"/>
    </xf>
    <xf numFmtId="0" fontId="15" fillId="8" borderId="2" xfId="0" applyFont="1" applyFill="1" applyBorder="1" applyAlignment="1" applyProtection="1">
      <alignment horizontal="center" vertical="center"/>
      <protection locked="0"/>
    </xf>
    <xf numFmtId="0" fontId="15" fillId="8" borderId="1" xfId="0" applyFont="1" applyFill="1" applyBorder="1" applyAlignment="1" applyProtection="1">
      <alignment horizontal="center" vertical="center"/>
      <protection locked="0"/>
    </xf>
    <xf numFmtId="0" fontId="15" fillId="7" borderId="3" xfId="0" applyFont="1" applyFill="1" applyBorder="1" applyAlignment="1" applyProtection="1">
      <alignment horizontal="center" vertical="center"/>
      <protection locked="0"/>
    </xf>
    <xf numFmtId="0" fontId="15" fillId="7" borderId="2" xfId="0" applyFont="1" applyFill="1" applyBorder="1" applyAlignment="1" applyProtection="1">
      <alignment horizontal="center" vertical="center"/>
      <protection locked="0"/>
    </xf>
    <xf numFmtId="0" fontId="15" fillId="7" borderId="1" xfId="0" applyFont="1" applyFill="1" applyBorder="1" applyAlignment="1" applyProtection="1">
      <alignment horizontal="center" vertical="center"/>
      <protection locked="0"/>
    </xf>
    <xf numFmtId="0" fontId="31" fillId="24" borderId="23" xfId="0" applyFont="1" applyFill="1" applyBorder="1" applyAlignment="1" applyProtection="1">
      <alignment horizontal="center" vertical="center" textRotation="90" wrapText="1"/>
      <protection locked="0"/>
    </xf>
    <xf numFmtId="0" fontId="7" fillId="0" borderId="13" xfId="0" applyFont="1" applyFill="1" applyBorder="1" applyAlignment="1" applyProtection="1">
      <alignment horizontal="center" vertical="center" textRotation="90" wrapText="1"/>
      <protection locked="0"/>
    </xf>
    <xf numFmtId="0" fontId="7" fillId="0" borderId="20" xfId="0" applyFont="1" applyFill="1" applyBorder="1" applyAlignment="1" applyProtection="1">
      <alignment horizontal="center" vertical="center" textRotation="90" wrapText="1"/>
      <protection locked="0"/>
    </xf>
    <xf numFmtId="0" fontId="7" fillId="0" borderId="49" xfId="0" applyFont="1" applyFill="1" applyBorder="1" applyAlignment="1" applyProtection="1">
      <alignment horizontal="center" vertical="center"/>
      <protection locked="0"/>
    </xf>
    <xf numFmtId="0" fontId="7" fillId="0" borderId="41" xfId="0" applyFont="1" applyFill="1" applyBorder="1" applyAlignment="1" applyProtection="1">
      <alignment horizontal="center" vertical="center"/>
      <protection locked="0"/>
    </xf>
    <xf numFmtId="0" fontId="15" fillId="6" borderId="3" xfId="0" applyFont="1" applyFill="1" applyBorder="1" applyAlignment="1" applyProtection="1">
      <alignment horizontal="center" vertical="center"/>
      <protection locked="0"/>
    </xf>
    <xf numFmtId="0" fontId="15" fillId="6" borderId="2" xfId="0" applyFont="1" applyFill="1" applyBorder="1" applyAlignment="1" applyProtection="1">
      <alignment horizontal="center" vertical="center"/>
      <protection locked="0"/>
    </xf>
    <xf numFmtId="0" fontId="15" fillId="6" borderId="1" xfId="0" applyFont="1" applyFill="1" applyBorder="1" applyAlignment="1" applyProtection="1">
      <alignment horizontal="center" vertical="center"/>
      <protection locked="0"/>
    </xf>
    <xf numFmtId="0" fontId="30" fillId="0" borderId="0" xfId="0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center" textRotation="135"/>
      <protection locked="0"/>
    </xf>
    <xf numFmtId="0" fontId="3" fillId="0" borderId="4" xfId="0" applyFont="1" applyFill="1" applyBorder="1" applyAlignment="1" applyProtection="1">
      <alignment horizontal="center"/>
      <protection locked="0"/>
    </xf>
    <xf numFmtId="164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164" fontId="7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15" xfId="0" applyFont="1" applyFill="1" applyBorder="1" applyAlignment="1" applyProtection="1">
      <alignment horizontal="center" vertical="center" wrapText="1"/>
      <protection locked="0"/>
    </xf>
    <xf numFmtId="0" fontId="7" fillId="0" borderId="39" xfId="0" applyFont="1" applyFill="1" applyBorder="1" applyAlignment="1" applyProtection="1">
      <alignment horizontal="center" vertical="center" wrapText="1"/>
      <protection locked="0"/>
    </xf>
    <xf numFmtId="0" fontId="7" fillId="0" borderId="8" xfId="0" applyFont="1" applyFill="1" applyBorder="1" applyAlignment="1" applyProtection="1">
      <alignment horizontal="center" vertical="center" wrapText="1"/>
      <protection locked="0"/>
    </xf>
    <xf numFmtId="0" fontId="7" fillId="0" borderId="17" xfId="0" applyFont="1" applyFill="1" applyBorder="1" applyAlignment="1" applyProtection="1">
      <alignment horizontal="center" vertical="center" wrapText="1"/>
      <protection locked="0"/>
    </xf>
    <xf numFmtId="0" fontId="7" fillId="0" borderId="60" xfId="0" applyFont="1" applyFill="1" applyBorder="1" applyAlignment="1" applyProtection="1">
      <alignment horizontal="center" vertical="center" wrapText="1"/>
      <protection locked="0"/>
    </xf>
    <xf numFmtId="0" fontId="7" fillId="0" borderId="59" xfId="0" applyFont="1" applyFill="1" applyBorder="1" applyAlignment="1" applyProtection="1">
      <alignment horizontal="center" vertical="center" wrapText="1"/>
      <protection locked="0"/>
    </xf>
    <xf numFmtId="0" fontId="15" fillId="7" borderId="7" xfId="0" applyFont="1" applyFill="1" applyBorder="1" applyAlignment="1" applyProtection="1">
      <alignment horizontal="center" vertical="center"/>
      <protection locked="0"/>
    </xf>
    <xf numFmtId="0" fontId="15" fillId="7" borderId="6" xfId="0" applyFont="1" applyFill="1" applyBorder="1" applyAlignment="1" applyProtection="1">
      <alignment horizontal="center" vertical="center"/>
      <protection locked="0"/>
    </xf>
    <xf numFmtId="0" fontId="15" fillId="7" borderId="5" xfId="0" applyFont="1" applyFill="1" applyBorder="1" applyAlignment="1" applyProtection="1">
      <alignment horizontal="center" vertical="center"/>
      <protection locked="0"/>
    </xf>
    <xf numFmtId="0" fontId="15" fillId="10" borderId="7" xfId="0" applyFont="1" applyFill="1" applyBorder="1" applyAlignment="1" applyProtection="1">
      <alignment horizontal="center" vertical="center"/>
      <protection locked="0"/>
    </xf>
    <xf numFmtId="0" fontId="15" fillId="10" borderId="6" xfId="0" applyFont="1" applyFill="1" applyBorder="1" applyAlignment="1" applyProtection="1">
      <alignment horizontal="center" vertical="center"/>
      <protection locked="0"/>
    </xf>
    <xf numFmtId="0" fontId="15" fillId="10" borderId="5" xfId="0" applyFont="1" applyFill="1" applyBorder="1" applyAlignment="1" applyProtection="1">
      <alignment horizontal="center" vertical="center"/>
      <protection locked="0"/>
    </xf>
    <xf numFmtId="0" fontId="15" fillId="11" borderId="3" xfId="0" applyFont="1" applyFill="1" applyBorder="1" applyAlignment="1" applyProtection="1">
      <alignment horizontal="center" vertical="center"/>
      <protection locked="0"/>
    </xf>
    <xf numFmtId="0" fontId="15" fillId="11" borderId="2" xfId="0" applyFont="1" applyFill="1" applyBorder="1" applyAlignment="1" applyProtection="1">
      <alignment horizontal="center" vertical="center"/>
      <protection locked="0"/>
    </xf>
    <xf numFmtId="0" fontId="15" fillId="11" borderId="1" xfId="0" applyFont="1" applyFill="1" applyBorder="1" applyAlignment="1" applyProtection="1">
      <alignment horizontal="center" vertical="center"/>
      <protection locked="0"/>
    </xf>
  </cellXfs>
  <cellStyles count="4">
    <cellStyle name="Comma" xfId="1" builtinId="3"/>
    <cellStyle name="Hyperlink" xfId="3" builtinId="8"/>
    <cellStyle name="Normal" xfId="0" builtinId="0"/>
    <cellStyle name="Percent" xfId="2" builtinId="5"/>
  </cellStyles>
  <dxfs count="92">
    <dxf>
      <font>
        <color theme="0"/>
      </font>
      <fill>
        <patternFill>
          <bgColor rgb="FFC00000"/>
        </patternFill>
      </fill>
    </dxf>
    <dxf>
      <font>
        <b/>
        <i val="0"/>
        <u val="double"/>
        <color rgb="FFFF0000"/>
      </font>
    </dxf>
    <dxf>
      <font>
        <color theme="0"/>
      </font>
      <fill>
        <patternFill>
          <bgColor rgb="FFC00000"/>
        </patternFill>
      </fill>
    </dxf>
    <dxf>
      <font>
        <u val="double"/>
        <color rgb="FFFF0000"/>
      </font>
    </dxf>
    <dxf>
      <font>
        <color theme="0"/>
      </font>
      <fill>
        <patternFill>
          <bgColor rgb="FFC00000"/>
        </patternFill>
      </fill>
    </dxf>
    <dxf>
      <font>
        <u val="double"/>
        <color rgb="FFFF0000"/>
      </font>
    </dxf>
    <dxf>
      <font>
        <color theme="0"/>
      </font>
      <fill>
        <patternFill>
          <bgColor rgb="FFC00000"/>
        </patternFill>
      </fill>
    </dxf>
    <dxf>
      <font>
        <u val="double"/>
        <color rgb="FFFF0000"/>
      </font>
    </dxf>
    <dxf>
      <font>
        <color theme="0"/>
      </font>
      <fill>
        <patternFill>
          <bgColor rgb="FFC00000"/>
        </patternFill>
      </fill>
    </dxf>
    <dxf>
      <font>
        <u val="double"/>
        <color rgb="FFFF0000"/>
      </font>
    </dxf>
    <dxf>
      <font>
        <color theme="0"/>
      </font>
      <fill>
        <patternFill>
          <bgColor rgb="FFC00000"/>
        </patternFill>
      </fill>
    </dxf>
    <dxf>
      <font>
        <b/>
        <i val="0"/>
        <u val="double"/>
        <color rgb="FFFF0000"/>
      </font>
    </dxf>
    <dxf>
      <font>
        <color theme="0"/>
      </font>
      <fill>
        <patternFill>
          <bgColor rgb="FFC00000"/>
        </patternFill>
      </fill>
    </dxf>
    <dxf>
      <font>
        <b/>
        <i val="0"/>
        <u val="double"/>
        <color rgb="FFFF0000"/>
      </font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strike val="0"/>
        <u val="double"/>
        <color rgb="FFFF0000"/>
      </font>
      <fill>
        <patternFill patternType="none">
          <bgColor indexed="65"/>
        </patternFill>
      </fill>
    </dxf>
    <dxf>
      <font>
        <color theme="0"/>
      </font>
      <fill>
        <patternFill>
          <bgColor rgb="FFC00000"/>
        </patternFill>
      </fill>
    </dxf>
    <dxf>
      <font>
        <b/>
        <i val="0"/>
        <strike val="0"/>
        <u val="double"/>
        <color rgb="FFFF0000"/>
      </font>
    </dxf>
    <dxf>
      <font>
        <color theme="0"/>
      </font>
      <fill>
        <patternFill>
          <bgColor rgb="FFC00000"/>
        </patternFill>
      </fill>
    </dxf>
    <dxf>
      <font>
        <b/>
        <i val="0"/>
        <u val="double"/>
        <color rgb="FFFF0000"/>
      </font>
    </dxf>
    <dxf>
      <font>
        <color theme="0"/>
      </font>
      <fill>
        <patternFill>
          <bgColor rgb="FFC00000"/>
        </patternFill>
      </fill>
    </dxf>
    <dxf>
      <font>
        <u val="double"/>
        <color rgb="FFFF0000"/>
      </font>
    </dxf>
    <dxf>
      <font>
        <color theme="0"/>
      </font>
      <fill>
        <patternFill>
          <bgColor rgb="FFC00000"/>
        </patternFill>
      </fill>
    </dxf>
    <dxf>
      <font>
        <u val="double"/>
        <color rgb="FFFF0000"/>
      </font>
    </dxf>
    <dxf>
      <font>
        <color theme="0"/>
      </font>
      <fill>
        <patternFill>
          <bgColor rgb="FFC00000"/>
        </patternFill>
      </fill>
    </dxf>
    <dxf>
      <font>
        <u val="double"/>
        <color rgb="FFFF0000"/>
      </font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u val="double"/>
        <color rgb="FFFF0000"/>
      </font>
    </dxf>
    <dxf>
      <font>
        <u val="double"/>
        <color rgb="FFFF0000"/>
      </font>
    </dxf>
    <dxf>
      <font>
        <color theme="0"/>
      </font>
      <fill>
        <patternFill>
          <bgColor rgb="FFC00000"/>
        </patternFill>
      </fill>
    </dxf>
    <dxf>
      <font>
        <u val="double"/>
        <color rgb="FFFF0000"/>
      </font>
    </dxf>
    <dxf>
      <font>
        <color theme="0"/>
      </font>
      <fill>
        <patternFill>
          <bgColor rgb="FFC00000"/>
        </patternFill>
      </fill>
    </dxf>
    <dxf>
      <font>
        <strike val="0"/>
        <u val="double"/>
        <color rgb="FFFF0000"/>
      </font>
      <fill>
        <patternFill patternType="none">
          <bgColor indexed="65"/>
        </patternFill>
      </fill>
    </dxf>
    <dxf>
      <font>
        <strike val="0"/>
        <u val="double"/>
        <color rgb="FFFF0000"/>
      </font>
      <fill>
        <patternFill patternType="none">
          <bgColor indexed="65"/>
        </patternFill>
      </fill>
    </dxf>
    <dxf>
      <font>
        <b/>
        <i val="0"/>
        <strike val="0"/>
        <u val="double"/>
        <color rgb="FFFF0000"/>
      </font>
    </dxf>
    <dxf>
      <font>
        <color theme="0"/>
      </font>
      <fill>
        <patternFill>
          <bgColor rgb="FFC00000"/>
        </patternFill>
      </fill>
    </dxf>
    <dxf>
      <font>
        <strike val="0"/>
        <u val="double"/>
        <color rgb="FFFF0000"/>
      </font>
      <fill>
        <patternFill patternType="none">
          <bgColor indexed="65"/>
        </patternFill>
      </fill>
    </dxf>
    <dxf>
      <font>
        <strike val="0"/>
        <u val="double"/>
        <color rgb="FFFF0000"/>
      </font>
      <fill>
        <patternFill patternType="none">
          <bgColor indexed="65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u val="double"/>
        <color theme="0"/>
      </font>
      <fill>
        <patternFill>
          <fgColor theme="9" tint="-0.499984740745262"/>
          <bgColor rgb="FFC00000"/>
        </patternFill>
      </fill>
    </dxf>
    <dxf>
      <font>
        <u val="double"/>
        <color rgb="FFC00000"/>
      </font>
      <fill>
        <patternFill>
          <bgColor theme="9" tint="0.39994506668294322"/>
        </patternFill>
      </fill>
    </dxf>
    <dxf>
      <font>
        <u val="double"/>
        <color theme="0"/>
      </font>
      <fill>
        <patternFill>
          <bgColor rgb="FFC00000"/>
        </patternFill>
      </fill>
    </dxf>
    <dxf>
      <font>
        <u val="double"/>
        <color rgb="FFC00000"/>
      </font>
      <fill>
        <patternFill>
          <bgColor theme="9" tint="0.39994506668294322"/>
        </patternFill>
      </fill>
    </dxf>
    <dxf>
      <font>
        <u val="double"/>
        <color theme="0"/>
      </font>
      <fill>
        <patternFill>
          <bgColor rgb="FFC00000"/>
        </patternFill>
      </fill>
    </dxf>
    <dxf>
      <font>
        <u val="double"/>
        <color theme="0"/>
      </font>
      <fill>
        <patternFill>
          <fgColor theme="9" tint="-0.499984740745262"/>
          <bgColor rgb="FFC00000"/>
        </patternFill>
      </fill>
    </dxf>
    <dxf>
      <font>
        <u val="double"/>
        <color theme="0"/>
      </font>
      <fill>
        <patternFill>
          <fgColor theme="9" tint="-0.499984740745262"/>
          <bgColor rgb="FFC00000"/>
        </patternFill>
      </fill>
    </dxf>
    <dxf>
      <font>
        <u val="double"/>
        <color rgb="FFC00000"/>
      </font>
      <fill>
        <patternFill>
          <bgColor theme="9" tint="0.39994506668294322"/>
        </patternFill>
      </fill>
    </dxf>
    <dxf>
      <font>
        <u val="double"/>
        <color theme="0"/>
      </font>
      <fill>
        <patternFill>
          <bgColor rgb="FFC00000"/>
        </patternFill>
      </fill>
    </dxf>
    <dxf>
      <font>
        <u val="double"/>
        <color rgb="FFC00000"/>
      </font>
      <fill>
        <patternFill>
          <bgColor theme="9" tint="0.39994506668294322"/>
        </patternFill>
      </fill>
    </dxf>
    <dxf>
      <font>
        <u val="double"/>
        <color theme="0"/>
      </font>
      <fill>
        <patternFill>
          <bgColor rgb="FFC00000"/>
        </patternFill>
      </fill>
    </dxf>
    <dxf>
      <font>
        <u val="double"/>
        <color theme="0"/>
      </font>
      <fill>
        <patternFill>
          <fgColor theme="9" tint="-0.499984740745262"/>
          <bgColor rgb="FFC00000"/>
        </patternFill>
      </fill>
    </dxf>
    <dxf>
      <font>
        <u val="double"/>
        <color theme="0"/>
      </font>
      <fill>
        <patternFill>
          <fgColor theme="9" tint="-0.499984740745262"/>
          <bgColor rgb="FFC00000"/>
        </patternFill>
      </fill>
    </dxf>
    <dxf>
      <font>
        <u val="double"/>
        <color rgb="FFC00000"/>
      </font>
      <fill>
        <patternFill>
          <bgColor theme="9" tint="0.39994506668294322"/>
        </patternFill>
      </fill>
    </dxf>
    <dxf>
      <font>
        <u val="double"/>
        <color theme="0"/>
      </font>
      <fill>
        <patternFill>
          <bgColor rgb="FFC00000"/>
        </patternFill>
      </fill>
    </dxf>
    <dxf>
      <font>
        <u val="double"/>
        <color rgb="FFC00000"/>
      </font>
      <fill>
        <patternFill>
          <bgColor theme="9" tint="0.39994506668294322"/>
        </patternFill>
      </fill>
    </dxf>
    <dxf>
      <font>
        <u val="double"/>
        <color theme="0"/>
      </font>
      <fill>
        <patternFill>
          <bgColor rgb="FFC00000"/>
        </patternFill>
      </fill>
    </dxf>
    <dxf>
      <font>
        <u val="double"/>
        <color theme="0"/>
      </font>
      <fill>
        <patternFill>
          <fgColor theme="9" tint="-0.499984740745262"/>
          <bgColor rgb="FFC00000"/>
        </patternFill>
      </fill>
    </dxf>
    <dxf>
      <font>
        <u val="double"/>
        <color theme="0"/>
      </font>
      <fill>
        <patternFill>
          <fgColor theme="9" tint="-0.499984740745262"/>
          <bgColor rgb="FFC00000"/>
        </patternFill>
      </fill>
    </dxf>
    <dxf>
      <font>
        <u val="double"/>
        <color rgb="FFC00000"/>
      </font>
      <fill>
        <patternFill>
          <bgColor theme="9" tint="0.39994506668294322"/>
        </patternFill>
      </fill>
    </dxf>
    <dxf>
      <font>
        <u val="double"/>
        <color theme="0"/>
      </font>
      <fill>
        <patternFill>
          <bgColor rgb="FFC00000"/>
        </patternFill>
      </fill>
    </dxf>
    <dxf>
      <font>
        <u val="double"/>
        <color rgb="FFC00000"/>
      </font>
      <fill>
        <patternFill>
          <bgColor theme="9" tint="0.39994506668294322"/>
        </patternFill>
      </fill>
    </dxf>
    <dxf>
      <font>
        <u val="double"/>
        <color theme="0"/>
      </font>
      <fill>
        <patternFill>
          <bgColor rgb="FFC00000"/>
        </patternFill>
      </fill>
    </dxf>
    <dxf>
      <font>
        <u val="double"/>
        <color theme="0"/>
      </font>
      <fill>
        <patternFill>
          <bgColor rgb="FFC00000"/>
        </patternFill>
      </fill>
    </dxf>
    <dxf>
      <font>
        <u val="double"/>
        <color rgb="FFC00000"/>
      </font>
      <fill>
        <patternFill>
          <bgColor theme="9"/>
        </patternFill>
      </fill>
    </dxf>
    <dxf>
      <font>
        <u val="double"/>
        <color rgb="FFC00000"/>
      </font>
      <fill>
        <patternFill>
          <bgColor theme="9"/>
        </patternFill>
      </fill>
    </dxf>
    <dxf>
      <font>
        <u val="double"/>
        <color theme="0"/>
      </font>
      <fill>
        <patternFill>
          <bgColor rgb="FFC00000"/>
        </patternFill>
      </fill>
    </dxf>
    <dxf>
      <font>
        <u val="double"/>
        <color rgb="FFC00000"/>
      </font>
      <fill>
        <patternFill>
          <bgColor theme="9"/>
        </patternFill>
      </fill>
    </dxf>
    <dxf>
      <font>
        <u val="double"/>
        <color rgb="FFC00000"/>
      </font>
      <fill>
        <patternFill>
          <bgColor theme="9"/>
        </patternFill>
      </fill>
    </dxf>
    <dxf>
      <font>
        <u val="double"/>
        <color theme="0"/>
      </font>
      <fill>
        <patternFill>
          <bgColor rgb="FFC00000"/>
        </patternFill>
      </fill>
    </dxf>
    <dxf>
      <font>
        <u val="double"/>
        <color rgb="FFC00000"/>
      </font>
      <fill>
        <patternFill>
          <bgColor theme="9"/>
        </patternFill>
      </fill>
    </dxf>
    <dxf>
      <font>
        <u val="double"/>
        <color rgb="FFC00000"/>
      </font>
      <fill>
        <patternFill>
          <bgColor theme="9"/>
        </patternFill>
      </fill>
    </dxf>
    <dxf>
      <font>
        <u val="double"/>
        <color theme="0"/>
      </font>
      <fill>
        <patternFill>
          <bgColor rgb="FFC00000"/>
        </patternFill>
      </fill>
    </dxf>
    <dxf>
      <font>
        <u val="double"/>
        <color rgb="FFC00000"/>
      </font>
      <fill>
        <patternFill>
          <bgColor theme="9"/>
        </patternFill>
      </fill>
    </dxf>
    <dxf>
      <font>
        <u val="double"/>
        <color rgb="FFC00000"/>
      </font>
      <fill>
        <patternFill>
          <bgColor theme="9"/>
        </patternFill>
      </fill>
    </dxf>
    <dxf>
      <font>
        <u val="double"/>
        <color theme="0"/>
      </font>
      <fill>
        <patternFill>
          <fgColor theme="9" tint="-0.499984740745262"/>
          <bgColor rgb="FFC0000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  <fill>
        <patternFill>
          <bgColor rgb="FFC00000"/>
        </patternFill>
      </fill>
    </dxf>
    <dxf>
      <font>
        <u val="double"/>
        <color rgb="FFFF0000"/>
      </font>
    </dxf>
    <dxf>
      <font>
        <b/>
        <i val="0"/>
        <u val="double"/>
        <color rgb="FFFF0000"/>
      </font>
    </dxf>
    <dxf>
      <font>
        <b/>
        <i val="0"/>
        <u val="double"/>
        <color rgb="FFFF000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286900</xdr:colOff>
      <xdr:row>0</xdr:row>
      <xdr:rowOff>0</xdr:rowOff>
    </xdr:from>
    <xdr:to>
      <xdr:col>20</xdr:col>
      <xdr:colOff>249230</xdr:colOff>
      <xdr:row>2</xdr:row>
      <xdr:rowOff>66675</xdr:rowOff>
    </xdr:to>
    <xdr:sp macro="" textlink="">
      <xdr:nvSpPr>
        <xdr:cNvPr id="2" name="WordArt 1"/>
        <xdr:cNvSpPr>
          <a:spLocks noChangeArrowheads="1" noChangeShapeType="1" noTextEdit="1"/>
        </xdr:cNvSpPr>
      </xdr:nvSpPr>
      <xdr:spPr bwMode="auto">
        <a:xfrm>
          <a:off x="143616370" y="0"/>
          <a:ext cx="3619930" cy="438150"/>
        </a:xfrm>
        <a:prstGeom prst="rect">
          <a:avLst/>
        </a:prstGeom>
        <a:extLst/>
      </xdr:spPr>
      <xdr:txBody>
        <a:bodyPr vertOverflow="clip" wrap="none" lIns="91440" tIns="45720" rIns="91440" bIns="45720" fromWordArt="1" anchor="t">
          <a:prstTxWarp prst="textPlain">
            <a:avLst>
              <a:gd name="adj" fmla="val 50000"/>
            </a:avLst>
          </a:prstTxWarp>
        </a:bodyPr>
        <a:lstStyle/>
        <a:p>
          <a:pPr algn="ctr" rtl="1">
            <a:buNone/>
          </a:pPr>
          <a:r>
            <a:rPr lang="ar-EG" sz="3600" b="1" kern="10" cap="small" spc="0">
              <a:ln>
                <a:noFill/>
              </a:ln>
              <a:solidFill>
                <a:srgbClr val="808080"/>
              </a:solidFill>
              <a:effectLst>
                <a:prstShdw prst="shdw17" dist="17961" dir="2700000">
                  <a:srgbClr val="4D4D4D"/>
                </a:prstShdw>
              </a:effectLst>
              <a:latin typeface="+mn-cs"/>
              <a:ea typeface="+mn-cs"/>
              <a:cs typeface="+mn-cs"/>
            </a:rPr>
            <a:t>الصف الثالث</a:t>
          </a:r>
        </a:p>
      </xdr:txBody>
    </xdr:sp>
    <xdr:clientData/>
  </xdr:twoCellAnchor>
  <xdr:twoCellAnchor>
    <xdr:from>
      <xdr:col>7</xdr:col>
      <xdr:colOff>38100</xdr:colOff>
      <xdr:row>47</xdr:row>
      <xdr:rowOff>0</xdr:rowOff>
    </xdr:from>
    <xdr:to>
      <xdr:col>13</xdr:col>
      <xdr:colOff>81958</xdr:colOff>
      <xdr:row>47</xdr:row>
      <xdr:rowOff>0</xdr:rowOff>
    </xdr:to>
    <xdr:sp macro="" textlink="">
      <xdr:nvSpPr>
        <xdr:cNvPr id="3" name="WordArt 4"/>
        <xdr:cNvSpPr>
          <a:spLocks noChangeArrowheads="1" noChangeShapeType="1" noTextEdit="1"/>
        </xdr:cNvSpPr>
      </xdr:nvSpPr>
      <xdr:spPr bwMode="auto">
        <a:xfrm>
          <a:off x="148050842" y="14335125"/>
          <a:ext cx="3701458" cy="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1"/>
          <a:r>
            <a:rPr lang="ar-EG" sz="3600" b="1" kern="10" spc="0">
              <a:ln w="19050">
                <a:noFill/>
                <a:round/>
                <a:headEnd/>
                <a:tailEnd/>
              </a:ln>
              <a:solidFill>
                <a:srgbClr val="808080"/>
              </a:solidFill>
              <a:effectLst>
                <a:prstShdw prst="shdw17" dist="17961" dir="2700000">
                  <a:srgbClr val="808080">
                    <a:gamma/>
                    <a:shade val="60000"/>
                    <a:invGamma/>
                  </a:srgbClr>
                </a:prstShdw>
              </a:effectLst>
              <a:latin typeface="Arial Black"/>
            </a:rPr>
            <a:t>الصف الأول</a:t>
          </a:r>
        </a:p>
      </xdr:txBody>
    </xdr:sp>
    <xdr:clientData/>
  </xdr:twoCellAnchor>
  <xdr:twoCellAnchor>
    <xdr:from>
      <xdr:col>7</xdr:col>
      <xdr:colOff>19050</xdr:colOff>
      <xdr:row>87</xdr:row>
      <xdr:rowOff>0</xdr:rowOff>
    </xdr:from>
    <xdr:to>
      <xdr:col>13</xdr:col>
      <xdr:colOff>66721</xdr:colOff>
      <xdr:row>87</xdr:row>
      <xdr:rowOff>0</xdr:rowOff>
    </xdr:to>
    <xdr:sp macro="" textlink="">
      <xdr:nvSpPr>
        <xdr:cNvPr id="4" name="WordArt 6"/>
        <xdr:cNvSpPr>
          <a:spLocks noChangeArrowheads="1" noChangeShapeType="1" noTextEdit="1"/>
        </xdr:cNvSpPr>
      </xdr:nvSpPr>
      <xdr:spPr bwMode="auto">
        <a:xfrm>
          <a:off x="148066079" y="26908125"/>
          <a:ext cx="3705271" cy="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1"/>
          <a:r>
            <a:rPr lang="ar-EG" sz="3600" b="1" kern="10" spc="0">
              <a:ln w="19050">
                <a:noFill/>
                <a:round/>
                <a:headEnd/>
                <a:tailEnd/>
              </a:ln>
              <a:solidFill>
                <a:srgbClr val="808080"/>
              </a:solidFill>
              <a:effectLst>
                <a:prstShdw prst="shdw17" dist="17961" dir="2700000">
                  <a:srgbClr val="808080">
                    <a:gamma/>
                    <a:shade val="60000"/>
                    <a:invGamma/>
                  </a:srgbClr>
                </a:prstShdw>
              </a:effectLst>
              <a:latin typeface="Arial Black"/>
            </a:rPr>
            <a:t>الصف الأول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31</xdr:col>
          <xdr:colOff>0</xdr:colOff>
          <xdr:row>0</xdr:row>
          <xdr:rowOff>66675</xdr:rowOff>
        </xdr:from>
        <xdr:to>
          <xdr:col>35</xdr:col>
          <xdr:colOff>0</xdr:colOff>
          <xdr:row>2</xdr:row>
          <xdr:rowOff>85725</xdr:rowOff>
        </xdr:to>
        <xdr:sp macro="" textlink="">
          <xdr:nvSpPr>
            <xdr:cNvPr id="1025" name="Button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32004" rIns="36576" bIns="32004" anchor="ctr" upright="1"/>
            <a:lstStyle/>
            <a:p>
              <a:pPr algn="ctr" rtl="1">
                <a:defRPr sz="1000"/>
              </a:pPr>
              <a:r>
                <a:rPr lang="ar-EG" sz="1600" b="1" i="0" u="none" strike="noStrike" baseline="0">
                  <a:solidFill>
                    <a:srgbClr val="0000FF"/>
                  </a:solidFill>
                  <a:latin typeface="Arial"/>
                  <a:cs typeface="Arial"/>
                </a:rPr>
                <a:t>خروج </a:t>
              </a:r>
            </a:p>
          </xdr:txBody>
        </xdr:sp>
        <xdr:clientData fPrintsWithSheet="0"/>
      </xdr:twoCellAnchor>
    </mc:Choice>
    <mc:Fallback/>
  </mc:AlternateContent>
  <xdr:twoCellAnchor>
    <xdr:from>
      <xdr:col>16</xdr:col>
      <xdr:colOff>95250</xdr:colOff>
      <xdr:row>10</xdr:row>
      <xdr:rowOff>104774</xdr:rowOff>
    </xdr:from>
    <xdr:to>
      <xdr:col>21</xdr:col>
      <xdr:colOff>161925</xdr:colOff>
      <xdr:row>15</xdr:row>
      <xdr:rowOff>304800</xdr:rowOff>
    </xdr:to>
    <xdr:sp macro="" textlink="">
      <xdr:nvSpPr>
        <xdr:cNvPr id="5" name="TextBox 4"/>
        <xdr:cNvSpPr txBox="1"/>
      </xdr:nvSpPr>
      <xdr:spPr>
        <a:xfrm>
          <a:off x="9968969775" y="2962274"/>
          <a:ext cx="1962150" cy="1771651"/>
        </a:xfrm>
        <a:prstGeom prst="rect">
          <a:avLst/>
        </a:prstGeom>
        <a:ln/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wrap="square" rtlCol="1" anchor="ctr"/>
        <a:lstStyle/>
        <a:p>
          <a:pPr algn="ctr" rtl="1"/>
          <a:r>
            <a:rPr lang="ar-EG" sz="1400" b="1"/>
            <a:t>لكي يكون ناجح لابد من حصوله على </a:t>
          </a:r>
          <a:r>
            <a:rPr lang="ar-EG" sz="1400" b="1" baseline="0"/>
            <a:t>9 درجات  فى آخر العام </a:t>
          </a:r>
          <a:r>
            <a:rPr lang="ar-EG" sz="1500" b="1" baseline="0">
              <a:solidFill>
                <a:schemeClr val="tx1"/>
              </a:solidFill>
            </a:rPr>
            <a:t>هنا </a:t>
          </a:r>
          <a:r>
            <a:rPr lang="ar-EG" sz="1400" b="1" baseline="0"/>
            <a:t>مع حصوله أيضاً على نصف المجموع الكلى (50) درجة </a:t>
          </a:r>
          <a:r>
            <a:rPr lang="ar-EG" sz="1400" b="1" baseline="0">
              <a:solidFill>
                <a:schemeClr val="tx1"/>
              </a:solidFill>
            </a:rPr>
            <a:t>هنا</a:t>
          </a:r>
          <a:r>
            <a:rPr lang="ar-EG" sz="1400" b="1" baseline="0"/>
            <a:t> وغير ذلك يكون (دون المستوى)</a:t>
          </a:r>
          <a:r>
            <a:rPr lang="ar-EG" sz="15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هنا</a:t>
          </a:r>
          <a:r>
            <a:rPr lang="ar-EG" sz="11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</a:t>
          </a:r>
          <a:endParaRPr lang="ar-EG" sz="1400" b="1"/>
        </a:p>
      </xdr:txBody>
    </xdr:sp>
    <xdr:clientData/>
  </xdr:twoCellAnchor>
  <xdr:twoCellAnchor>
    <xdr:from>
      <xdr:col>19</xdr:col>
      <xdr:colOff>180974</xdr:colOff>
      <xdr:row>14</xdr:row>
      <xdr:rowOff>0</xdr:rowOff>
    </xdr:from>
    <xdr:to>
      <xdr:col>19</xdr:col>
      <xdr:colOff>295275</xdr:colOff>
      <xdr:row>17</xdr:row>
      <xdr:rowOff>171450</xdr:rowOff>
    </xdr:to>
    <xdr:cxnSp macro="">
      <xdr:nvCxnSpPr>
        <xdr:cNvPr id="7" name="Straight Arrow Connector 6"/>
        <xdr:cNvCxnSpPr/>
      </xdr:nvCxnSpPr>
      <xdr:spPr>
        <a:xfrm flipH="1">
          <a:off x="9969817500" y="4114800"/>
          <a:ext cx="114301" cy="1114425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180975</xdr:colOff>
      <xdr:row>12</xdr:row>
      <xdr:rowOff>190500</xdr:rowOff>
    </xdr:from>
    <xdr:to>
      <xdr:col>18</xdr:col>
      <xdr:colOff>161925</xdr:colOff>
      <xdr:row>17</xdr:row>
      <xdr:rowOff>95250</xdr:rowOff>
    </xdr:to>
    <xdr:cxnSp macro="">
      <xdr:nvCxnSpPr>
        <xdr:cNvPr id="16" name="Straight Arrow Connector 15"/>
        <xdr:cNvCxnSpPr/>
      </xdr:nvCxnSpPr>
      <xdr:spPr>
        <a:xfrm>
          <a:off x="9970255650" y="3676650"/>
          <a:ext cx="285750" cy="1476375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56</xdr:col>
      <xdr:colOff>276224</xdr:colOff>
      <xdr:row>13</xdr:row>
      <xdr:rowOff>57150</xdr:rowOff>
    </xdr:from>
    <xdr:to>
      <xdr:col>62</xdr:col>
      <xdr:colOff>95250</xdr:colOff>
      <xdr:row>15</xdr:row>
      <xdr:rowOff>123825</xdr:rowOff>
    </xdr:to>
    <xdr:sp macro="" textlink="">
      <xdr:nvSpPr>
        <xdr:cNvPr id="18" name="TextBox 17"/>
        <xdr:cNvSpPr txBox="1"/>
      </xdr:nvSpPr>
      <xdr:spPr>
        <a:xfrm>
          <a:off x="9952796325" y="3857625"/>
          <a:ext cx="1809751" cy="695325"/>
        </a:xfrm>
        <a:prstGeom prst="rect">
          <a:avLst/>
        </a:prstGeom>
        <a:ln/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wrap="square" rtlCol="1" anchor="ctr"/>
        <a:lstStyle/>
        <a:p>
          <a:pPr algn="ctr" rtl="1"/>
          <a:r>
            <a:rPr lang="ar-EG" sz="1500" b="1"/>
            <a:t>ويظهر</a:t>
          </a:r>
          <a:r>
            <a:rPr lang="ar-EG" sz="1500" b="1" baseline="0"/>
            <a:t>  هنا دون المستوى              وليس ممتاز</a:t>
          </a:r>
          <a:endParaRPr lang="ar-EG" sz="1500" b="1"/>
        </a:p>
      </xdr:txBody>
    </xdr:sp>
    <xdr:clientData/>
  </xdr:twoCellAnchor>
  <xdr:twoCellAnchor>
    <xdr:from>
      <xdr:col>56</xdr:col>
      <xdr:colOff>219075</xdr:colOff>
      <xdr:row>15</xdr:row>
      <xdr:rowOff>85726</xdr:rowOff>
    </xdr:from>
    <xdr:to>
      <xdr:col>57</xdr:col>
      <xdr:colOff>66675</xdr:colOff>
      <xdr:row>17</xdr:row>
      <xdr:rowOff>85725</xdr:rowOff>
    </xdr:to>
    <xdr:cxnSp macro="">
      <xdr:nvCxnSpPr>
        <xdr:cNvPr id="19" name="Straight Arrow Connector 18"/>
        <xdr:cNvCxnSpPr/>
      </xdr:nvCxnSpPr>
      <xdr:spPr>
        <a:xfrm>
          <a:off x="9954348900" y="4514851"/>
          <a:ext cx="314325" cy="628649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53</xdr:col>
      <xdr:colOff>333375</xdr:colOff>
      <xdr:row>13</xdr:row>
      <xdr:rowOff>19050</xdr:rowOff>
    </xdr:from>
    <xdr:to>
      <xdr:col>56</xdr:col>
      <xdr:colOff>9525</xdr:colOff>
      <xdr:row>14</xdr:row>
      <xdr:rowOff>285750</xdr:rowOff>
    </xdr:to>
    <xdr:sp macro="" textlink="">
      <xdr:nvSpPr>
        <xdr:cNvPr id="20" name="TextBox 19"/>
        <xdr:cNvSpPr txBox="1"/>
      </xdr:nvSpPr>
      <xdr:spPr>
        <a:xfrm>
          <a:off x="9954872775" y="3819525"/>
          <a:ext cx="1295400" cy="581025"/>
        </a:xfrm>
        <a:prstGeom prst="rect">
          <a:avLst/>
        </a:prstGeom>
        <a:ln/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wrap="square" rtlCol="1" anchor="ctr"/>
        <a:lstStyle/>
        <a:p>
          <a:pPr algn="ctr" rtl="1"/>
          <a:r>
            <a:rPr lang="ar-EG" sz="1400" b="1"/>
            <a:t>تكون</a:t>
          </a:r>
          <a:r>
            <a:rPr lang="ar-EG" sz="1400" b="1" baseline="0"/>
            <a:t> الدرجة (غ) بدلأًمن ( 0 )</a:t>
          </a:r>
          <a:endParaRPr lang="ar-EG" sz="1400" b="1"/>
        </a:p>
      </xdr:txBody>
    </xdr:sp>
    <xdr:clientData/>
  </xdr:twoCellAnchor>
  <xdr:twoCellAnchor>
    <xdr:from>
      <xdr:col>55</xdr:col>
      <xdr:colOff>38100</xdr:colOff>
      <xdr:row>15</xdr:row>
      <xdr:rowOff>9525</xdr:rowOff>
    </xdr:from>
    <xdr:to>
      <xdr:col>55</xdr:col>
      <xdr:colOff>295275</xdr:colOff>
      <xdr:row>17</xdr:row>
      <xdr:rowOff>142875</xdr:rowOff>
    </xdr:to>
    <xdr:cxnSp macro="">
      <xdr:nvCxnSpPr>
        <xdr:cNvPr id="22" name="Straight Arrow Connector 21"/>
        <xdr:cNvCxnSpPr/>
      </xdr:nvCxnSpPr>
      <xdr:spPr>
        <a:xfrm flipH="1">
          <a:off x="9955301400" y="4438650"/>
          <a:ext cx="257175" cy="762000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514350</xdr:colOff>
      <xdr:row>12</xdr:row>
      <xdr:rowOff>304800</xdr:rowOff>
    </xdr:from>
    <xdr:to>
      <xdr:col>65</xdr:col>
      <xdr:colOff>247650</xdr:colOff>
      <xdr:row>14</xdr:row>
      <xdr:rowOff>257175</xdr:rowOff>
    </xdr:to>
    <xdr:sp macro="" textlink="">
      <xdr:nvSpPr>
        <xdr:cNvPr id="23" name="TextBox 22"/>
        <xdr:cNvSpPr txBox="1"/>
      </xdr:nvSpPr>
      <xdr:spPr>
        <a:xfrm>
          <a:off x="9951081825" y="3790950"/>
          <a:ext cx="1295400" cy="581025"/>
        </a:xfrm>
        <a:prstGeom prst="rect">
          <a:avLst/>
        </a:prstGeom>
        <a:ln/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wrap="square" rtlCol="1" anchor="ctr"/>
        <a:lstStyle/>
        <a:p>
          <a:pPr algn="ctr" rtl="1"/>
          <a:r>
            <a:rPr lang="ar-EG" sz="1400" b="1"/>
            <a:t>تكون</a:t>
          </a:r>
          <a:r>
            <a:rPr lang="ar-EG" sz="1400" b="1" baseline="0"/>
            <a:t> الدرجة (غ) بدلأًمن ( 0 )</a:t>
          </a:r>
          <a:endParaRPr lang="ar-EG" sz="1400" b="1"/>
        </a:p>
      </xdr:txBody>
    </xdr:sp>
    <xdr:clientData/>
  </xdr:twoCellAnchor>
  <xdr:twoCellAnchor>
    <xdr:from>
      <xdr:col>63</xdr:col>
      <xdr:colOff>419100</xdr:colOff>
      <xdr:row>14</xdr:row>
      <xdr:rowOff>295275</xdr:rowOff>
    </xdr:from>
    <xdr:to>
      <xdr:col>64</xdr:col>
      <xdr:colOff>219075</xdr:colOff>
      <xdr:row>17</xdr:row>
      <xdr:rowOff>114300</xdr:rowOff>
    </xdr:to>
    <xdr:cxnSp macro="">
      <xdr:nvCxnSpPr>
        <xdr:cNvPr id="24" name="Straight Arrow Connector 23"/>
        <xdr:cNvCxnSpPr/>
      </xdr:nvCxnSpPr>
      <xdr:spPr>
        <a:xfrm flipH="1">
          <a:off x="9951510450" y="4410075"/>
          <a:ext cx="257175" cy="762000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238123</xdr:colOff>
      <xdr:row>14</xdr:row>
      <xdr:rowOff>180975</xdr:rowOff>
    </xdr:from>
    <xdr:to>
      <xdr:col>20</xdr:col>
      <xdr:colOff>323850</xdr:colOff>
      <xdr:row>17</xdr:row>
      <xdr:rowOff>104775</xdr:rowOff>
    </xdr:to>
    <xdr:cxnSp macro="">
      <xdr:nvCxnSpPr>
        <xdr:cNvPr id="25" name="Straight Arrow Connector 24"/>
        <xdr:cNvCxnSpPr/>
      </xdr:nvCxnSpPr>
      <xdr:spPr>
        <a:xfrm flipH="1">
          <a:off x="9969303150" y="4295775"/>
          <a:ext cx="85727" cy="866775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588;&#1610;&#1578;%202017%20&#1605;&#1581;&#1605;&#1583;\&#1575;&#1604;&#1588;&#1610;&#1578;\&#1575;&#1604;&#1593;&#1588;&#1585;&#1577;%20&#1575;&#1604;&#1571;&#1608;&#1575;&#1574;&#1604;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كشف الدرجات"/>
      <sheetName val="الأوائل "/>
    </sheetNames>
    <sheetDataSet>
      <sheetData sheetId="0" refreshError="1">
        <row r="8">
          <cell r="D8" t="str">
            <v xml:space="preserve">آية مصطفى محمد أحمد </v>
          </cell>
          <cell r="N8">
            <v>261</v>
          </cell>
        </row>
        <row r="9">
          <cell r="D9" t="str">
            <v>أحلام أحمد محمد أحمد</v>
          </cell>
          <cell r="N9">
            <v>275</v>
          </cell>
        </row>
        <row r="10">
          <cell r="D10" t="str">
            <v xml:space="preserve">أحلام على محمد أحمد عمر </v>
          </cell>
          <cell r="N10">
            <v>274</v>
          </cell>
        </row>
        <row r="11">
          <cell r="D11" t="str">
            <v>أسماء عبد الحميد عباس</v>
          </cell>
          <cell r="N11">
            <v>270</v>
          </cell>
        </row>
        <row r="12">
          <cell r="D12" t="str">
            <v xml:space="preserve">أسماء عبدا لراضى بهيج </v>
          </cell>
          <cell r="N12">
            <v>216</v>
          </cell>
        </row>
        <row r="13">
          <cell r="D13" t="str">
            <v>أسماء نصارى قاسم</v>
          </cell>
          <cell r="N13">
            <v>331</v>
          </cell>
        </row>
        <row r="14">
          <cell r="D14" t="str">
            <v>أميرة حربي مبارك أحمد</v>
          </cell>
          <cell r="N14">
            <v>293</v>
          </cell>
        </row>
        <row r="15">
          <cell r="D15" t="str">
            <v>أميرة محمد أبو الحسن</v>
          </cell>
          <cell r="N15">
            <v>306</v>
          </cell>
        </row>
        <row r="16">
          <cell r="D16" t="str">
            <v>أميرة محمود طايع</v>
          </cell>
          <cell r="N16">
            <v>290</v>
          </cell>
        </row>
        <row r="17">
          <cell r="D17" t="str">
            <v>أميرة محمود عبد الوهاب</v>
          </cell>
          <cell r="N17">
            <v>342</v>
          </cell>
        </row>
        <row r="18">
          <cell r="D18" t="str">
            <v>أميرة منصور محمود سلامة</v>
          </cell>
          <cell r="N18">
            <v>238</v>
          </cell>
        </row>
        <row r="19">
          <cell r="D19" t="str">
            <v>أميرة يحيى محمد على</v>
          </cell>
          <cell r="N19">
            <v>266</v>
          </cell>
        </row>
        <row r="20">
          <cell r="D20" t="str">
            <v xml:space="preserve">إسراء إبراهيم محمود </v>
          </cell>
          <cell r="N20">
            <v>220</v>
          </cell>
        </row>
        <row r="21">
          <cell r="D21" t="str">
            <v xml:space="preserve">إسراء جمال السيد على </v>
          </cell>
          <cell r="N21">
            <v>279</v>
          </cell>
        </row>
        <row r="22">
          <cell r="D22" t="str">
            <v>إسراء حسين عمر</v>
          </cell>
          <cell r="N22">
            <v>304</v>
          </cell>
        </row>
        <row r="23">
          <cell r="D23" t="str">
            <v>إسراء رجب عبد الراضى</v>
          </cell>
          <cell r="N23">
            <v>295</v>
          </cell>
        </row>
        <row r="24">
          <cell r="D24" t="str">
            <v>إسراء محمد سيد أبو الحمد</v>
          </cell>
          <cell r="N24">
            <v>331</v>
          </cell>
        </row>
        <row r="25">
          <cell r="D25" t="str">
            <v xml:space="preserve">إسراء مصطفى السمان على </v>
          </cell>
          <cell r="N25">
            <v>211</v>
          </cell>
        </row>
        <row r="26">
          <cell r="D26" t="str">
            <v>إيمان حسن عطية عاشور</v>
          </cell>
          <cell r="N26">
            <v>238</v>
          </cell>
        </row>
        <row r="27">
          <cell r="D27" t="str">
            <v>إيمان عبد الرحيم عطا الله</v>
          </cell>
          <cell r="N27">
            <v>286</v>
          </cell>
        </row>
        <row r="28">
          <cell r="D28" t="str">
            <v xml:space="preserve">إيمان عبد المريد أحمد على </v>
          </cell>
          <cell r="N28">
            <v>347</v>
          </cell>
        </row>
        <row r="29">
          <cell r="D29" t="str">
            <v xml:space="preserve">إيمان عطية مبارك حسن </v>
          </cell>
          <cell r="N29">
            <v>288</v>
          </cell>
        </row>
        <row r="30">
          <cell r="D30" t="str">
            <v>إيمان محمد جاد الرب محمد</v>
          </cell>
          <cell r="N30">
            <v>283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4D4D4D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ورقة1">
    <tabColor indexed="13"/>
  </sheetPr>
  <dimension ref="A1:EX10049"/>
  <sheetViews>
    <sheetView rightToLeft="1" tabSelected="1" zoomScaleNormal="100" workbookViewId="0">
      <pane xSplit="7" ySplit="7" topLeftCell="H8" activePane="bottomRight" state="frozen"/>
      <selection pane="topRight" activeCell="G1" sqref="G1"/>
      <selection pane="bottomLeft" activeCell="A8" sqref="A8"/>
      <selection pane="bottomRight" activeCell="P8" sqref="P8"/>
    </sheetView>
  </sheetViews>
  <sheetFormatPr defaultRowHeight="20.25" x14ac:dyDescent="0.3"/>
  <cols>
    <col min="1" max="1" width="18.85546875" style="8" hidden="1" customWidth="1"/>
    <col min="2" max="2" width="17.28515625" style="11" hidden="1" customWidth="1"/>
    <col min="3" max="3" width="8.7109375" style="10" hidden="1" customWidth="1"/>
    <col min="4" max="4" width="10.5703125" style="9" customWidth="1"/>
    <col min="5" max="5" width="10.140625" style="9" hidden="1" customWidth="1"/>
    <col min="6" max="6" width="3.85546875" style="8" customWidth="1"/>
    <col min="7" max="7" width="30.5703125" style="7" customWidth="1"/>
    <col min="8" max="9" width="3.42578125" style="2" customWidth="1"/>
    <col min="10" max="10" width="4.5703125" style="2" customWidth="1"/>
    <col min="11" max="12" width="3.42578125" style="1" customWidth="1"/>
    <col min="13" max="13" width="5.42578125" style="1" customWidth="1"/>
    <col min="14" max="14" width="3.42578125" style="1" customWidth="1"/>
    <col min="15" max="17" width="4.5703125" style="6" customWidth="1"/>
    <col min="18" max="19" width="4.5703125" style="1" customWidth="1"/>
    <col min="20" max="20" width="7.28515625" style="1" customWidth="1"/>
    <col min="21" max="21" width="7.42578125" style="1" customWidth="1"/>
    <col min="22" max="24" width="4.5703125" style="6" customWidth="1"/>
    <col min="25" max="26" width="4.5703125" style="1" customWidth="1"/>
    <col min="27" max="27" width="5.85546875" style="1" customWidth="1"/>
    <col min="28" max="28" width="6.5703125" style="1" customWidth="1"/>
    <col min="29" max="29" width="4.5703125" style="1" customWidth="1"/>
    <col min="30" max="30" width="4.5703125" style="6" customWidth="1"/>
    <col min="31" max="33" width="4.5703125" style="1" customWidth="1"/>
    <col min="34" max="34" width="6" style="1" customWidth="1"/>
    <col min="35" max="43" width="6.5703125" style="1" customWidth="1"/>
    <col min="44" max="44" width="7.28515625" style="1" customWidth="1"/>
    <col min="45" max="45" width="6.5703125" style="1" customWidth="1"/>
    <col min="46" max="46" width="6.140625" style="1" customWidth="1"/>
    <col min="47" max="48" width="5.85546875" style="1" customWidth="1"/>
    <col min="49" max="49" width="7.85546875" style="6" customWidth="1"/>
    <col min="50" max="50" width="7.5703125" style="1" customWidth="1"/>
    <col min="51" max="51" width="6.42578125" style="1" customWidth="1"/>
    <col min="52" max="53" width="6.28515625" style="1" customWidth="1"/>
    <col min="54" max="54" width="7.140625" style="2" customWidth="1"/>
    <col min="55" max="55" width="6.42578125" style="1" customWidth="1"/>
    <col min="56" max="56" width="10.7109375" style="1" customWidth="1"/>
    <col min="57" max="57" width="7" style="1" customWidth="1"/>
    <col min="58" max="62" width="4.5703125" style="1" customWidth="1"/>
    <col min="63" max="63" width="10.5703125" style="1" customWidth="1"/>
    <col min="64" max="64" width="6.85546875" style="1" customWidth="1"/>
    <col min="65" max="65" width="6" style="1" customWidth="1"/>
    <col min="66" max="66" width="13" style="1" customWidth="1"/>
    <col min="67" max="67" width="7.42578125" style="6" customWidth="1"/>
    <col min="68" max="68" width="7" style="6" customWidth="1"/>
    <col min="69" max="70" width="5.5703125" style="6" customWidth="1"/>
    <col min="71" max="71" width="6.140625" style="6" customWidth="1"/>
    <col min="72" max="74" width="7.42578125" style="6" customWidth="1"/>
    <col min="75" max="75" width="4" style="6" customWidth="1"/>
    <col min="76" max="76" width="3.5703125" style="1" customWidth="1"/>
    <col min="77" max="77" width="6.42578125" style="5" customWidth="1"/>
    <col min="78" max="78" width="6" style="5" customWidth="1"/>
    <col min="79" max="79" width="6.5703125" style="5" customWidth="1"/>
    <col min="80" max="80" width="6" style="5" customWidth="1"/>
    <col min="81" max="81" width="22.7109375" style="6" customWidth="1"/>
    <col min="82" max="82" width="4.28515625" style="1" customWidth="1"/>
    <col min="83" max="84" width="9.140625" style="1"/>
    <col min="85" max="85" width="9.140625" style="2"/>
    <col min="86" max="88" width="9.140625" style="1"/>
    <col min="89" max="89" width="5.7109375" style="1" customWidth="1"/>
    <col min="90" max="90" width="41.85546875" style="6" customWidth="1"/>
    <col min="91" max="91" width="5.42578125" style="1" customWidth="1"/>
    <col min="92" max="94" width="9.140625" style="1"/>
    <col min="95" max="95" width="9.5703125" style="1" customWidth="1"/>
    <col min="96" max="96" width="10" style="1" customWidth="1"/>
    <col min="97" max="97" width="9.140625" style="1"/>
    <col min="98" max="98" width="10.85546875" style="1" customWidth="1"/>
    <col min="99" max="99" width="11.5703125" style="1" customWidth="1"/>
    <col min="100" max="100" width="8.140625" style="1" customWidth="1"/>
    <col min="101" max="101" width="11.5703125" style="5" customWidth="1"/>
    <col min="102" max="102" width="35.85546875" style="1" customWidth="1"/>
    <col min="103" max="103" width="9.7109375" style="1" customWidth="1"/>
    <col min="104" max="104" width="12.7109375" style="1" bestFit="1" customWidth="1"/>
    <col min="105" max="105" width="11.5703125" style="1" customWidth="1"/>
    <col min="106" max="106" width="12.7109375" style="1" customWidth="1"/>
    <col min="107" max="107" width="9.140625" style="5"/>
    <col min="108" max="108" width="21.5703125" style="5" customWidth="1"/>
    <col min="109" max="109" width="6.42578125" style="5" customWidth="1"/>
    <col min="110" max="110" width="6.28515625" style="5" customWidth="1"/>
    <col min="111" max="120" width="9.140625" style="1"/>
    <col min="121" max="122" width="9.140625" style="3"/>
    <col min="123" max="127" width="9.140625" style="4"/>
    <col min="128" max="128" width="9.140625" style="3"/>
    <col min="129" max="129" width="9.140625" style="2"/>
    <col min="130" max="130" width="9.5703125" style="2" bestFit="1" customWidth="1"/>
    <col min="131" max="132" width="9.5703125" style="1" bestFit="1" customWidth="1"/>
    <col min="133" max="136" width="9.140625" style="1"/>
    <col min="137" max="137" width="9.5703125" style="1" bestFit="1" customWidth="1"/>
    <col min="138" max="16384" width="9.140625" style="1"/>
  </cols>
  <sheetData>
    <row r="1" spans="1:137" ht="24.75" thickTop="1" thickBot="1" x14ac:dyDescent="0.4">
      <c r="A1" s="190" t="s">
        <v>195</v>
      </c>
      <c r="B1" s="189"/>
      <c r="C1" s="259" t="s">
        <v>194</v>
      </c>
      <c r="D1" s="198" t="s">
        <v>193</v>
      </c>
      <c r="E1" s="198"/>
      <c r="F1" s="197"/>
      <c r="G1" s="189"/>
      <c r="H1" s="260" t="s">
        <v>125</v>
      </c>
      <c r="I1" s="261"/>
      <c r="J1" s="261"/>
      <c r="K1" s="261"/>
      <c r="L1" s="275" t="s">
        <v>192</v>
      </c>
      <c r="M1" s="276"/>
      <c r="N1" s="277"/>
      <c r="O1" s="178"/>
      <c r="P1" s="202"/>
      <c r="Q1" s="202"/>
      <c r="R1" s="201"/>
      <c r="S1" s="200"/>
      <c r="T1" s="200"/>
      <c r="U1" s="273"/>
      <c r="V1" s="273"/>
      <c r="W1" s="179"/>
      <c r="X1" s="199"/>
      <c r="Y1" s="279" t="s">
        <v>191</v>
      </c>
      <c r="Z1" s="280"/>
      <c r="AA1" s="281"/>
      <c r="AB1" s="191"/>
      <c r="AC1" s="176"/>
      <c r="AD1" s="178"/>
      <c r="AE1" s="176"/>
      <c r="AF1" s="176"/>
      <c r="AG1" s="176"/>
      <c r="AH1" s="176"/>
      <c r="AI1" s="176"/>
      <c r="AJ1" s="176"/>
      <c r="AK1" s="176"/>
      <c r="AL1" s="176"/>
      <c r="AM1" s="176"/>
      <c r="AN1" s="176"/>
      <c r="AO1" s="176"/>
      <c r="AP1" s="176"/>
      <c r="AQ1" s="176"/>
      <c r="AR1" s="176"/>
      <c r="AS1" s="176"/>
      <c r="AT1" s="176"/>
      <c r="AU1" s="176"/>
      <c r="AV1" s="176"/>
      <c r="AW1" s="178"/>
      <c r="AX1" s="176"/>
      <c r="AY1" s="176"/>
      <c r="AZ1" s="176"/>
      <c r="BA1" s="176"/>
      <c r="BB1" s="177"/>
      <c r="BC1" s="176"/>
      <c r="BD1" s="176"/>
      <c r="BE1" s="176"/>
      <c r="BF1" s="176"/>
      <c r="BG1" s="176"/>
      <c r="BH1" s="176"/>
      <c r="BI1" s="176"/>
      <c r="BJ1" s="176"/>
      <c r="BK1" s="176"/>
      <c r="BL1" s="176"/>
      <c r="BM1" s="176"/>
      <c r="BN1" s="176"/>
      <c r="DQ1" s="174"/>
      <c r="DR1" s="174"/>
      <c r="DS1" s="175"/>
      <c r="DT1" s="175"/>
      <c r="DU1" s="175"/>
      <c r="DV1" s="175"/>
      <c r="DW1" s="175"/>
      <c r="DX1" s="174"/>
    </row>
    <row r="2" spans="1:137" ht="16.5" customHeight="1" thickBot="1" x14ac:dyDescent="0.35">
      <c r="A2" s="190"/>
      <c r="B2" s="189"/>
      <c r="C2" s="259"/>
      <c r="D2" s="198" t="s">
        <v>190</v>
      </c>
      <c r="E2" s="198"/>
      <c r="F2" s="197"/>
      <c r="G2" s="196"/>
      <c r="H2" s="195"/>
      <c r="I2" s="251">
        <f>COUNT(F8:F158)</f>
        <v>123</v>
      </c>
      <c r="J2" s="252"/>
      <c r="K2" s="194"/>
      <c r="L2" s="193"/>
      <c r="M2" s="255">
        <f>COUNTIF(BD8:BD158,"0 ")</f>
        <v>0</v>
      </c>
      <c r="N2" s="192"/>
      <c r="O2" s="178"/>
      <c r="P2" s="178"/>
      <c r="Q2" s="178"/>
      <c r="R2" s="176"/>
      <c r="S2" s="182"/>
      <c r="T2" s="182"/>
      <c r="U2" s="274"/>
      <c r="V2" s="274"/>
      <c r="W2" s="179"/>
      <c r="X2" s="179"/>
      <c r="Y2" s="282"/>
      <c r="Z2" s="283"/>
      <c r="AA2" s="284"/>
      <c r="AB2" s="191"/>
      <c r="AC2" s="176"/>
      <c r="AD2" s="178"/>
      <c r="AE2" s="176"/>
      <c r="AF2" s="176"/>
      <c r="AG2" s="176"/>
      <c r="AH2" s="176"/>
      <c r="AI2" s="176"/>
      <c r="AJ2" s="176"/>
      <c r="AK2" s="176"/>
      <c r="AL2" s="176"/>
      <c r="AM2" s="176"/>
      <c r="AN2" s="176"/>
      <c r="AO2" s="176"/>
      <c r="AP2" s="176"/>
      <c r="AQ2" s="176"/>
      <c r="AR2" s="176"/>
      <c r="AS2" s="176"/>
      <c r="AT2" s="176"/>
      <c r="AU2" s="176"/>
      <c r="AV2" s="176"/>
      <c r="AW2" s="178"/>
      <c r="AX2" s="176"/>
      <c r="AY2" s="176"/>
      <c r="AZ2" s="176"/>
      <c r="BA2" s="176"/>
      <c r="BB2" s="177"/>
      <c r="BC2" s="176"/>
      <c r="BD2" s="176"/>
      <c r="BE2" s="176"/>
      <c r="BF2" s="176"/>
      <c r="BG2" s="176"/>
      <c r="BH2" s="176"/>
      <c r="BI2" s="176"/>
      <c r="BJ2" s="176"/>
      <c r="BK2" s="176"/>
      <c r="BL2" s="176"/>
      <c r="BM2" s="176"/>
      <c r="BN2" s="176"/>
      <c r="CN2" s="302" t="s">
        <v>189</v>
      </c>
      <c r="CO2" s="302"/>
      <c r="CP2" s="302"/>
      <c r="CQ2" s="302"/>
      <c r="CR2" s="302"/>
      <c r="CS2" s="302"/>
      <c r="CT2" s="302"/>
      <c r="CU2" s="302"/>
      <c r="DQ2" s="174"/>
      <c r="DR2" s="174"/>
      <c r="DS2" s="175"/>
      <c r="DT2" s="175"/>
      <c r="DU2" s="175"/>
      <c r="DV2" s="175"/>
      <c r="DW2" s="175"/>
      <c r="DX2" s="174"/>
    </row>
    <row r="3" spans="1:137" ht="24.75" customHeight="1" thickBot="1" x14ac:dyDescent="0.35">
      <c r="A3" s="190">
        <v>22</v>
      </c>
      <c r="B3" s="189"/>
      <c r="C3" s="188">
        <v>201</v>
      </c>
      <c r="D3" s="186"/>
      <c r="E3" s="187"/>
      <c r="F3" s="187"/>
      <c r="G3" s="186"/>
      <c r="H3" s="185"/>
      <c r="I3" s="253"/>
      <c r="J3" s="254"/>
      <c r="K3" s="184"/>
      <c r="L3" s="184"/>
      <c r="M3" s="256"/>
      <c r="N3" s="183"/>
      <c r="O3" s="178"/>
      <c r="P3" s="178"/>
      <c r="Q3" s="178"/>
      <c r="R3" s="176"/>
      <c r="S3" s="182"/>
      <c r="T3" s="181"/>
      <c r="U3" s="181"/>
      <c r="V3" s="180"/>
      <c r="W3" s="179"/>
      <c r="X3" s="179"/>
      <c r="Y3" s="176"/>
      <c r="Z3" s="176"/>
      <c r="AA3" s="176"/>
      <c r="AB3" s="176"/>
      <c r="AC3" s="176"/>
      <c r="AD3" s="178"/>
      <c r="AE3" s="176"/>
      <c r="AF3" s="176"/>
      <c r="AG3" s="176"/>
      <c r="AH3" s="176"/>
      <c r="AI3" s="176"/>
      <c r="AJ3" s="176"/>
      <c r="AK3" s="176"/>
      <c r="AL3" s="176"/>
      <c r="AM3" s="176"/>
      <c r="AN3" s="176"/>
      <c r="AO3" s="176"/>
      <c r="AP3" s="176"/>
      <c r="AQ3" s="176"/>
      <c r="AR3" s="176"/>
      <c r="AS3" s="176"/>
      <c r="AT3" s="176"/>
      <c r="AU3" s="176"/>
      <c r="AV3" s="176"/>
      <c r="AW3" s="178"/>
      <c r="AX3" s="176"/>
      <c r="AY3" s="176"/>
      <c r="AZ3" s="176"/>
      <c r="BA3" s="176"/>
      <c r="BB3" s="177"/>
      <c r="BC3" s="176"/>
      <c r="BD3" s="176"/>
      <c r="BE3" s="176"/>
      <c r="BF3" s="176"/>
      <c r="BG3" s="176"/>
      <c r="BH3" s="176"/>
      <c r="BI3" s="176"/>
      <c r="BJ3" s="176"/>
      <c r="BK3" s="176"/>
      <c r="BL3" s="176"/>
      <c r="BM3" s="176"/>
      <c r="BN3" s="176"/>
      <c r="CN3" s="302"/>
      <c r="CO3" s="302"/>
      <c r="CP3" s="302"/>
      <c r="CQ3" s="302"/>
      <c r="CR3" s="302"/>
      <c r="CS3" s="302"/>
      <c r="CT3" s="302"/>
      <c r="CU3" s="302"/>
      <c r="DQ3" s="174"/>
      <c r="DR3" s="174"/>
      <c r="DS3" s="175"/>
      <c r="DT3" s="175"/>
      <c r="DU3" s="175"/>
      <c r="DV3" s="175"/>
      <c r="DW3" s="175"/>
      <c r="DX3" s="174"/>
      <c r="DY3" s="34" t="s">
        <v>188</v>
      </c>
      <c r="DZ3" s="172">
        <f>COUNTIF(DZ8:DZ115,"عربى")</f>
        <v>2</v>
      </c>
      <c r="EA3" s="172">
        <f>COUNTIF(EA8:EA115,"رياضيات")</f>
        <v>6</v>
      </c>
      <c r="EB3" s="172">
        <f>COUNTIF(EB8:EB115,"إنجليزى")</f>
        <v>4</v>
      </c>
      <c r="EC3" s="173"/>
      <c r="ED3" s="173"/>
      <c r="EE3" s="173"/>
      <c r="EF3" s="173"/>
      <c r="EG3" s="172">
        <f>COUNTIF(EG8:EG115,"دين")</f>
        <v>3</v>
      </c>
    </row>
    <row r="4" spans="1:137" ht="21.75" customHeight="1" thickBot="1" x14ac:dyDescent="0.25">
      <c r="A4" s="294" t="s">
        <v>187</v>
      </c>
      <c r="B4" s="294" t="s">
        <v>182</v>
      </c>
      <c r="C4" s="295" t="s">
        <v>158</v>
      </c>
      <c r="D4" s="257" t="s">
        <v>186</v>
      </c>
      <c r="E4" s="257" t="s">
        <v>185</v>
      </c>
      <c r="F4" s="297" t="s">
        <v>184</v>
      </c>
      <c r="G4" s="262" t="s">
        <v>183</v>
      </c>
      <c r="H4" s="264" t="s">
        <v>182</v>
      </c>
      <c r="I4" s="265"/>
      <c r="J4" s="265"/>
      <c r="K4" s="308" t="s">
        <v>181</v>
      </c>
      <c r="L4" s="308"/>
      <c r="M4" s="309"/>
      <c r="N4" s="270" t="s">
        <v>180</v>
      </c>
      <c r="O4" s="237" t="s">
        <v>5</v>
      </c>
      <c r="P4" s="238"/>
      <c r="Q4" s="238"/>
      <c r="R4" s="238"/>
      <c r="S4" s="238"/>
      <c r="T4" s="239"/>
      <c r="U4" s="210" t="s">
        <v>178</v>
      </c>
      <c r="V4" s="238" t="s">
        <v>4</v>
      </c>
      <c r="W4" s="238"/>
      <c r="X4" s="238"/>
      <c r="Y4" s="238"/>
      <c r="Z4" s="238"/>
      <c r="AA4" s="239"/>
      <c r="AB4" s="210" t="s">
        <v>178</v>
      </c>
      <c r="AC4" s="237" t="s">
        <v>3</v>
      </c>
      <c r="AD4" s="238"/>
      <c r="AE4" s="238"/>
      <c r="AF4" s="238"/>
      <c r="AG4" s="238"/>
      <c r="AH4" s="239"/>
      <c r="AI4" s="210" t="s">
        <v>178</v>
      </c>
      <c r="AJ4" s="237" t="s">
        <v>11</v>
      </c>
      <c r="AK4" s="238"/>
      <c r="AL4" s="238"/>
      <c r="AM4" s="239"/>
      <c r="AN4" s="210" t="s">
        <v>178</v>
      </c>
      <c r="AO4" s="244" t="s">
        <v>10</v>
      </c>
      <c r="AP4" s="245"/>
      <c r="AQ4" s="245"/>
      <c r="AR4" s="246"/>
      <c r="AS4" s="210" t="s">
        <v>178</v>
      </c>
      <c r="AT4" s="237" t="s">
        <v>9</v>
      </c>
      <c r="AU4" s="238"/>
      <c r="AV4" s="238"/>
      <c r="AW4" s="239"/>
      <c r="AX4" s="210" t="s">
        <v>178</v>
      </c>
      <c r="AY4" s="244" t="s">
        <v>8</v>
      </c>
      <c r="AZ4" s="245"/>
      <c r="BA4" s="245"/>
      <c r="BB4" s="246"/>
      <c r="BC4" s="210" t="s">
        <v>178</v>
      </c>
      <c r="BD4" s="226" t="s">
        <v>179</v>
      </c>
      <c r="BE4" s="210" t="s">
        <v>178</v>
      </c>
      <c r="BF4" s="237" t="s">
        <v>2</v>
      </c>
      <c r="BG4" s="238"/>
      <c r="BH4" s="238"/>
      <c r="BI4" s="238"/>
      <c r="BJ4" s="238"/>
      <c r="BK4" s="239"/>
      <c r="BL4" s="210" t="s">
        <v>178</v>
      </c>
      <c r="BM4" s="226" t="s">
        <v>177</v>
      </c>
      <c r="BN4" s="213" t="s">
        <v>155</v>
      </c>
      <c r="BO4" s="208" t="s">
        <v>176</v>
      </c>
      <c r="BP4" s="209"/>
      <c r="BQ4" s="209"/>
      <c r="BR4" s="209"/>
      <c r="BS4" s="209"/>
      <c r="BT4" s="209"/>
      <c r="BU4" s="209"/>
      <c r="BV4" s="209"/>
      <c r="BW4" s="151"/>
      <c r="BX4" s="32"/>
      <c r="BY4" s="205" t="s">
        <v>175</v>
      </c>
      <c r="BZ4" s="205"/>
      <c r="CA4" s="205"/>
      <c r="CB4" s="205"/>
      <c r="CC4" s="205"/>
      <c r="CN4" s="206" t="s">
        <v>174</v>
      </c>
      <c r="CO4" s="206"/>
      <c r="CP4" s="206"/>
      <c r="CQ4" s="206"/>
      <c r="CR4" s="206"/>
      <c r="CS4" s="206"/>
      <c r="CT4" s="206"/>
      <c r="CU4" s="206"/>
      <c r="CV4" s="171"/>
      <c r="CW4" s="236" t="s">
        <v>173</v>
      </c>
      <c r="CX4" s="236"/>
      <c r="CY4" s="236"/>
      <c r="CZ4" s="236"/>
      <c r="DA4" s="236"/>
      <c r="DB4" s="170"/>
      <c r="DQ4" s="204" t="s">
        <v>172</v>
      </c>
      <c r="DR4" s="204"/>
      <c r="DS4" s="204"/>
      <c r="DT4" s="204"/>
      <c r="DU4" s="204"/>
      <c r="DV4" s="204"/>
      <c r="DW4" s="204"/>
      <c r="DX4" s="204"/>
      <c r="DY4" s="34" t="s">
        <v>171</v>
      </c>
      <c r="DZ4" s="169">
        <f>84/126%</f>
        <v>66.666666666666671</v>
      </c>
      <c r="EA4" s="169">
        <f>EA7/126%</f>
        <v>92.857142857142861</v>
      </c>
      <c r="EB4" s="169">
        <f>EB7/126%</f>
        <v>94.444444444444443</v>
      </c>
      <c r="EC4" s="169"/>
      <c r="ED4" s="169"/>
      <c r="EE4" s="169"/>
      <c r="EF4" s="169"/>
      <c r="EG4" s="169">
        <f>EG7/126%</f>
        <v>95.238095238095241</v>
      </c>
    </row>
    <row r="5" spans="1:137" ht="16.5" customHeight="1" thickTop="1" thickBot="1" x14ac:dyDescent="0.25">
      <c r="A5" s="294"/>
      <c r="B5" s="294"/>
      <c r="C5" s="296"/>
      <c r="D5" s="257"/>
      <c r="E5" s="257"/>
      <c r="F5" s="297"/>
      <c r="G5" s="262"/>
      <c r="H5" s="266"/>
      <c r="I5" s="267"/>
      <c r="J5" s="267"/>
      <c r="K5" s="310"/>
      <c r="L5" s="310"/>
      <c r="M5" s="311"/>
      <c r="N5" s="271"/>
      <c r="O5" s="242" t="s">
        <v>6</v>
      </c>
      <c r="P5" s="242"/>
      <c r="Q5" s="242" t="s">
        <v>170</v>
      </c>
      <c r="R5" s="242"/>
      <c r="S5" s="243" t="s">
        <v>152</v>
      </c>
      <c r="T5" s="243" t="s">
        <v>169</v>
      </c>
      <c r="U5" s="211"/>
      <c r="V5" s="278" t="s">
        <v>6</v>
      </c>
      <c r="W5" s="242"/>
      <c r="X5" s="242" t="s">
        <v>170</v>
      </c>
      <c r="Y5" s="242"/>
      <c r="Z5" s="243" t="s">
        <v>152</v>
      </c>
      <c r="AA5" s="243" t="s">
        <v>169</v>
      </c>
      <c r="AB5" s="211"/>
      <c r="AC5" s="242" t="s">
        <v>6</v>
      </c>
      <c r="AD5" s="242"/>
      <c r="AE5" s="242" t="s">
        <v>170</v>
      </c>
      <c r="AF5" s="242"/>
      <c r="AG5" s="243" t="s">
        <v>152</v>
      </c>
      <c r="AH5" s="243" t="s">
        <v>169</v>
      </c>
      <c r="AI5" s="211"/>
      <c r="AJ5" s="249" t="s">
        <v>164</v>
      </c>
      <c r="AK5" s="250"/>
      <c r="AL5" s="247" t="s">
        <v>152</v>
      </c>
      <c r="AM5" s="240" t="s">
        <v>169</v>
      </c>
      <c r="AN5" s="211"/>
      <c r="AO5" s="249" t="s">
        <v>164</v>
      </c>
      <c r="AP5" s="250"/>
      <c r="AQ5" s="247" t="s">
        <v>152</v>
      </c>
      <c r="AR5" s="303" t="s">
        <v>169</v>
      </c>
      <c r="AS5" s="211"/>
      <c r="AT5" s="249" t="s">
        <v>164</v>
      </c>
      <c r="AU5" s="250"/>
      <c r="AV5" s="247" t="s">
        <v>152</v>
      </c>
      <c r="AW5" s="240" t="s">
        <v>169</v>
      </c>
      <c r="AX5" s="211"/>
      <c r="AY5" s="249" t="s">
        <v>164</v>
      </c>
      <c r="AZ5" s="250"/>
      <c r="BA5" s="247" t="s">
        <v>152</v>
      </c>
      <c r="BB5" s="303" t="s">
        <v>169</v>
      </c>
      <c r="BC5" s="211"/>
      <c r="BD5" s="227"/>
      <c r="BE5" s="211"/>
      <c r="BF5" s="242" t="s">
        <v>6</v>
      </c>
      <c r="BG5" s="242"/>
      <c r="BH5" s="242" t="s">
        <v>170</v>
      </c>
      <c r="BI5" s="242"/>
      <c r="BJ5" s="243" t="s">
        <v>152</v>
      </c>
      <c r="BK5" s="243" t="s">
        <v>169</v>
      </c>
      <c r="BL5" s="211"/>
      <c r="BM5" s="227"/>
      <c r="BN5" s="213"/>
      <c r="BO5" s="208"/>
      <c r="BP5" s="209"/>
      <c r="BQ5" s="209"/>
      <c r="BR5" s="209"/>
      <c r="BS5" s="209"/>
      <c r="BT5" s="209"/>
      <c r="BU5" s="209"/>
      <c r="BV5" s="209"/>
      <c r="BW5" s="151"/>
      <c r="BY5" s="205"/>
      <c r="BZ5" s="205"/>
      <c r="CA5" s="205"/>
      <c r="CB5" s="205"/>
      <c r="CC5" s="205"/>
      <c r="CN5" s="207"/>
      <c r="CO5" s="207"/>
      <c r="CP5" s="207"/>
      <c r="CQ5" s="207"/>
      <c r="CR5" s="207"/>
      <c r="CS5" s="207"/>
      <c r="CT5" s="207"/>
      <c r="CU5" s="207"/>
      <c r="CV5" s="132"/>
      <c r="CW5" s="230" t="s">
        <v>168</v>
      </c>
      <c r="CX5" s="231"/>
      <c r="CY5" s="231"/>
      <c r="CZ5" s="231"/>
      <c r="DA5" s="232"/>
      <c r="DB5" s="163"/>
      <c r="DQ5" s="204"/>
      <c r="DR5" s="204"/>
      <c r="DS5" s="204"/>
      <c r="DT5" s="204"/>
      <c r="DU5" s="204"/>
      <c r="DV5" s="204"/>
      <c r="DW5" s="204"/>
      <c r="DX5" s="204"/>
      <c r="DZ5" s="214" t="s">
        <v>167</v>
      </c>
      <c r="EA5" s="215"/>
      <c r="EB5" s="215"/>
      <c r="EC5" s="215"/>
      <c r="ED5" s="215"/>
      <c r="EE5" s="215"/>
      <c r="EF5" s="215"/>
      <c r="EG5" s="216"/>
    </row>
    <row r="6" spans="1:137" ht="23.25" customHeight="1" thickTop="1" thickBot="1" x14ac:dyDescent="0.25">
      <c r="A6" s="294"/>
      <c r="B6" s="294"/>
      <c r="C6" s="296"/>
      <c r="D6" s="257"/>
      <c r="E6" s="257"/>
      <c r="F6" s="297"/>
      <c r="G6" s="262"/>
      <c r="H6" s="268"/>
      <c r="I6" s="269"/>
      <c r="J6" s="269"/>
      <c r="K6" s="312"/>
      <c r="L6" s="312"/>
      <c r="M6" s="313"/>
      <c r="N6" s="271"/>
      <c r="O6" s="166" t="s">
        <v>164</v>
      </c>
      <c r="P6" s="165" t="s">
        <v>163</v>
      </c>
      <c r="Q6" s="166" t="s">
        <v>164</v>
      </c>
      <c r="R6" s="165" t="s">
        <v>163</v>
      </c>
      <c r="S6" s="243"/>
      <c r="T6" s="243"/>
      <c r="U6" s="211"/>
      <c r="V6" s="168" t="s">
        <v>164</v>
      </c>
      <c r="W6" s="165" t="s">
        <v>163</v>
      </c>
      <c r="X6" s="166" t="s">
        <v>164</v>
      </c>
      <c r="Y6" s="165" t="s">
        <v>163</v>
      </c>
      <c r="Z6" s="243"/>
      <c r="AA6" s="243"/>
      <c r="AB6" s="211"/>
      <c r="AC6" s="166" t="s">
        <v>164</v>
      </c>
      <c r="AD6" s="165" t="s">
        <v>163</v>
      </c>
      <c r="AE6" s="166" t="s">
        <v>164</v>
      </c>
      <c r="AF6" s="165" t="s">
        <v>163</v>
      </c>
      <c r="AG6" s="243"/>
      <c r="AH6" s="243"/>
      <c r="AI6" s="211"/>
      <c r="AJ6" s="167" t="s">
        <v>166</v>
      </c>
      <c r="AK6" s="167" t="s">
        <v>165</v>
      </c>
      <c r="AL6" s="248"/>
      <c r="AM6" s="241"/>
      <c r="AN6" s="211"/>
      <c r="AO6" s="167" t="s">
        <v>166</v>
      </c>
      <c r="AP6" s="167" t="s">
        <v>165</v>
      </c>
      <c r="AQ6" s="248"/>
      <c r="AR6" s="303"/>
      <c r="AS6" s="211"/>
      <c r="AT6" s="167" t="s">
        <v>166</v>
      </c>
      <c r="AU6" s="167" t="s">
        <v>165</v>
      </c>
      <c r="AV6" s="248"/>
      <c r="AW6" s="241"/>
      <c r="AX6" s="211"/>
      <c r="AY6" s="167" t="s">
        <v>166</v>
      </c>
      <c r="AZ6" s="167" t="s">
        <v>165</v>
      </c>
      <c r="BA6" s="248"/>
      <c r="BB6" s="303"/>
      <c r="BC6" s="211"/>
      <c r="BD6" s="228"/>
      <c r="BE6" s="211"/>
      <c r="BF6" s="166" t="s">
        <v>164</v>
      </c>
      <c r="BG6" s="165" t="s">
        <v>163</v>
      </c>
      <c r="BH6" s="166" t="s">
        <v>164</v>
      </c>
      <c r="BI6" s="165" t="s">
        <v>163</v>
      </c>
      <c r="BJ6" s="243"/>
      <c r="BK6" s="243"/>
      <c r="BL6" s="211"/>
      <c r="BM6" s="228"/>
      <c r="BN6" s="213"/>
      <c r="BO6" s="208"/>
      <c r="BP6" s="209"/>
      <c r="BQ6" s="209"/>
      <c r="BR6" s="209"/>
      <c r="BS6" s="209"/>
      <c r="BT6" s="209"/>
      <c r="BU6" s="209"/>
      <c r="BV6" s="209"/>
      <c r="BW6" s="151"/>
      <c r="BY6" s="205"/>
      <c r="BZ6" s="205"/>
      <c r="CA6" s="205"/>
      <c r="CB6" s="205"/>
      <c r="CC6" s="205"/>
      <c r="CG6" s="229" t="s">
        <v>162</v>
      </c>
      <c r="CH6" s="229"/>
      <c r="CI6" s="229"/>
      <c r="CJ6" s="229"/>
      <c r="CL6" s="229" t="s">
        <v>162</v>
      </c>
      <c r="CN6" s="130" t="s">
        <v>140</v>
      </c>
      <c r="CO6" s="130" t="s">
        <v>4</v>
      </c>
      <c r="CP6" s="130" t="s">
        <v>139</v>
      </c>
      <c r="CQ6" s="130" t="s">
        <v>11</v>
      </c>
      <c r="CR6" s="130" t="s">
        <v>10</v>
      </c>
      <c r="CS6" s="130" t="s">
        <v>138</v>
      </c>
      <c r="CT6" s="130" t="s">
        <v>137</v>
      </c>
      <c r="CU6" s="130" t="s">
        <v>136</v>
      </c>
      <c r="CV6" s="164"/>
      <c r="CW6" s="233"/>
      <c r="CX6" s="234"/>
      <c r="CY6" s="234"/>
      <c r="CZ6" s="234"/>
      <c r="DA6" s="235"/>
      <c r="DB6" s="163"/>
      <c r="DQ6" s="162" t="s">
        <v>140</v>
      </c>
      <c r="DR6" s="162" t="s">
        <v>4</v>
      </c>
      <c r="DS6" s="162" t="s">
        <v>139</v>
      </c>
      <c r="DT6" s="162" t="s">
        <v>151</v>
      </c>
      <c r="DU6" s="162" t="s">
        <v>150</v>
      </c>
      <c r="DV6" s="162" t="s">
        <v>138</v>
      </c>
      <c r="DW6" s="162" t="s">
        <v>137</v>
      </c>
      <c r="DX6" s="162" t="s">
        <v>136</v>
      </c>
      <c r="DZ6" s="162" t="s">
        <v>140</v>
      </c>
      <c r="EA6" s="162" t="s">
        <v>4</v>
      </c>
      <c r="EB6" s="162" t="s">
        <v>139</v>
      </c>
      <c r="EC6" s="162" t="s">
        <v>151</v>
      </c>
      <c r="ED6" s="162" t="s">
        <v>150</v>
      </c>
      <c r="EE6" s="162" t="s">
        <v>138</v>
      </c>
      <c r="EF6" s="162" t="s">
        <v>137</v>
      </c>
      <c r="EG6" s="162" t="s">
        <v>136</v>
      </c>
    </row>
    <row r="7" spans="1:137" ht="23.25" customHeight="1" thickTop="1" thickBot="1" x14ac:dyDescent="0.3">
      <c r="A7" s="294"/>
      <c r="B7" s="294"/>
      <c r="C7" s="296"/>
      <c r="D7" s="258"/>
      <c r="E7" s="258"/>
      <c r="F7" s="298"/>
      <c r="G7" s="263"/>
      <c r="H7" s="161" t="s">
        <v>161</v>
      </c>
      <c r="I7" s="160" t="s">
        <v>160</v>
      </c>
      <c r="J7" s="159" t="s">
        <v>159</v>
      </c>
      <c r="K7" s="305">
        <v>42644</v>
      </c>
      <c r="L7" s="306"/>
      <c r="M7" s="307"/>
      <c r="N7" s="272"/>
      <c r="O7" s="154">
        <v>70</v>
      </c>
      <c r="P7" s="153">
        <v>30</v>
      </c>
      <c r="Q7" s="154">
        <v>70</v>
      </c>
      <c r="R7" s="153">
        <v>30</v>
      </c>
      <c r="S7" s="153">
        <f>O7+P7+Q7+R7</f>
        <v>200</v>
      </c>
      <c r="T7" s="153">
        <v>100</v>
      </c>
      <c r="U7" s="212"/>
      <c r="V7" s="154">
        <v>70</v>
      </c>
      <c r="W7" s="153">
        <v>30</v>
      </c>
      <c r="X7" s="154">
        <v>70</v>
      </c>
      <c r="Y7" s="153">
        <v>30</v>
      </c>
      <c r="Z7" s="153">
        <f>V7+W7+X7+Y7</f>
        <v>200</v>
      </c>
      <c r="AA7" s="153">
        <v>80</v>
      </c>
      <c r="AB7" s="212"/>
      <c r="AC7" s="154">
        <v>70</v>
      </c>
      <c r="AD7" s="153">
        <v>30</v>
      </c>
      <c r="AE7" s="154">
        <v>70</v>
      </c>
      <c r="AF7" s="153">
        <v>30</v>
      </c>
      <c r="AG7" s="153">
        <f>AC7+AD7+AE7+AF7</f>
        <v>200</v>
      </c>
      <c r="AH7" s="153">
        <v>30</v>
      </c>
      <c r="AI7" s="212"/>
      <c r="AJ7" s="157">
        <v>100</v>
      </c>
      <c r="AK7" s="157">
        <v>100</v>
      </c>
      <c r="AL7" s="157">
        <v>200</v>
      </c>
      <c r="AM7" s="157">
        <v>20</v>
      </c>
      <c r="AN7" s="212"/>
      <c r="AO7" s="157">
        <v>100</v>
      </c>
      <c r="AP7" s="157">
        <v>100</v>
      </c>
      <c r="AQ7" s="156">
        <v>200</v>
      </c>
      <c r="AR7" s="157">
        <v>20</v>
      </c>
      <c r="AS7" s="212"/>
      <c r="AT7" s="157">
        <v>100</v>
      </c>
      <c r="AU7" s="157">
        <v>100</v>
      </c>
      <c r="AV7" s="158">
        <v>200</v>
      </c>
      <c r="AW7" s="157">
        <v>20</v>
      </c>
      <c r="AX7" s="212"/>
      <c r="AY7" s="157">
        <v>100</v>
      </c>
      <c r="AZ7" s="157">
        <v>100</v>
      </c>
      <c r="BA7" s="156">
        <v>200</v>
      </c>
      <c r="BB7" s="155">
        <v>20</v>
      </c>
      <c r="BC7" s="212"/>
      <c r="BD7" s="152">
        <v>290</v>
      </c>
      <c r="BE7" s="212"/>
      <c r="BF7" s="154">
        <v>70</v>
      </c>
      <c r="BG7" s="153">
        <v>30</v>
      </c>
      <c r="BH7" s="154">
        <v>70</v>
      </c>
      <c r="BI7" s="153">
        <v>30</v>
      </c>
      <c r="BJ7" s="153">
        <f>BF7+BG7+BH7+BI7</f>
        <v>200</v>
      </c>
      <c r="BK7" s="153">
        <v>30</v>
      </c>
      <c r="BL7" s="212"/>
      <c r="BM7" s="152">
        <v>320</v>
      </c>
      <c r="BN7" s="213"/>
      <c r="BO7" s="208"/>
      <c r="BP7" s="209"/>
      <c r="BQ7" s="209"/>
      <c r="BR7" s="209"/>
      <c r="BS7" s="209"/>
      <c r="BT7" s="209"/>
      <c r="BU7" s="209"/>
      <c r="BV7" s="209"/>
      <c r="BW7" s="151"/>
      <c r="BY7" s="205"/>
      <c r="BZ7" s="205"/>
      <c r="CA7" s="205"/>
      <c r="CB7" s="205"/>
      <c r="CC7" s="205"/>
      <c r="CG7" s="229"/>
      <c r="CH7" s="229"/>
      <c r="CI7" s="229"/>
      <c r="CJ7" s="229"/>
      <c r="CK7" s="150"/>
      <c r="CL7" s="229"/>
      <c r="CN7" s="130">
        <f>COUNTIF(CG8:CG169,"0")</f>
        <v>2</v>
      </c>
      <c r="CO7" s="130">
        <f>COUNTIF(CH8:CH169,"0")</f>
        <v>1</v>
      </c>
      <c r="CP7" s="130">
        <f>COUNTIF(CI8:CI169,"0")</f>
        <v>1</v>
      </c>
      <c r="CQ7" s="130">
        <f>COUNTIF(BR8:BR169,"0")</f>
        <v>123</v>
      </c>
      <c r="CR7" s="130">
        <f>COUNTIF(BS8:BS169,"0")</f>
        <v>123</v>
      </c>
      <c r="CS7" s="130">
        <f>COUNTIF(BT8:BT169,"0")</f>
        <v>123</v>
      </c>
      <c r="CT7" s="130">
        <f>COUNTIF(BU8:BU169,"0")</f>
        <v>123</v>
      </c>
      <c r="CU7" s="130">
        <f>COUNTIF(CJ8:CJ169,"0")</f>
        <v>1</v>
      </c>
      <c r="CV7" s="20"/>
      <c r="CW7" s="149" t="s">
        <v>158</v>
      </c>
      <c r="CX7" s="148" t="s">
        <v>157</v>
      </c>
      <c r="CY7" s="148" t="s">
        <v>156</v>
      </c>
      <c r="CZ7" s="148" t="s">
        <v>155</v>
      </c>
      <c r="DA7" s="147" t="s">
        <v>154</v>
      </c>
      <c r="DB7" s="146"/>
      <c r="DG7" s="145" t="s">
        <v>140</v>
      </c>
      <c r="DH7" s="144" t="s">
        <v>153</v>
      </c>
      <c r="DI7" s="144" t="s">
        <v>139</v>
      </c>
      <c r="DJ7" s="144" t="s">
        <v>152</v>
      </c>
      <c r="DK7" s="144" t="s">
        <v>151</v>
      </c>
      <c r="DL7" s="144" t="s">
        <v>150</v>
      </c>
      <c r="DM7" s="144" t="s">
        <v>138</v>
      </c>
      <c r="DN7" s="144" t="s">
        <v>137</v>
      </c>
      <c r="DO7" s="143" t="s">
        <v>136</v>
      </c>
      <c r="DQ7" s="142">
        <f>COUNT(DQ8:DQ468)</f>
        <v>114</v>
      </c>
      <c r="DR7" s="142">
        <f>COUNT(DR8:DR468)</f>
        <v>114</v>
      </c>
      <c r="DS7" s="142">
        <f>COUNT(DS8:DS468)</f>
        <v>116</v>
      </c>
      <c r="DT7" s="142">
        <f>COUNT(DT8:DT103)</f>
        <v>96</v>
      </c>
      <c r="DU7" s="142">
        <f>COUNT(DU8:DU103)</f>
        <v>96</v>
      </c>
      <c r="DV7" s="142">
        <f>COUNT(DV8:DV103)</f>
        <v>96</v>
      </c>
      <c r="DW7" s="142">
        <f>COUNT(DW8:DW103)</f>
        <v>96</v>
      </c>
      <c r="DX7" s="142">
        <f>COUNT(DX8:DX468)</f>
        <v>118</v>
      </c>
      <c r="DZ7" s="142">
        <f>COUNT(DZ8:DZ468)</f>
        <v>121</v>
      </c>
      <c r="EA7" s="142">
        <f>COUNT(EA8:EA468)</f>
        <v>117</v>
      </c>
      <c r="EB7" s="142">
        <f>COUNT(EB8:EB468)</f>
        <v>119</v>
      </c>
      <c r="EC7" s="142">
        <f>COUNT(EC8:EC103)</f>
        <v>96</v>
      </c>
      <c r="ED7" s="142">
        <f>COUNT(ED8:ED103)</f>
        <v>96</v>
      </c>
      <c r="EE7" s="142">
        <f>COUNT(EE8:EE103)</f>
        <v>96</v>
      </c>
      <c r="EF7" s="142">
        <f>COUNT(EF8:EF103)</f>
        <v>76</v>
      </c>
      <c r="EG7" s="142">
        <f>COUNT(EG8:EG468)</f>
        <v>120</v>
      </c>
    </row>
    <row r="8" spans="1:137" ht="24.95" customHeight="1" thickTop="1" thickBot="1" x14ac:dyDescent="0.25">
      <c r="A8" s="67">
        <v>30810151702976</v>
      </c>
      <c r="B8" s="63">
        <f t="shared" ref="B8:B39" si="0">TEXT(LEFT(A8,7)+17000000,"####-##-##")+0</f>
        <v>39736</v>
      </c>
      <c r="C8" s="62">
        <f>IF(OR($C$3=0,$G8=""),"",$C$3)</f>
        <v>201</v>
      </c>
      <c r="D8" s="66">
        <v>201</v>
      </c>
      <c r="E8" s="60">
        <v>201</v>
      </c>
      <c r="F8" s="141">
        <f>IF(G8="","",SUBTOTAL(3,$G$8:G8))</f>
        <v>1</v>
      </c>
      <c r="G8" s="140" t="s">
        <v>149</v>
      </c>
      <c r="H8" s="139">
        <f t="shared" ref="H8:H39" si="1">DAY(B8)</f>
        <v>15</v>
      </c>
      <c r="I8" s="138">
        <f t="shared" ref="I8:I39" si="2">MONTH(B8)</f>
        <v>10</v>
      </c>
      <c r="J8" s="137">
        <f t="shared" ref="J8:J39" si="3">YEAR(B8)</f>
        <v>2008</v>
      </c>
      <c r="K8" s="136">
        <f t="shared" ref="K8:K39" si="4">DATEDIF(DATE(J8,I8,H8),$K$7,"md")</f>
        <v>16</v>
      </c>
      <c r="L8" s="135">
        <f t="shared" ref="L8:L39" si="5">DATEDIF(DATE(J8,I8,H8),$K$7,"ym")</f>
        <v>11</v>
      </c>
      <c r="M8" s="134">
        <f t="shared" ref="M8:M39" si="6">DATEDIF(DATE(J8,I8,H8),$K$7,"y")</f>
        <v>7</v>
      </c>
      <c r="N8" s="133" t="s">
        <v>12</v>
      </c>
      <c r="O8" s="42">
        <v>70</v>
      </c>
      <c r="P8" s="41">
        <v>20</v>
      </c>
      <c r="Q8" s="42">
        <v>50</v>
      </c>
      <c r="R8" s="41">
        <v>30</v>
      </c>
      <c r="S8" s="40">
        <f>IF(AND(O8="غ",P8="غ",Q8="غ",R8="غ"),"غ",SUM(O8:R8))</f>
        <v>170</v>
      </c>
      <c r="T8" s="48">
        <f>IF(S8="غ","غ",S8*T$7/200)</f>
        <v>85</v>
      </c>
      <c r="U8" s="50" t="str">
        <f>IF(OR(R8="",T8=""),"",IF(OR(R8="غ",R8&lt;9,T8&lt;50),"دون مستوى",IF(T8&gt;=(T$7*85%),"أمتياز",IF(T8&gt;=(T$7*75%),"جيد جداً",IF(T8&gt;=(T$7*65%),"جيد",IF(T8&gt;=(T$7*50%),"مقبول"))))))</f>
        <v>أمتياز</v>
      </c>
      <c r="V8" s="42">
        <v>60</v>
      </c>
      <c r="W8" s="41">
        <v>29</v>
      </c>
      <c r="X8" s="42"/>
      <c r="Y8" s="41">
        <v>2</v>
      </c>
      <c r="Z8" s="40">
        <f>IF(AND(V8="غ",W8="غ",X8="غ",Y8="غ"),"غ",SUM(V8:Y8))</f>
        <v>91</v>
      </c>
      <c r="AA8" s="48">
        <f>IF(Z8="غ","غ",Z8*AA$7/200)</f>
        <v>36.4</v>
      </c>
      <c r="AB8" s="49" t="str">
        <f>IF(OR(Y8="",AA8=""),"",IF(OR(Y8="غ",Y8&lt;9,AA8&lt;50),"دون مستوى",IF(AA8&gt;=(AA$7*85%),"أمتياز",IF(AA8&gt;=(AA$7*75%),"جيد جداً",IF(AA8&gt;=(AA$7*65%),"جيد",IF(AA8&gt;=(AA$7*50%),"مقبول"))))))</f>
        <v>دون مستوى</v>
      </c>
      <c r="AC8" s="42">
        <v>67</v>
      </c>
      <c r="AD8" s="41">
        <v>29</v>
      </c>
      <c r="AE8" s="42"/>
      <c r="AF8" s="41"/>
      <c r="AG8" s="40">
        <f>IF(AND(AC8="غ",AD8="غ",AE8="غ",AF8="غ"),"غ",SUM(AC8:AF8))</f>
        <v>96</v>
      </c>
      <c r="AH8" s="48">
        <f>IF(AG8="غ","غ",AG8*AH$7/200)</f>
        <v>14.4</v>
      </c>
      <c r="AI8" s="44" t="str">
        <f>IF(OR(AF8="",AH8=""),"",IF(OR(AF8="غ",AF8&lt;9,AH8&lt;50),"دون مستوى",IF(AH8&gt;=(AH$7*85%),"أمتياز",IF(AH8&gt;=(AH$7*75%),"جيد جداً",IF(AH8&gt;=(AH$7*65%),"جيد",IF(AH8&gt;=(AH$7*50%),"مقبول"))))))</f>
        <v/>
      </c>
      <c r="AJ8" s="41">
        <v>98</v>
      </c>
      <c r="AK8" s="41">
        <v>98</v>
      </c>
      <c r="AL8" s="40">
        <f>IF(AND(AJ8="غ",AK8="غ"),"غ",SUM(AJ8,AK8))</f>
        <v>196</v>
      </c>
      <c r="AM8" s="40">
        <f>IF(AL8="غ","غ",AL8*AM$7/200)</f>
        <v>19.600000000000001</v>
      </c>
      <c r="AN8" s="44" t="str">
        <f>IF(OR(AK8="",AJ8=""),"",IF(OR(AK8="غ",AM8&lt;10),"دون مستوى",IF(AM8&gt;=(AM$7*85%),"أمتياز",IF(AM8&gt;=(AM$7*75%),"جيد جداً",IF(AM8&gt;=(AM$7*65%),"جيد",IF(AM8&gt;=(AM$7*50%),"مقبول"))))))</f>
        <v>أمتياز</v>
      </c>
      <c r="AO8" s="41">
        <v>97</v>
      </c>
      <c r="AP8" s="41">
        <v>98</v>
      </c>
      <c r="AQ8" s="40">
        <f>IF(AND(AO8="غ",AP8="غ"),"غ",SUM(AO8,AP8))</f>
        <v>195</v>
      </c>
      <c r="AR8" s="40">
        <f>IF(AQ8="غ","غ",AQ8*AR$7/200)</f>
        <v>19.5</v>
      </c>
      <c r="AS8" s="47" t="str">
        <f>IF(OR(AP8="",AO8=""),"",IF(OR(AP8="غ",AR8&lt;10),"دون مستوى",IF(AR8&gt;=(AR$7*85%),"أمتياز",IF(AR8&gt;=(AR$7*75%),"جيد جداً",IF(AR8&gt;=(AR$7*65%),"جيد",IF(AR8&gt;=(AR$7*50%),"مقبول"))))))</f>
        <v>أمتياز</v>
      </c>
      <c r="AT8" s="41">
        <v>99</v>
      </c>
      <c r="AU8" s="41">
        <v>98</v>
      </c>
      <c r="AV8" s="40">
        <f>IF(AND(AT8="غ",AU8="غ"),"غ",SUM(AT8,AU8))</f>
        <v>197</v>
      </c>
      <c r="AW8" s="46">
        <f>IF(AV8="غ","غ",AV8*AW$7/200)</f>
        <v>19.7</v>
      </c>
      <c r="AX8" s="44" t="str">
        <f>IF(OR(AU8="",AT8=""),"",IF(OR(AU8="غ",AW8&lt;10),"دون مستوى",IF(AW8&gt;=(AW$7*85%),"أمتياز",IF(AW8&gt;=(AW$7*75%),"جيد جداً",IF(AW8&gt;=(AW$7*65%),"جيد",IF(AW8&gt;=(AW$7*50%),"مقبول"))))))</f>
        <v>أمتياز</v>
      </c>
      <c r="AY8" s="41">
        <v>98</v>
      </c>
      <c r="AZ8" s="41">
        <v>97</v>
      </c>
      <c r="BA8" s="40">
        <f>IF(AND(AY8="غ",AZ8="غ"),"غ",SUM(AY8,AZ8))</f>
        <v>195</v>
      </c>
      <c r="BB8" s="45">
        <f>IF(BA8="غ","غ",BA8*BB$7/200)</f>
        <v>19.5</v>
      </c>
      <c r="BC8" s="44" t="str">
        <f>IF(OR(AZ8="",AY8=""),"",IF(OR(AZ8="غ",BB8&lt;10),"دون مستوى",IF(BB8&gt;=(BB$7*85%),"أمتياز",IF(BB8&gt;=(BB$7*75%),"جيد جداً",IF(BB8&gt;=(BB$7*65%),"جيد",IF(BB8&gt;=(BB$7*50%),"مقبول"))))))</f>
        <v>أمتياز</v>
      </c>
      <c r="BD8" s="37">
        <f>IF(AND(T8="غ",AA8="غ",AH8="غ",AM8="غ",AR8="غ",AW8="غ",BB8="غ"),"غ",SUM(T8,AA8,AH8,AM8,AR8,AW8,BB8))</f>
        <v>214.1</v>
      </c>
      <c r="BE8" s="43" t="str">
        <f>IF(OR(BD8="غ",BD8&lt;145),"دون مستوى",IF(BD8&gt;=($BD$7*85%),"أمتياز",IF(BD8&gt;=($BD$7*75%),"جيد جداً",IF(BD8&gt;=($BD$7*65%),"جيد",IF(BD8&gt;=($BD$7*50%),"مقبول")))))</f>
        <v>جيد</v>
      </c>
      <c r="BF8" s="42">
        <v>65</v>
      </c>
      <c r="BG8" s="41">
        <v>30</v>
      </c>
      <c r="BH8" s="42"/>
      <c r="BI8" s="41"/>
      <c r="BJ8" s="40">
        <f>IF(AND(BF8="غ",BG8="غ",BH8="غ",BI8="غ"),"غ",SUM(BF8:BI8))</f>
        <v>95</v>
      </c>
      <c r="BK8" s="39">
        <f>IF(BJ8="غ","غ",BJ8*BK$7/200)</f>
        <v>14.25</v>
      </c>
      <c r="BL8" s="38" t="str">
        <f>IF(OR(BI8="",BK8=""),"",IF(OR(BI8="غ",BI8&lt;9,BK8&lt;50),"دون مستوى",IF(BK8&gt;=(BK$7*85%),"أمتياز",IF(BK8&gt;=(BK$7*75%),"جيد جداً",IF(BK8&gt;=(BK$7*65%),"جيد",IF(BK8&gt;=(BK$7*50%),"مقبول"))))))</f>
        <v/>
      </c>
      <c r="BM8" s="37">
        <f>IF(AND(BD8="غ",BK8="غ"),"غ",SUM(BD8,BK8))</f>
        <v>228.35</v>
      </c>
      <c r="BN8" s="29">
        <f>IF(BM8="غ","",RANK(BD8,$BD$8:$BD$265,0))</f>
        <v>1</v>
      </c>
      <c r="BO8" s="35">
        <f t="shared" ref="BO8:BO39" si="7">IF(T8&lt;50,"عربى",0)</f>
        <v>0</v>
      </c>
      <c r="BP8" s="35" t="str">
        <f t="shared" ref="BP8:BP39" si="8">IF(AA8&lt;40,"رياضيات",0)</f>
        <v>رياضيات</v>
      </c>
      <c r="BQ8" s="35" t="str">
        <f t="shared" ref="BQ8:BQ39" si="9">IF(AH8&lt;15,"إنجليزى",0)</f>
        <v>إنجليزى</v>
      </c>
      <c r="BR8" s="35">
        <f t="shared" ref="BR8:BR39" si="10">IF(AM8&lt;10,"فنى",0)</f>
        <v>0</v>
      </c>
      <c r="BS8" s="35">
        <f t="shared" ref="BS8:BS39" si="11">IF(AR8&lt;10,"رياضى",0)</f>
        <v>0</v>
      </c>
      <c r="BT8" s="35">
        <f t="shared" ref="BT8:BT39" si="12">IF(AW8&lt;10,"نشاط1",0)</f>
        <v>0</v>
      </c>
      <c r="BU8" s="35">
        <f t="shared" ref="BU8:BU39" si="13">IF(BB8&lt;10,"نشاط2",0)</f>
        <v>0</v>
      </c>
      <c r="BV8" s="35" t="str">
        <f t="shared" ref="BV8:BV39" si="14">IF(BK8&lt;15,"دين",0)</f>
        <v>دين</v>
      </c>
      <c r="BW8" s="35"/>
      <c r="BX8" s="36"/>
      <c r="BY8" s="35">
        <f t="shared" ref="BY8:BY39" si="15">IF(R8&lt;9,"عربى",0)</f>
        <v>0</v>
      </c>
      <c r="BZ8" s="35" t="str">
        <f t="shared" ref="BZ8:BZ39" si="16">IF(Y8&lt;9,"رياضيات",0)</f>
        <v>رياضيات</v>
      </c>
      <c r="CA8" s="35" t="str">
        <f>IF(AF8&lt;9,"إنجليزى",)</f>
        <v>إنجليزى</v>
      </c>
      <c r="CB8" s="35" t="str">
        <f t="shared" ref="CB8:CB39" si="17">IF(BI8&lt;9,"دين",0)</f>
        <v>دين</v>
      </c>
      <c r="CC8" s="35" t="str">
        <f t="shared" ref="CC8:CC39" si="18">IF(AND(BO8=0,BP8=0,BQ8=0,BR8=0,BS8=0,BT8=0,BU8=0,BV8=0,BY8=0,BZ8=0,CA8=0,CB8=0)," ناجح ومنقول إلى الصف الرابع","دور ثان ")</f>
        <v xml:space="preserve">دور ثان </v>
      </c>
      <c r="CD8" s="36"/>
      <c r="CE8" s="35" t="str">
        <f t="shared" ref="CE8:CE39" si="19">IF(AND(BO8=0,BP8=0,BQ8=0,BR8=0,BS8=0,BT8=0,BU8=0,BV8=0,BY8=0,BZ8=0,CA8=0,CB8=0)," ناجح ","دور ثان ")</f>
        <v xml:space="preserve">دور ثان </v>
      </c>
      <c r="CF8" s="35"/>
      <c r="CG8" s="34" t="str">
        <f t="shared" ref="CG8:CG39" si="20">IF(AND(BO8=0,BY8=0),"0 "," -   عربى    ")</f>
        <v xml:space="preserve">0 </v>
      </c>
      <c r="CH8" s="34" t="str">
        <f t="shared" ref="CH8:CH39" si="21">IF(AND(BP8=0,BZ8=0),"0 ","-  رياضيات    ")</f>
        <v xml:space="preserve">-  رياضيات    </v>
      </c>
      <c r="CI8" s="35" t="str">
        <f t="shared" ref="CI8:CI39" si="22">IF(AND(BQ8=0,CA8=0),"0 ","-   إنجليزى    ")</f>
        <v xml:space="preserve">-   إنجليزى    </v>
      </c>
      <c r="CJ8" s="35" t="str">
        <f t="shared" ref="CJ8:CJ39" si="23">IF(AND(BV8=0,CB8=0),"0 ","-   دين    ")</f>
        <v xml:space="preserve">-   دين    </v>
      </c>
      <c r="CK8" s="35"/>
      <c r="CL8" s="34" t="str">
        <f t="shared" ref="CL8:CL39" si="24">CONCATENATE(CG8,CH8,CI8,CJ8)</f>
        <v xml:space="preserve">0 -  رياضيات    -   إنجليزى    -   دين    </v>
      </c>
      <c r="CN8" s="225" t="s">
        <v>148</v>
      </c>
      <c r="CO8" s="225"/>
      <c r="CP8" s="225"/>
      <c r="CQ8" s="225"/>
      <c r="CR8" s="225"/>
      <c r="CS8" s="225"/>
      <c r="CT8" s="225"/>
      <c r="CU8" s="225"/>
      <c r="CV8" s="132"/>
      <c r="CW8" s="124" t="e">
        <f ca="1">TOPTEN($BD$8:$BD$365,$C$8:$C$365,1,FALSE)</f>
        <v>#NAME?</v>
      </c>
      <c r="CX8" s="123" t="e">
        <f ca="1">TOPTEN($BD$8:$BD$365,$G$8:$G$365,1,FALSE)</f>
        <v>#NAME?</v>
      </c>
      <c r="CY8" s="122" t="e">
        <f ca="1">TOPTEN($BD$8:$BD$365,$BD$8:$BD$365,1,FALSE)</f>
        <v>#NAME?</v>
      </c>
      <c r="CZ8" s="122" t="e">
        <f ca="1">TOPTEN($BD$8:$BD$365,$BD$8:$BD$365,1,TRUE)</f>
        <v>#NAME?</v>
      </c>
      <c r="DA8" s="125" t="e">
        <f t="shared" ref="DA8:DA19" ca="1" si="25">CY8/290</f>
        <v>#NAME?</v>
      </c>
      <c r="DB8" s="35" t="e">
        <f ca="1">TOPTEN($CY$8:$CY$19,$CY$8:$CY$19,1,TRUE)</f>
        <v>#NAME?</v>
      </c>
      <c r="DC8" s="120" t="e">
        <f t="shared" ref="DC8:DC19" ca="1" si="26">IF(AND(CY8&gt;=140)," ناجح ","دور ثان ")</f>
        <v>#NAME?</v>
      </c>
      <c r="DD8" s="120" t="e">
        <f t="shared" ref="DD8:DD19" ca="1" si="27">IF(AND(CY8&gt;=140),"  ناجح ومنقول إلى الصف الرابع ","دور ثان ")</f>
        <v>#NAME?</v>
      </c>
      <c r="DE8" s="120"/>
      <c r="DG8" s="119" t="e">
        <f ca="1">TOPTEN($BD$8:$BD$102,$T$8:$T$102,1,FALSE)</f>
        <v>#NAME?</v>
      </c>
      <c r="DH8" s="119" t="e">
        <f ca="1">TOPTEN($BD$8:$BD$102,$AA$8:$AA$102,1,FALSE)</f>
        <v>#NAME?</v>
      </c>
      <c r="DI8" s="119" t="e">
        <f ca="1">TOPTEN($BD$8:$BD$102,$AH$8:$AH$102,1,FALSE)</f>
        <v>#NAME?</v>
      </c>
      <c r="DJ8" s="119" t="e">
        <f ca="1">TOPTEN($BD$8:$BD$102,$BD$8:$DF$102,1,FALSE)</f>
        <v>#NAME?</v>
      </c>
      <c r="DK8" s="119" t="e">
        <f ca="1">TOPTEN($BD$8:$BD$102,$AM$8:$AM$102,1,FALSE)</f>
        <v>#NAME?</v>
      </c>
      <c r="DL8" s="119" t="e">
        <f ca="1">TOPTEN($BD$8:$BD$102,$AR$8:$AR$102,1,FALSE)</f>
        <v>#NAME?</v>
      </c>
      <c r="DM8" s="119" t="e">
        <f ca="1">TOPTEN($BD$8:$BD$102,$AW$8:$AW$102,1,FALSE)</f>
        <v>#NAME?</v>
      </c>
      <c r="DN8" s="119" t="e">
        <f ca="1">TOPTEN($BD$8:$BD$102,$BB$8:$BB$102,1,FALSE)</f>
        <v>#NAME?</v>
      </c>
      <c r="DO8" s="119" t="e">
        <f ca="1">TOPTEN($BD$8:$BD$102,$BK$8:$BK$102,1,FALSE)</f>
        <v>#NAME?</v>
      </c>
      <c r="DQ8" s="33">
        <f t="shared" ref="DQ8:DQ39" si="28">IF(P8&lt;19.5,"عربى",0)</f>
        <v>0</v>
      </c>
      <c r="DR8" s="33">
        <f t="shared" ref="DR8:DR39" si="29">IF(W8&lt;19.5,"رياضيات",0)</f>
        <v>0</v>
      </c>
      <c r="DS8" s="33">
        <f t="shared" ref="DS8:DS39" si="30">IF(AD8&lt;19.5,"إنجليزى",0)</f>
        <v>0</v>
      </c>
      <c r="DT8" s="33">
        <f t="shared" ref="DT8:DT39" si="31">IF(AM8&lt;13,"فنى",0)</f>
        <v>0</v>
      </c>
      <c r="DU8" s="33">
        <f t="shared" ref="DU8:DU39" si="32">IF(AR8&lt;13,"رياضى",0)</f>
        <v>0</v>
      </c>
      <c r="DV8" s="33">
        <f t="shared" ref="DV8:DV39" si="33">IF(AW8&lt;13,"نشاط1",0)</f>
        <v>0</v>
      </c>
      <c r="DW8" s="33">
        <f t="shared" ref="DW8:DW39" si="34">IF(BB8&lt;13,"نشاط2",0)</f>
        <v>0</v>
      </c>
      <c r="DX8" s="33">
        <f t="shared" ref="DX8:DX39" si="35">IF(BG8&lt;19.5,"دين",0)</f>
        <v>0</v>
      </c>
      <c r="DZ8" s="33">
        <f t="shared" ref="DZ8:DZ39" si="36">IF(P8&lt;15,"عربى",0)</f>
        <v>0</v>
      </c>
      <c r="EA8" s="33">
        <f t="shared" ref="EA8:EA39" si="37">IF(W8&lt;15,"رياضيات",0)</f>
        <v>0</v>
      </c>
      <c r="EB8" s="33">
        <f t="shared" ref="EB8:EB39" si="38">IF(AD8&lt;15,"إنجليزى",0)</f>
        <v>0</v>
      </c>
      <c r="EC8" s="33">
        <f t="shared" ref="EC8:EC39" si="39">IF(AV8&lt;13,"فنى",0)</f>
        <v>0</v>
      </c>
      <c r="ED8" s="33">
        <f t="shared" ref="ED8:ED39" si="40">IF(BA8&lt;13,"رياضى",0)</f>
        <v>0</v>
      </c>
      <c r="EE8" s="33">
        <f t="shared" ref="EE8:EE39" si="41">IF(BF8&lt;13,"نشاط1",0)</f>
        <v>0</v>
      </c>
      <c r="EF8" s="33">
        <f t="shared" ref="EF8:EF39" si="42">IF(BK8&lt;13,"نشاط2",0)</f>
        <v>0</v>
      </c>
      <c r="EG8" s="33">
        <f t="shared" ref="EG8:EG39" si="43">IF(BG8&lt;15,"دين",0)</f>
        <v>0</v>
      </c>
    </row>
    <row r="9" spans="1:137" ht="24.95" customHeight="1" thickBot="1" x14ac:dyDescent="0.25">
      <c r="A9" s="64">
        <v>30811191701375</v>
      </c>
      <c r="B9" s="63">
        <f t="shared" si="0"/>
        <v>39771</v>
      </c>
      <c r="C9" s="62">
        <f t="shared" ref="C9:C40" si="44">IF(OR($C$3=0,$G9=""),"",$C8+1)</f>
        <v>202</v>
      </c>
      <c r="D9" s="66">
        <v>202</v>
      </c>
      <c r="E9" s="60">
        <v>202</v>
      </c>
      <c r="F9" s="68">
        <f>IF(G9="","",SUBTOTAL(3,$G$8:G9))</f>
        <v>2</v>
      </c>
      <c r="G9" s="65" t="s">
        <v>147</v>
      </c>
      <c r="H9" s="57">
        <f t="shared" si="1"/>
        <v>19</v>
      </c>
      <c r="I9" s="56">
        <f t="shared" si="2"/>
        <v>11</v>
      </c>
      <c r="J9" s="55">
        <f t="shared" si="3"/>
        <v>2008</v>
      </c>
      <c r="K9" s="54">
        <f t="shared" si="4"/>
        <v>12</v>
      </c>
      <c r="L9" s="53">
        <f t="shared" si="5"/>
        <v>10</v>
      </c>
      <c r="M9" s="52">
        <f t="shared" si="6"/>
        <v>7</v>
      </c>
      <c r="N9" s="70" t="s">
        <v>12</v>
      </c>
      <c r="O9" s="42">
        <v>67</v>
      </c>
      <c r="P9" s="41">
        <v>23</v>
      </c>
      <c r="Q9" s="42">
        <v>20</v>
      </c>
      <c r="R9" s="41">
        <v>8</v>
      </c>
      <c r="S9" s="40">
        <f t="shared" ref="S9:S72" si="45">IF(AND(O9="غ",P9="غ",Q9="غ",R9="غ"),"غ",SUM(O9:R9))</f>
        <v>118</v>
      </c>
      <c r="T9" s="48">
        <f t="shared" ref="T9:T72" si="46">IF(S9="غ","غ",S9*T$7/200)</f>
        <v>59</v>
      </c>
      <c r="U9" s="50" t="str">
        <f t="shared" ref="U9:U72" si="47">IF(OR(R9="",T9=""),"",IF(OR(R9="غ",R9&lt;9,T9&lt;50),"دون مستوى",IF(T9&gt;=(T$7*85%),"أمتياز",IF(T9&gt;=(T$7*75%),"جيد جداً",IF(T9&gt;=(T$7*65%),"جيد",IF(T9&gt;=(T$7*50%),"مقبول"))))))</f>
        <v>دون مستوى</v>
      </c>
      <c r="V9" s="42">
        <v>61</v>
      </c>
      <c r="W9" s="41">
        <v>26</v>
      </c>
      <c r="X9" s="42"/>
      <c r="Y9" s="41"/>
      <c r="Z9" s="40">
        <f t="shared" ref="Z9:Z72" si="48">IF(AND(V9="غ",W9="غ",X9="غ",Y9="غ"),"غ",SUM(V9:Y9))</f>
        <v>87</v>
      </c>
      <c r="AA9" s="48">
        <f t="shared" ref="AA9:AA72" si="49">IF(Z9="غ","غ",Z9*AA$7/200)</f>
        <v>34.799999999999997</v>
      </c>
      <c r="AB9" s="49" t="str">
        <f t="shared" ref="AB9:AB72" si="50">IF(OR(Y9="",AA9=""),"",IF(OR(Y9="غ",Y9&lt;9,AA9&lt;50),"دون مستوى",IF(AA9&gt;=(AA$7*85%),"أمتياز",IF(AA9&gt;=(AA$7*75%),"جيد جداً",IF(AA9&gt;=(AA$7*65%),"جيد",IF(AA9&gt;=(AA$7*50%),"مقبول"))))))</f>
        <v/>
      </c>
      <c r="AC9" s="42">
        <v>63</v>
      </c>
      <c r="AD9" s="41">
        <v>29</v>
      </c>
      <c r="AE9" s="42"/>
      <c r="AF9" s="41"/>
      <c r="AG9" s="40">
        <f t="shared" ref="AG9:AG72" si="51">IF(AND(AC9="غ",AD9="غ",AE9="غ",AF9="غ"),"غ",SUM(AC9:AF9))</f>
        <v>92</v>
      </c>
      <c r="AH9" s="48">
        <f t="shared" ref="AH9:AH72" si="52">IF(AG9="غ","غ",AG9*AH$7/200)</f>
        <v>13.8</v>
      </c>
      <c r="AI9" s="44" t="str">
        <f t="shared" ref="AI9:AI72" si="53">IF(OR(AF9="",AH9=""),"",IF(OR(AF9="غ",AF9&lt;9,AH9&lt;50),"دون مستوى",IF(AH9&gt;=(AH$7*85%),"أمتياز",IF(AH9&gt;=(AH$7*75%),"جيد جداً",IF(AH9&gt;=(AH$7*65%),"جيد",IF(AH9&gt;=(AH$7*50%),"مقبول"))))))</f>
        <v/>
      </c>
      <c r="AJ9" s="41">
        <v>97</v>
      </c>
      <c r="AK9" s="41">
        <v>98</v>
      </c>
      <c r="AL9" s="40">
        <f t="shared" ref="AL9:AL72" si="54">IF(AND(AJ9="غ",AK9="غ"),"غ",SUM(AJ9,AK9))</f>
        <v>195</v>
      </c>
      <c r="AM9" s="40">
        <f t="shared" ref="AM9:AM72" si="55">IF(AL9="غ","غ",AL9*AM$7/200)</f>
        <v>19.5</v>
      </c>
      <c r="AN9" s="44" t="str">
        <f t="shared" ref="AN9:AN72" si="56">IF(OR(AK9="",AJ9=""),"",IF(OR(AK9="غ",AM9&lt;10),"دون مستوى",IF(AM9&gt;=(AM$7*85%),"أمتياز",IF(AM9&gt;=(AM$7*75%),"جيد جداً",IF(AM9&gt;=(AM$7*65%),"جيد",IF(AM9&gt;=(AM$7*50%),"مقبول"))))))</f>
        <v>أمتياز</v>
      </c>
      <c r="AO9" s="41">
        <v>97</v>
      </c>
      <c r="AP9" s="41">
        <v>97</v>
      </c>
      <c r="AQ9" s="40">
        <f t="shared" ref="AQ9:AQ72" si="57">IF(AND(AO9="غ",AP9="غ"),"غ",SUM(AO9,AP9))</f>
        <v>194</v>
      </c>
      <c r="AR9" s="40">
        <f t="shared" ref="AR9:AR72" si="58">IF(AQ9="غ","غ",AQ9*AR$7/200)</f>
        <v>19.399999999999999</v>
      </c>
      <c r="AS9" s="47" t="str">
        <f t="shared" ref="AS9:AS72" si="59">IF(OR(AP9="",AO9=""),"",IF(OR(AP9="غ",AR9&lt;10),"دون مستوى",IF(AR9&gt;=(AR$7*85%),"أمتياز",IF(AR9&gt;=(AR$7*75%),"جيد جداً",IF(AR9&gt;=(AR$7*65%),"جيد",IF(AR9&gt;=(AR$7*50%),"مقبول"))))))</f>
        <v>أمتياز</v>
      </c>
      <c r="AT9" s="41">
        <v>99</v>
      </c>
      <c r="AU9" s="41">
        <v>97</v>
      </c>
      <c r="AV9" s="40">
        <f t="shared" ref="AV9:AV72" si="60">IF(AND(AT9="غ",AU9="غ"),"غ",SUM(AT9,AU9))</f>
        <v>196</v>
      </c>
      <c r="AW9" s="46">
        <f t="shared" ref="AW9:AW72" si="61">IF(AV9="غ","غ",AV9*AW$7/200)</f>
        <v>19.600000000000001</v>
      </c>
      <c r="AX9" s="44" t="str">
        <f t="shared" ref="AX9:AX72" si="62">IF(OR(AU9="",AT9=""),"",IF(OR(AU9="غ",AW9&lt;10),"دون مستوى",IF(AW9&gt;=(AW$7*85%),"أمتياز",IF(AW9&gt;=(AW$7*75%),"جيد جداً",IF(AW9&gt;=(AW$7*65%),"جيد",IF(AW9&gt;=(AW$7*50%),"مقبول"))))))</f>
        <v>أمتياز</v>
      </c>
      <c r="AY9" s="41">
        <v>98</v>
      </c>
      <c r="AZ9" s="41">
        <v>97</v>
      </c>
      <c r="BA9" s="40">
        <f t="shared" ref="BA9:BA21" si="63">IF(AND(AY9="غ",AZ9="غ"),"غ",SUM(AY9,AZ9))</f>
        <v>195</v>
      </c>
      <c r="BB9" s="45">
        <f t="shared" ref="BB9:BB72" si="64">IF(BA9="غ","غ",BA9*BB$7/200)</f>
        <v>19.5</v>
      </c>
      <c r="BC9" s="44" t="str">
        <f t="shared" ref="BC9:BC21" si="65">IF(OR(AZ9="",AY9=""),"",IF(OR(AZ9="غ",BB9&lt;10),"دون مستوى",IF(BB9&gt;=(BB$7*85%),"أمتياز",IF(BB9&gt;=(BB$7*75%),"جيد جداً",IF(BB9&gt;=(BB$7*65%),"جيد",IF(BB9&gt;=(BB$7*50%),"مقبول"))))))</f>
        <v>أمتياز</v>
      </c>
      <c r="BD9" s="37">
        <f t="shared" ref="BD9:BD72" si="66">IF(AND(T9="غ",AA9="غ",AH9="غ",AM9="غ",AR9="غ",AW9="غ",BB9="غ"),"غ",SUM(T9,AA9,AH9,AM9,AR9,AW9,BB9))</f>
        <v>185.6</v>
      </c>
      <c r="BE9" s="43" t="str">
        <f t="shared" ref="BE9:BE72" si="67">IF(OR(BD9="غ",BD9&lt;145),"دون مستوى",IF(BD9&gt;=($BD$7*85%),"أمتياز",IF(BD9&gt;=($BD$7*75%),"جيد جداً",IF(BD9&gt;=($BD$7*65%),"جيد",IF(BD9&gt;=($BD$7*50%),"مقبول")))))</f>
        <v>مقبول</v>
      </c>
      <c r="BF9" s="42">
        <v>62</v>
      </c>
      <c r="BG9" s="41">
        <v>27</v>
      </c>
      <c r="BH9" s="42"/>
      <c r="BI9" s="41"/>
      <c r="BJ9" s="40">
        <f t="shared" ref="BJ9:BJ11" si="68">IF(AND(BF9="غ",BG9="غ",BH9="غ",BI9="غ"),"غ",SUM(BF9:BI9))</f>
        <v>89</v>
      </c>
      <c r="BK9" s="39">
        <f t="shared" ref="BK9:BK72" si="69">IF(BJ9="غ","غ",BJ9*BK$7/200)</f>
        <v>13.35</v>
      </c>
      <c r="BL9" s="38" t="str">
        <f t="shared" ref="BL9:BL11" si="70">IF(OR(BI9="",BK9=""),"",IF(OR(BI9="غ",BI9&lt;9,BK9&lt;50),"دون مستوى",IF(BK9&gt;=(BK$7*85%),"أمتياز",IF(BK9&gt;=(BK$7*75%),"جيد جداً",IF(BK9&gt;=(BK$7*65%),"جيد",IF(BK9&gt;=(BK$7*50%),"مقبول"))))))</f>
        <v/>
      </c>
      <c r="BM9" s="37">
        <f t="shared" ref="BM9:BM72" si="71">IF(AND(BD9="غ",BK9="غ"),"غ",SUM(BD9,BK9))</f>
        <v>198.95</v>
      </c>
      <c r="BN9" s="29">
        <f>IF(BM9="غ","",RANK(BD9,$BD$8:$BD$265,0))</f>
        <v>2</v>
      </c>
      <c r="BO9" s="35">
        <f t="shared" si="7"/>
        <v>0</v>
      </c>
      <c r="BP9" s="35" t="str">
        <f t="shared" si="8"/>
        <v>رياضيات</v>
      </c>
      <c r="BQ9" s="35" t="str">
        <f t="shared" si="9"/>
        <v>إنجليزى</v>
      </c>
      <c r="BR9" s="35">
        <f t="shared" si="10"/>
        <v>0</v>
      </c>
      <c r="BS9" s="35">
        <f t="shared" si="11"/>
        <v>0</v>
      </c>
      <c r="BT9" s="35">
        <f t="shared" si="12"/>
        <v>0</v>
      </c>
      <c r="BU9" s="35">
        <f t="shared" si="13"/>
        <v>0</v>
      </c>
      <c r="BV9" s="35" t="str">
        <f t="shared" si="14"/>
        <v>دين</v>
      </c>
      <c r="BW9" s="35"/>
      <c r="BX9" s="36"/>
      <c r="BY9" s="35" t="str">
        <f t="shared" si="15"/>
        <v>عربى</v>
      </c>
      <c r="BZ9" s="35" t="str">
        <f t="shared" si="16"/>
        <v>رياضيات</v>
      </c>
      <c r="CA9" s="35" t="str">
        <f t="shared" ref="CA9:CA40" si="72">IF(AF9&lt;9,"إنجليزى",0)</f>
        <v>إنجليزى</v>
      </c>
      <c r="CB9" s="35" t="str">
        <f t="shared" si="17"/>
        <v>دين</v>
      </c>
      <c r="CC9" s="35" t="str">
        <f t="shared" si="18"/>
        <v xml:space="preserve">دور ثان </v>
      </c>
      <c r="CD9" s="36"/>
      <c r="CE9" s="35" t="str">
        <f t="shared" si="19"/>
        <v xml:space="preserve">دور ثان </v>
      </c>
      <c r="CF9" s="35"/>
      <c r="CG9" s="34" t="str">
        <f t="shared" si="20"/>
        <v xml:space="preserve"> -   عربى    </v>
      </c>
      <c r="CH9" s="34" t="str">
        <f t="shared" si="21"/>
        <v xml:space="preserve">-  رياضيات    </v>
      </c>
      <c r="CI9" s="35" t="str">
        <f t="shared" si="22"/>
        <v xml:space="preserve">-   إنجليزى    </v>
      </c>
      <c r="CJ9" s="35" t="str">
        <f t="shared" si="23"/>
        <v xml:space="preserve">-   دين    </v>
      </c>
      <c r="CK9" s="35"/>
      <c r="CL9" s="34" t="str">
        <f t="shared" si="24"/>
        <v xml:space="preserve"> -   عربى    -  رياضيات    -   إنجليزى    -   دين    </v>
      </c>
      <c r="CN9" s="207"/>
      <c r="CO9" s="207"/>
      <c r="CP9" s="207"/>
      <c r="CQ9" s="207"/>
      <c r="CR9" s="207"/>
      <c r="CS9" s="207"/>
      <c r="CT9" s="207"/>
      <c r="CU9" s="207"/>
      <c r="CV9" s="132"/>
      <c r="CW9" s="124" t="e">
        <f ca="1">TOPTEN($BD$8:$BD$365,$C$8:$C$365,2,FALSE)</f>
        <v>#NAME?</v>
      </c>
      <c r="CX9" s="123" t="e">
        <f ca="1">TOPTEN($BD$8:$BD$365,$G$8:$G$365,2,FALSE)</f>
        <v>#NAME?</v>
      </c>
      <c r="CY9" s="122" t="e">
        <f ca="1">TOPTEN($BD$8:$BD$365,$BD$8:$BD$365,2,FALSE)</f>
        <v>#NAME?</v>
      </c>
      <c r="CZ9" s="122" t="e">
        <f ca="1">TOPTEN($BD$8:$BD$365,$BD$8:$BD$365,2,TRUE)</f>
        <v>#NAME?</v>
      </c>
      <c r="DA9" s="125" t="e">
        <f t="shared" ca="1" si="25"/>
        <v>#NAME?</v>
      </c>
      <c r="DB9" s="35" t="e">
        <f ca="1">TOPTEN($CY$8:$CY$19,$CY$8:$CY$19,2,TRUE)</f>
        <v>#NAME?</v>
      </c>
      <c r="DC9" s="120" t="e">
        <f t="shared" ca="1" si="26"/>
        <v>#NAME?</v>
      </c>
      <c r="DD9" s="120" t="e">
        <f t="shared" ca="1" si="27"/>
        <v>#NAME?</v>
      </c>
      <c r="DE9" s="120"/>
      <c r="DG9" s="119" t="e">
        <f ca="1">TOPTEN($BD$8:$BD$102,$T$8:$T$102,2,FALSE)</f>
        <v>#NAME?</v>
      </c>
      <c r="DH9" s="119" t="e">
        <f ca="1">TOPTEN($BD$8:$BD$102,$AA$8:$AA$102,2,FALSE)</f>
        <v>#NAME?</v>
      </c>
      <c r="DI9" s="119" t="e">
        <f ca="1">TOPTEN($BD$8:$BD$102,$AH$8:$AH$102,2,FALSE)</f>
        <v>#NAME?</v>
      </c>
      <c r="DJ9" s="119" t="e">
        <f ca="1">TOPTEN($BD$8:$BD$102,$BD$8:$DF$102,2,FALSE)</f>
        <v>#NAME?</v>
      </c>
      <c r="DK9" s="119" t="e">
        <f ca="1">TOPTEN($BD$8:$BD$102,$AM$8:$AM$102,2,FALSE)</f>
        <v>#NAME?</v>
      </c>
      <c r="DL9" s="119" t="e">
        <f ca="1">TOPTEN($BD$8:$BD$102,$AR$8:$AR$102,2,FALSE)</f>
        <v>#NAME?</v>
      </c>
      <c r="DM9" s="119" t="e">
        <f ca="1">TOPTEN($BD$8:$BD$102,$AW$8:$AW$102,2,FALSE)</f>
        <v>#NAME?</v>
      </c>
      <c r="DN9" s="119" t="e">
        <f ca="1">TOPTEN($BD$8:$BD$102,$BB$8:$BB$102,2,FALSE)</f>
        <v>#NAME?</v>
      </c>
      <c r="DO9" s="119" t="e">
        <f ca="1">TOPTEN($BD$8:$BD$102,$BK$8:$BK$102,2,FALSE)</f>
        <v>#NAME?</v>
      </c>
      <c r="DQ9" s="33">
        <f t="shared" si="28"/>
        <v>0</v>
      </c>
      <c r="DR9" s="33">
        <f t="shared" si="29"/>
        <v>0</v>
      </c>
      <c r="DS9" s="33">
        <f t="shared" si="30"/>
        <v>0</v>
      </c>
      <c r="DT9" s="33">
        <f t="shared" si="31"/>
        <v>0</v>
      </c>
      <c r="DU9" s="33">
        <f t="shared" si="32"/>
        <v>0</v>
      </c>
      <c r="DV9" s="33">
        <f t="shared" si="33"/>
        <v>0</v>
      </c>
      <c r="DW9" s="33">
        <f t="shared" si="34"/>
        <v>0</v>
      </c>
      <c r="DX9" s="33">
        <f t="shared" si="35"/>
        <v>0</v>
      </c>
      <c r="DZ9" s="33">
        <f t="shared" si="36"/>
        <v>0</v>
      </c>
      <c r="EA9" s="33">
        <f t="shared" si="37"/>
        <v>0</v>
      </c>
      <c r="EB9" s="33">
        <f t="shared" si="38"/>
        <v>0</v>
      </c>
      <c r="EC9" s="33">
        <f t="shared" si="39"/>
        <v>0</v>
      </c>
      <c r="ED9" s="33">
        <f t="shared" si="40"/>
        <v>0</v>
      </c>
      <c r="EE9" s="33">
        <f t="shared" si="41"/>
        <v>0</v>
      </c>
      <c r="EF9" s="33">
        <f t="shared" si="42"/>
        <v>0</v>
      </c>
      <c r="EG9" s="33">
        <f t="shared" si="43"/>
        <v>0</v>
      </c>
    </row>
    <row r="10" spans="1:137" ht="24.95" customHeight="1" thickTop="1" thickBot="1" x14ac:dyDescent="0.25">
      <c r="A10" s="67">
        <v>30711151702854</v>
      </c>
      <c r="B10" s="63">
        <f t="shared" si="0"/>
        <v>39401</v>
      </c>
      <c r="C10" s="62">
        <f t="shared" si="44"/>
        <v>203</v>
      </c>
      <c r="D10" s="66">
        <v>203</v>
      </c>
      <c r="E10" s="60">
        <v>203</v>
      </c>
      <c r="F10" s="68">
        <f>IF(G10="","",SUBTOTAL(3,$G$8:G10))</f>
        <v>3</v>
      </c>
      <c r="G10" s="58" t="s">
        <v>146</v>
      </c>
      <c r="H10" s="57">
        <f t="shared" si="1"/>
        <v>15</v>
      </c>
      <c r="I10" s="56">
        <f t="shared" si="2"/>
        <v>11</v>
      </c>
      <c r="J10" s="55">
        <f t="shared" si="3"/>
        <v>2007</v>
      </c>
      <c r="K10" s="54">
        <f t="shared" si="4"/>
        <v>16</v>
      </c>
      <c r="L10" s="53">
        <f t="shared" si="5"/>
        <v>10</v>
      </c>
      <c r="M10" s="52">
        <f t="shared" si="6"/>
        <v>8</v>
      </c>
      <c r="N10" s="70" t="s">
        <v>12</v>
      </c>
      <c r="O10" s="42">
        <v>69</v>
      </c>
      <c r="P10" s="41">
        <v>29</v>
      </c>
      <c r="Q10" s="42"/>
      <c r="R10" s="41"/>
      <c r="S10" s="40">
        <f t="shared" si="45"/>
        <v>98</v>
      </c>
      <c r="T10" s="48">
        <f t="shared" si="46"/>
        <v>49</v>
      </c>
      <c r="U10" s="50" t="str">
        <f t="shared" si="47"/>
        <v/>
      </c>
      <c r="V10" s="42">
        <v>65</v>
      </c>
      <c r="W10" s="41">
        <v>30</v>
      </c>
      <c r="X10" s="42"/>
      <c r="Y10" s="41"/>
      <c r="Z10" s="40">
        <f t="shared" si="48"/>
        <v>95</v>
      </c>
      <c r="AA10" s="48">
        <f t="shared" si="49"/>
        <v>38</v>
      </c>
      <c r="AB10" s="49" t="str">
        <f t="shared" si="50"/>
        <v/>
      </c>
      <c r="AC10" s="42">
        <v>69</v>
      </c>
      <c r="AD10" s="41">
        <v>30</v>
      </c>
      <c r="AE10" s="42"/>
      <c r="AF10" s="41"/>
      <c r="AG10" s="40">
        <f t="shared" si="51"/>
        <v>99</v>
      </c>
      <c r="AH10" s="48">
        <f t="shared" si="52"/>
        <v>14.85</v>
      </c>
      <c r="AI10" s="44" t="str">
        <f t="shared" si="53"/>
        <v/>
      </c>
      <c r="AJ10" s="41">
        <v>98</v>
      </c>
      <c r="AK10" s="41">
        <v>98</v>
      </c>
      <c r="AL10" s="40">
        <f t="shared" si="54"/>
        <v>196</v>
      </c>
      <c r="AM10" s="40">
        <f t="shared" si="55"/>
        <v>19.600000000000001</v>
      </c>
      <c r="AN10" s="44" t="str">
        <f t="shared" si="56"/>
        <v>أمتياز</v>
      </c>
      <c r="AO10" s="41">
        <v>98</v>
      </c>
      <c r="AP10" s="41">
        <v>98</v>
      </c>
      <c r="AQ10" s="40">
        <f t="shared" si="57"/>
        <v>196</v>
      </c>
      <c r="AR10" s="40">
        <f t="shared" si="58"/>
        <v>19.600000000000001</v>
      </c>
      <c r="AS10" s="47" t="str">
        <f t="shared" si="59"/>
        <v>أمتياز</v>
      </c>
      <c r="AT10" s="41">
        <v>99</v>
      </c>
      <c r="AU10" s="41">
        <v>98</v>
      </c>
      <c r="AV10" s="40">
        <f t="shared" si="60"/>
        <v>197</v>
      </c>
      <c r="AW10" s="46">
        <f t="shared" si="61"/>
        <v>19.7</v>
      </c>
      <c r="AX10" s="44" t="str">
        <f t="shared" si="62"/>
        <v>أمتياز</v>
      </c>
      <c r="AY10" s="41">
        <v>98</v>
      </c>
      <c r="AZ10" s="41">
        <v>98</v>
      </c>
      <c r="BA10" s="40">
        <f t="shared" si="63"/>
        <v>196</v>
      </c>
      <c r="BB10" s="45">
        <f t="shared" si="64"/>
        <v>19.600000000000001</v>
      </c>
      <c r="BC10" s="44" t="str">
        <f t="shared" si="65"/>
        <v>أمتياز</v>
      </c>
      <c r="BD10" s="37">
        <f t="shared" si="66"/>
        <v>180.34999999999997</v>
      </c>
      <c r="BE10" s="43" t="str">
        <f t="shared" si="67"/>
        <v>مقبول</v>
      </c>
      <c r="BF10" s="42">
        <v>70</v>
      </c>
      <c r="BG10" s="41">
        <v>29</v>
      </c>
      <c r="BH10" s="42"/>
      <c r="BI10" s="41"/>
      <c r="BJ10" s="40">
        <f t="shared" si="68"/>
        <v>99</v>
      </c>
      <c r="BK10" s="39">
        <f t="shared" si="69"/>
        <v>14.85</v>
      </c>
      <c r="BL10" s="38" t="str">
        <f t="shared" si="70"/>
        <v/>
      </c>
      <c r="BM10" s="37">
        <f t="shared" si="71"/>
        <v>195.19999999999996</v>
      </c>
      <c r="BN10" s="29">
        <f t="shared" ref="BN10:BN73" si="73">IF(BM10="غ","",RANK(BD10,$BD$8:$BD$265,0))</f>
        <v>25</v>
      </c>
      <c r="BO10" s="35" t="str">
        <f t="shared" si="7"/>
        <v>عربى</v>
      </c>
      <c r="BP10" s="35" t="str">
        <f t="shared" si="8"/>
        <v>رياضيات</v>
      </c>
      <c r="BQ10" s="35" t="str">
        <f t="shared" si="9"/>
        <v>إنجليزى</v>
      </c>
      <c r="BR10" s="35">
        <f t="shared" si="10"/>
        <v>0</v>
      </c>
      <c r="BS10" s="35">
        <f t="shared" si="11"/>
        <v>0</v>
      </c>
      <c r="BT10" s="35">
        <f t="shared" si="12"/>
        <v>0</v>
      </c>
      <c r="BU10" s="35">
        <f t="shared" si="13"/>
        <v>0</v>
      </c>
      <c r="BV10" s="35" t="str">
        <f t="shared" si="14"/>
        <v>دين</v>
      </c>
      <c r="BW10" s="35"/>
      <c r="BX10" s="36"/>
      <c r="BY10" s="35" t="str">
        <f t="shared" si="15"/>
        <v>عربى</v>
      </c>
      <c r="BZ10" s="35" t="str">
        <f t="shared" si="16"/>
        <v>رياضيات</v>
      </c>
      <c r="CA10" s="35" t="str">
        <f t="shared" si="72"/>
        <v>إنجليزى</v>
      </c>
      <c r="CB10" s="35" t="str">
        <f t="shared" si="17"/>
        <v>دين</v>
      </c>
      <c r="CC10" s="35" t="str">
        <f t="shared" si="18"/>
        <v xml:space="preserve">دور ثان </v>
      </c>
      <c r="CD10" s="36"/>
      <c r="CE10" s="35" t="str">
        <f t="shared" si="19"/>
        <v xml:space="preserve">دور ثان </v>
      </c>
      <c r="CF10" s="35"/>
      <c r="CG10" s="34" t="str">
        <f t="shared" si="20"/>
        <v xml:space="preserve"> -   عربى    </v>
      </c>
      <c r="CH10" s="34" t="str">
        <f t="shared" si="21"/>
        <v xml:space="preserve">-  رياضيات    </v>
      </c>
      <c r="CI10" s="35" t="str">
        <f t="shared" si="22"/>
        <v xml:space="preserve">-   إنجليزى    </v>
      </c>
      <c r="CJ10" s="35" t="str">
        <f t="shared" si="23"/>
        <v xml:space="preserve">-   دين    </v>
      </c>
      <c r="CK10" s="35"/>
      <c r="CL10" s="34" t="str">
        <f t="shared" si="24"/>
        <v xml:space="preserve"> -   عربى    -  رياضيات    -   إنجليزى    -   دين    </v>
      </c>
      <c r="CN10" s="130" t="s">
        <v>140</v>
      </c>
      <c r="CO10" s="130" t="s">
        <v>4</v>
      </c>
      <c r="CP10" s="130" t="s">
        <v>139</v>
      </c>
      <c r="CQ10" s="130" t="s">
        <v>11</v>
      </c>
      <c r="CR10" s="130" t="s">
        <v>10</v>
      </c>
      <c r="CS10" s="130" t="s">
        <v>138</v>
      </c>
      <c r="CT10" s="130" t="s">
        <v>137</v>
      </c>
      <c r="CU10" s="130" t="s">
        <v>136</v>
      </c>
      <c r="CV10" s="20"/>
      <c r="CW10" s="124" t="e">
        <f ca="1">TOPTEN($BD$8:$BD$365,$C$8:$C$365,3,FALSE)</f>
        <v>#NAME?</v>
      </c>
      <c r="CX10" s="123" t="e">
        <f ca="1">TOPTEN($BD$8:$BD$365,$G$8:$G$365,3,FALSE)</f>
        <v>#NAME?</v>
      </c>
      <c r="CY10" s="122" t="e">
        <f ca="1">TOPTEN($BD$8:$BD$365,$BD$8:$BD$365,3,FALSE)</f>
        <v>#NAME?</v>
      </c>
      <c r="CZ10" s="122" t="e">
        <f ca="1">TOPTEN($BD$8:$BD$365,$BD$8:$BD$365,3,TRUE)</f>
        <v>#NAME?</v>
      </c>
      <c r="DA10" s="125" t="e">
        <f t="shared" ca="1" si="25"/>
        <v>#NAME?</v>
      </c>
      <c r="DB10" s="35" t="e">
        <f ca="1">TOPTEN($CY$8:$CY$19,$CY$8:$CY$19,3,TRUE)</f>
        <v>#NAME?</v>
      </c>
      <c r="DC10" s="120" t="e">
        <f t="shared" ca="1" si="26"/>
        <v>#NAME?</v>
      </c>
      <c r="DD10" s="120" t="e">
        <f t="shared" ca="1" si="27"/>
        <v>#NAME?</v>
      </c>
      <c r="DE10" s="120"/>
      <c r="DG10" s="119" t="e">
        <f ca="1">TOPTEN($BD$8:$BD$102,$T$8:$T$102,3,FALSE)</f>
        <v>#NAME?</v>
      </c>
      <c r="DH10" s="119" t="e">
        <f ca="1">TOPTEN($BD$8:$BD$102,$AA$8:$AA$102,3,FALSE)</f>
        <v>#NAME?</v>
      </c>
      <c r="DI10" s="119" t="e">
        <f ca="1">TOPTEN($BD$8:$BD$102,$AH$8:$AH$102,3,FALSE)</f>
        <v>#NAME?</v>
      </c>
      <c r="DJ10" s="119" t="e">
        <f ca="1">TOPTEN($BD$8:$BD$102,$BD$8:$DF$102,3,FALSE)</f>
        <v>#NAME?</v>
      </c>
      <c r="DK10" s="119" t="e">
        <f ca="1">TOPTEN($BD$8:$BD$102,$AM$8:$AM$102,3,FALSE)</f>
        <v>#NAME?</v>
      </c>
      <c r="DL10" s="119" t="e">
        <f ca="1">TOPTEN($BD$8:$BD$102,$AR$8:$AR$102,3,FALSE)</f>
        <v>#NAME?</v>
      </c>
      <c r="DM10" s="119" t="e">
        <f ca="1">TOPTEN($BD$8:$BD$102,$AW$8:$AW$102,3,FALSE)</f>
        <v>#NAME?</v>
      </c>
      <c r="DN10" s="119" t="e">
        <f ca="1">TOPTEN($BD$8:$BD$102,$BB$8:$BB$102,3,FALSE)</f>
        <v>#NAME?</v>
      </c>
      <c r="DO10" s="119" t="e">
        <f ca="1">TOPTEN($BD$8:$BD$102,$BK$8:$BK$102,3,FALSE)</f>
        <v>#NAME?</v>
      </c>
      <c r="DQ10" s="33">
        <f t="shared" si="28"/>
        <v>0</v>
      </c>
      <c r="DR10" s="33">
        <f t="shared" si="29"/>
        <v>0</v>
      </c>
      <c r="DS10" s="33">
        <f t="shared" si="30"/>
        <v>0</v>
      </c>
      <c r="DT10" s="33">
        <f t="shared" si="31"/>
        <v>0</v>
      </c>
      <c r="DU10" s="33">
        <f t="shared" si="32"/>
        <v>0</v>
      </c>
      <c r="DV10" s="33">
        <f t="shared" si="33"/>
        <v>0</v>
      </c>
      <c r="DW10" s="33">
        <f t="shared" si="34"/>
        <v>0</v>
      </c>
      <c r="DX10" s="33">
        <f t="shared" si="35"/>
        <v>0</v>
      </c>
      <c r="DZ10" s="33">
        <f t="shared" si="36"/>
        <v>0</v>
      </c>
      <c r="EA10" s="33">
        <f t="shared" si="37"/>
        <v>0</v>
      </c>
      <c r="EB10" s="33">
        <f t="shared" si="38"/>
        <v>0</v>
      </c>
      <c r="EC10" s="33">
        <f t="shared" si="39"/>
        <v>0</v>
      </c>
      <c r="ED10" s="33">
        <f t="shared" si="40"/>
        <v>0</v>
      </c>
      <c r="EE10" s="33">
        <f t="shared" si="41"/>
        <v>0</v>
      </c>
      <c r="EF10" s="33">
        <f t="shared" si="42"/>
        <v>0</v>
      </c>
      <c r="EG10" s="33">
        <f t="shared" si="43"/>
        <v>0</v>
      </c>
    </row>
    <row r="11" spans="1:137" ht="24.95" customHeight="1" thickTop="1" thickBot="1" x14ac:dyDescent="0.25">
      <c r="A11" s="64">
        <v>30710181702151</v>
      </c>
      <c r="B11" s="63">
        <f t="shared" si="0"/>
        <v>39373</v>
      </c>
      <c r="C11" s="62">
        <f t="shared" si="44"/>
        <v>204</v>
      </c>
      <c r="D11" s="66">
        <v>204</v>
      </c>
      <c r="E11" s="60">
        <v>204</v>
      </c>
      <c r="F11" s="68">
        <f>IF(G11="","",SUBTOTAL(3,$G$8:G11))</f>
        <v>4</v>
      </c>
      <c r="G11" s="65" t="s">
        <v>145</v>
      </c>
      <c r="H11" s="57">
        <f t="shared" si="1"/>
        <v>18</v>
      </c>
      <c r="I11" s="56">
        <f t="shared" si="2"/>
        <v>10</v>
      </c>
      <c r="J11" s="55">
        <f t="shared" si="3"/>
        <v>2007</v>
      </c>
      <c r="K11" s="54">
        <f t="shared" si="4"/>
        <v>13</v>
      </c>
      <c r="L11" s="53">
        <f t="shared" si="5"/>
        <v>11</v>
      </c>
      <c r="M11" s="52">
        <f t="shared" si="6"/>
        <v>8</v>
      </c>
      <c r="N11" s="70" t="s">
        <v>12</v>
      </c>
      <c r="O11" s="42">
        <v>65</v>
      </c>
      <c r="P11" s="41">
        <v>26</v>
      </c>
      <c r="Q11" s="42"/>
      <c r="R11" s="41"/>
      <c r="S11" s="40">
        <f t="shared" si="45"/>
        <v>91</v>
      </c>
      <c r="T11" s="48">
        <f t="shared" si="46"/>
        <v>45.5</v>
      </c>
      <c r="U11" s="50" t="str">
        <f t="shared" si="47"/>
        <v/>
      </c>
      <c r="V11" s="42">
        <v>62</v>
      </c>
      <c r="W11" s="41">
        <v>26</v>
      </c>
      <c r="X11" s="42"/>
      <c r="Y11" s="41"/>
      <c r="Z11" s="40">
        <f t="shared" si="48"/>
        <v>88</v>
      </c>
      <c r="AA11" s="48">
        <f t="shared" si="49"/>
        <v>35.200000000000003</v>
      </c>
      <c r="AB11" s="49" t="str">
        <f t="shared" si="50"/>
        <v/>
      </c>
      <c r="AC11" s="42">
        <v>65</v>
      </c>
      <c r="AD11" s="41">
        <v>29</v>
      </c>
      <c r="AE11" s="42"/>
      <c r="AF11" s="41"/>
      <c r="AG11" s="40">
        <f t="shared" si="51"/>
        <v>94</v>
      </c>
      <c r="AH11" s="48">
        <f t="shared" si="52"/>
        <v>14.1</v>
      </c>
      <c r="AI11" s="44" t="str">
        <f t="shared" si="53"/>
        <v/>
      </c>
      <c r="AJ11" s="41">
        <v>98</v>
      </c>
      <c r="AK11" s="41">
        <v>98</v>
      </c>
      <c r="AL11" s="40">
        <f t="shared" si="54"/>
        <v>196</v>
      </c>
      <c r="AM11" s="40">
        <f t="shared" si="55"/>
        <v>19.600000000000001</v>
      </c>
      <c r="AN11" s="44" t="str">
        <f t="shared" si="56"/>
        <v>أمتياز</v>
      </c>
      <c r="AO11" s="41">
        <v>97</v>
      </c>
      <c r="AP11" s="41">
        <v>98</v>
      </c>
      <c r="AQ11" s="40">
        <f t="shared" si="57"/>
        <v>195</v>
      </c>
      <c r="AR11" s="40">
        <f t="shared" si="58"/>
        <v>19.5</v>
      </c>
      <c r="AS11" s="47" t="str">
        <f t="shared" si="59"/>
        <v>أمتياز</v>
      </c>
      <c r="AT11" s="41">
        <v>99</v>
      </c>
      <c r="AU11" s="41">
        <v>98</v>
      </c>
      <c r="AV11" s="40">
        <f t="shared" si="60"/>
        <v>197</v>
      </c>
      <c r="AW11" s="46">
        <f t="shared" si="61"/>
        <v>19.7</v>
      </c>
      <c r="AX11" s="44" t="str">
        <f t="shared" si="62"/>
        <v>أمتياز</v>
      </c>
      <c r="AY11" s="41">
        <v>98</v>
      </c>
      <c r="AZ11" s="41">
        <v>97</v>
      </c>
      <c r="BA11" s="40">
        <f t="shared" si="63"/>
        <v>195</v>
      </c>
      <c r="BB11" s="45">
        <f t="shared" si="64"/>
        <v>19.5</v>
      </c>
      <c r="BC11" s="44" t="str">
        <f t="shared" si="65"/>
        <v>أمتياز</v>
      </c>
      <c r="BD11" s="37">
        <f t="shared" si="66"/>
        <v>173.1</v>
      </c>
      <c r="BE11" s="43" t="str">
        <f t="shared" si="67"/>
        <v>مقبول</v>
      </c>
      <c r="BF11" s="42">
        <v>65</v>
      </c>
      <c r="BG11" s="41">
        <v>23</v>
      </c>
      <c r="BH11" s="42"/>
      <c r="BI11" s="41"/>
      <c r="BJ11" s="40">
        <f t="shared" si="68"/>
        <v>88</v>
      </c>
      <c r="BK11" s="39">
        <f t="shared" si="69"/>
        <v>13.2</v>
      </c>
      <c r="BL11" s="38" t="str">
        <f t="shared" si="70"/>
        <v/>
      </c>
      <c r="BM11" s="37">
        <f t="shared" si="71"/>
        <v>186.29999999999998</v>
      </c>
      <c r="BN11" s="29">
        <f t="shared" si="73"/>
        <v>85</v>
      </c>
      <c r="BO11" s="35" t="str">
        <f t="shared" si="7"/>
        <v>عربى</v>
      </c>
      <c r="BP11" s="35" t="str">
        <f t="shared" si="8"/>
        <v>رياضيات</v>
      </c>
      <c r="BQ11" s="35" t="str">
        <f t="shared" si="9"/>
        <v>إنجليزى</v>
      </c>
      <c r="BR11" s="35">
        <f t="shared" si="10"/>
        <v>0</v>
      </c>
      <c r="BS11" s="35">
        <f t="shared" si="11"/>
        <v>0</v>
      </c>
      <c r="BT11" s="35">
        <f t="shared" si="12"/>
        <v>0</v>
      </c>
      <c r="BU11" s="35">
        <f t="shared" si="13"/>
        <v>0</v>
      </c>
      <c r="BV11" s="35" t="str">
        <f t="shared" si="14"/>
        <v>دين</v>
      </c>
      <c r="BW11" s="35"/>
      <c r="BX11" s="36"/>
      <c r="BY11" s="35" t="str">
        <f t="shared" si="15"/>
        <v>عربى</v>
      </c>
      <c r="BZ11" s="35" t="str">
        <f t="shared" si="16"/>
        <v>رياضيات</v>
      </c>
      <c r="CA11" s="35" t="str">
        <f t="shared" si="72"/>
        <v>إنجليزى</v>
      </c>
      <c r="CB11" s="35" t="str">
        <f t="shared" si="17"/>
        <v>دين</v>
      </c>
      <c r="CC11" s="35" t="str">
        <f t="shared" si="18"/>
        <v xml:space="preserve">دور ثان </v>
      </c>
      <c r="CD11" s="36"/>
      <c r="CE11" s="35" t="str">
        <f t="shared" si="19"/>
        <v xml:space="preserve">دور ثان </v>
      </c>
      <c r="CF11" s="35"/>
      <c r="CG11" s="34" t="str">
        <f t="shared" si="20"/>
        <v xml:space="preserve"> -   عربى    </v>
      </c>
      <c r="CH11" s="34" t="str">
        <f t="shared" si="21"/>
        <v xml:space="preserve">-  رياضيات    </v>
      </c>
      <c r="CI11" s="35" t="str">
        <f t="shared" si="22"/>
        <v xml:space="preserve">-   إنجليزى    </v>
      </c>
      <c r="CJ11" s="35" t="str">
        <f t="shared" si="23"/>
        <v xml:space="preserve">-   دين    </v>
      </c>
      <c r="CK11" s="35"/>
      <c r="CL11" s="34" t="str">
        <f t="shared" si="24"/>
        <v xml:space="preserve"> -   عربى    -  رياضيات    -   إنجليزى    -   دين    </v>
      </c>
      <c r="CN11" s="131">
        <f>COUNTIF(CG8:CG158," -   عربى    ")</f>
        <v>121</v>
      </c>
      <c r="CO11" s="131">
        <f>COUNTIF(CH8:CH158,"-  رياضيات    ")</f>
        <v>122</v>
      </c>
      <c r="CP11" s="131">
        <f>COUNTIF(CI8:CI158,"-   إنجليزى    ")</f>
        <v>122</v>
      </c>
      <c r="CQ11" s="131">
        <f>COUNTIF(BR8:BR158,"فنى")</f>
        <v>0</v>
      </c>
      <c r="CR11" s="131">
        <f>COUNTIF(BS8:BS158,"رياضى")</f>
        <v>0</v>
      </c>
      <c r="CS11" s="131">
        <f>COUNTIF(BT8:BT158,"نشاط1")</f>
        <v>0</v>
      </c>
      <c r="CT11" s="131">
        <f>COUNTIF(BU8:BU158,"نشاط2")</f>
        <v>0</v>
      </c>
      <c r="CU11" s="131">
        <f>COUNTIF(CJ8:CJ158,"-   دين    ")</f>
        <v>122</v>
      </c>
      <c r="CV11" s="21"/>
      <c r="CW11" s="124" t="e">
        <f ca="1">TOPTEN($BD$8:$BD$365,$C$8:$C$365,4,FALSE)</f>
        <v>#NAME?</v>
      </c>
      <c r="CX11" s="123" t="e">
        <f ca="1">TOPTEN($BD$8:$BD$365,$G$8:$G$365,4,FALSE)</f>
        <v>#NAME?</v>
      </c>
      <c r="CY11" s="122" t="e">
        <f ca="1">TOPTEN($BD$8:$BD$365,$BD$8:$BD$365,4,FALSE)</f>
        <v>#NAME?</v>
      </c>
      <c r="CZ11" s="122" t="e">
        <f ca="1">TOPTEN($BD$8:$BD$365,$BD$8:$BD$365,4,TRUE)</f>
        <v>#NAME?</v>
      </c>
      <c r="DA11" s="125" t="e">
        <f t="shared" ca="1" si="25"/>
        <v>#NAME?</v>
      </c>
      <c r="DB11" s="35" t="e">
        <f ca="1">TOPTEN($CY$8:$CY$19,$CY$8:$CY$19,4,TRUE)</f>
        <v>#NAME?</v>
      </c>
      <c r="DC11" s="120" t="e">
        <f t="shared" ca="1" si="26"/>
        <v>#NAME?</v>
      </c>
      <c r="DD11" s="120" t="e">
        <f t="shared" ca="1" si="27"/>
        <v>#NAME?</v>
      </c>
      <c r="DE11" s="120"/>
      <c r="DG11" s="119" t="e">
        <f ca="1">TOPTEN($BD$8:$BD$102,$T$8:$T$102,4,FALSE)</f>
        <v>#NAME?</v>
      </c>
      <c r="DH11" s="119" t="e">
        <f ca="1">TOPTEN($BD$8:$BD$102,$AA$8:$AA$102,4,FALSE)</f>
        <v>#NAME?</v>
      </c>
      <c r="DI11" s="119" t="e">
        <f ca="1">TOPTEN($BD$8:$BD$102,$AH$8:$AH$102,4,FALSE)</f>
        <v>#NAME?</v>
      </c>
      <c r="DJ11" s="119" t="e">
        <f ca="1">TOPTEN($BD$8:$BD$102,$BD$8:$DF$102,4,FALSE)</f>
        <v>#NAME?</v>
      </c>
      <c r="DK11" s="119" t="e">
        <f ca="1">TOPTEN($BD$8:$BD$102,$AM$8:$AM$102,4,FALSE)</f>
        <v>#NAME?</v>
      </c>
      <c r="DL11" s="119" t="e">
        <f ca="1">TOPTEN($BD$8:$BD$102,$AR$8:$AR$102,4,FALSE)</f>
        <v>#NAME?</v>
      </c>
      <c r="DM11" s="119" t="e">
        <f ca="1">TOPTEN($BD$8:$BD$102,$AW$8:$AW$102,4,FALSE)</f>
        <v>#NAME?</v>
      </c>
      <c r="DN11" s="119" t="e">
        <f ca="1">TOPTEN($BD$8:$BD$102,$BB$8:$BB$102,4,FALSE)</f>
        <v>#NAME?</v>
      </c>
      <c r="DO11" s="119" t="e">
        <f ca="1">TOPTEN($BD$8:$BD$102,$BK$8:$BK$102,4,FALSE)</f>
        <v>#NAME?</v>
      </c>
      <c r="DQ11" s="33">
        <f t="shared" si="28"/>
        <v>0</v>
      </c>
      <c r="DR11" s="33">
        <f t="shared" si="29"/>
        <v>0</v>
      </c>
      <c r="DS11" s="33">
        <f t="shared" si="30"/>
        <v>0</v>
      </c>
      <c r="DT11" s="33">
        <f t="shared" si="31"/>
        <v>0</v>
      </c>
      <c r="DU11" s="33">
        <f t="shared" si="32"/>
        <v>0</v>
      </c>
      <c r="DV11" s="33">
        <f t="shared" si="33"/>
        <v>0</v>
      </c>
      <c r="DW11" s="33">
        <f t="shared" si="34"/>
        <v>0</v>
      </c>
      <c r="DX11" s="33">
        <f t="shared" si="35"/>
        <v>0</v>
      </c>
      <c r="DZ11" s="33">
        <f t="shared" si="36"/>
        <v>0</v>
      </c>
      <c r="EA11" s="33">
        <f t="shared" si="37"/>
        <v>0</v>
      </c>
      <c r="EB11" s="33">
        <f t="shared" si="38"/>
        <v>0</v>
      </c>
      <c r="EC11" s="33">
        <f t="shared" si="39"/>
        <v>0</v>
      </c>
      <c r="ED11" s="33">
        <f t="shared" si="40"/>
        <v>0</v>
      </c>
      <c r="EE11" s="33">
        <f t="shared" si="41"/>
        <v>0</v>
      </c>
      <c r="EF11" s="33">
        <f t="shared" si="42"/>
        <v>0</v>
      </c>
      <c r="EG11" s="33">
        <f t="shared" si="43"/>
        <v>0</v>
      </c>
    </row>
    <row r="12" spans="1:137" ht="24.95" customHeight="1" thickTop="1" thickBot="1" x14ac:dyDescent="0.25">
      <c r="A12" s="67">
        <v>30801111701854</v>
      </c>
      <c r="B12" s="63">
        <f t="shared" si="0"/>
        <v>39458</v>
      </c>
      <c r="C12" s="62">
        <f t="shared" si="44"/>
        <v>205</v>
      </c>
      <c r="D12" s="66">
        <v>205</v>
      </c>
      <c r="E12" s="60">
        <v>205</v>
      </c>
      <c r="F12" s="68">
        <f>IF(G12="","",SUBTOTAL(3,$G$8:G12))</f>
        <v>5</v>
      </c>
      <c r="G12" s="58" t="s">
        <v>144</v>
      </c>
      <c r="H12" s="57">
        <f t="shared" si="1"/>
        <v>11</v>
      </c>
      <c r="I12" s="56">
        <f t="shared" si="2"/>
        <v>1</v>
      </c>
      <c r="J12" s="55">
        <f t="shared" si="3"/>
        <v>2008</v>
      </c>
      <c r="K12" s="54">
        <f t="shared" si="4"/>
        <v>20</v>
      </c>
      <c r="L12" s="53">
        <f t="shared" si="5"/>
        <v>8</v>
      </c>
      <c r="M12" s="52">
        <f t="shared" si="6"/>
        <v>8</v>
      </c>
      <c r="N12" s="70" t="s">
        <v>12</v>
      </c>
      <c r="O12" s="42">
        <v>45</v>
      </c>
      <c r="P12" s="41">
        <v>19</v>
      </c>
      <c r="Q12" s="42"/>
      <c r="R12" s="41"/>
      <c r="S12" s="40">
        <f t="shared" si="45"/>
        <v>64</v>
      </c>
      <c r="T12" s="48">
        <f t="shared" si="46"/>
        <v>32</v>
      </c>
      <c r="U12" s="50" t="str">
        <f t="shared" si="47"/>
        <v/>
      </c>
      <c r="V12" s="42">
        <v>52</v>
      </c>
      <c r="W12" s="41">
        <v>27</v>
      </c>
      <c r="X12" s="42"/>
      <c r="Y12" s="41"/>
      <c r="Z12" s="40">
        <f t="shared" si="48"/>
        <v>79</v>
      </c>
      <c r="AA12" s="48">
        <f t="shared" si="49"/>
        <v>31.6</v>
      </c>
      <c r="AB12" s="49" t="str">
        <f t="shared" si="50"/>
        <v/>
      </c>
      <c r="AC12" s="42">
        <v>33</v>
      </c>
      <c r="AD12" s="41">
        <v>29</v>
      </c>
      <c r="AE12" s="42"/>
      <c r="AF12" s="41"/>
      <c r="AG12" s="40">
        <f t="shared" si="51"/>
        <v>62</v>
      </c>
      <c r="AH12" s="48">
        <f t="shared" si="52"/>
        <v>9.3000000000000007</v>
      </c>
      <c r="AI12" s="44" t="str">
        <f t="shared" si="53"/>
        <v/>
      </c>
      <c r="AJ12" s="41">
        <v>98</v>
      </c>
      <c r="AK12" s="41">
        <v>98</v>
      </c>
      <c r="AL12" s="40">
        <f t="shared" si="54"/>
        <v>196</v>
      </c>
      <c r="AM12" s="40">
        <f t="shared" si="55"/>
        <v>19.600000000000001</v>
      </c>
      <c r="AN12" s="44" t="str">
        <f t="shared" si="56"/>
        <v>أمتياز</v>
      </c>
      <c r="AO12" s="41">
        <v>99</v>
      </c>
      <c r="AP12" s="41">
        <v>98</v>
      </c>
      <c r="AQ12" s="40">
        <f t="shared" si="57"/>
        <v>197</v>
      </c>
      <c r="AR12" s="40">
        <f t="shared" si="58"/>
        <v>19.7</v>
      </c>
      <c r="AS12" s="47" t="str">
        <f t="shared" si="59"/>
        <v>أمتياز</v>
      </c>
      <c r="AT12" s="41">
        <v>99</v>
      </c>
      <c r="AU12" s="41">
        <v>98</v>
      </c>
      <c r="AV12" s="40">
        <f t="shared" si="60"/>
        <v>197</v>
      </c>
      <c r="AW12" s="46">
        <f t="shared" si="61"/>
        <v>19.7</v>
      </c>
      <c r="AX12" s="44" t="str">
        <f t="shared" si="62"/>
        <v>أمتياز</v>
      </c>
      <c r="AY12" s="41">
        <v>98</v>
      </c>
      <c r="AZ12" s="41">
        <v>99</v>
      </c>
      <c r="BA12" s="40">
        <f t="shared" si="63"/>
        <v>197</v>
      </c>
      <c r="BB12" s="45">
        <f t="shared" si="64"/>
        <v>19.7</v>
      </c>
      <c r="BC12" s="44" t="str">
        <f t="shared" si="65"/>
        <v>أمتياز</v>
      </c>
      <c r="BD12" s="37">
        <f t="shared" si="66"/>
        <v>151.6</v>
      </c>
      <c r="BE12" s="43" t="str">
        <f t="shared" si="67"/>
        <v>مقبول</v>
      </c>
      <c r="BF12" s="42">
        <v>52</v>
      </c>
      <c r="BG12" s="41">
        <v>25</v>
      </c>
      <c r="BH12" s="42"/>
      <c r="BI12" s="41"/>
      <c r="BJ12" s="40">
        <f t="shared" ref="BJ12:BJ24" si="74">IF(AND(BF12="غ",BG12="غ",BH12="غ",BI12="غ"),"غ",SUM(BF12:BI12))</f>
        <v>77</v>
      </c>
      <c r="BK12" s="39">
        <f t="shared" si="69"/>
        <v>11.55</v>
      </c>
      <c r="BL12" s="38" t="str">
        <f t="shared" ref="BL12:BL24" si="75">IF(OR(BI12="",BK12=""),"",IF(OR(BI12="غ",BI12&lt;9,BK12&lt;50),"دون مستوى",IF(BK12&gt;=(BK$7*85%),"أمتياز",IF(BK12&gt;=(BK$7*75%),"جيد جداً",IF(BK12&gt;=(BK$7*65%),"جيد",IF(BK12&gt;=(BK$7*50%),"مقبول"))))))</f>
        <v/>
      </c>
      <c r="BM12" s="37">
        <f t="shared" si="71"/>
        <v>163.15</v>
      </c>
      <c r="BN12" s="29">
        <f t="shared" si="73"/>
        <v>115</v>
      </c>
      <c r="BO12" s="35" t="str">
        <f t="shared" si="7"/>
        <v>عربى</v>
      </c>
      <c r="BP12" s="35" t="str">
        <f t="shared" si="8"/>
        <v>رياضيات</v>
      </c>
      <c r="BQ12" s="35" t="str">
        <f t="shared" si="9"/>
        <v>إنجليزى</v>
      </c>
      <c r="BR12" s="35">
        <f t="shared" si="10"/>
        <v>0</v>
      </c>
      <c r="BS12" s="35">
        <f t="shared" si="11"/>
        <v>0</v>
      </c>
      <c r="BT12" s="35">
        <f t="shared" si="12"/>
        <v>0</v>
      </c>
      <c r="BU12" s="35">
        <f t="shared" si="13"/>
        <v>0</v>
      </c>
      <c r="BV12" s="35" t="str">
        <f t="shared" si="14"/>
        <v>دين</v>
      </c>
      <c r="BW12" s="35"/>
      <c r="BX12" s="36"/>
      <c r="BY12" s="35" t="str">
        <f t="shared" si="15"/>
        <v>عربى</v>
      </c>
      <c r="BZ12" s="35" t="str">
        <f t="shared" si="16"/>
        <v>رياضيات</v>
      </c>
      <c r="CA12" s="35" t="str">
        <f t="shared" si="72"/>
        <v>إنجليزى</v>
      </c>
      <c r="CB12" s="35" t="str">
        <f t="shared" si="17"/>
        <v>دين</v>
      </c>
      <c r="CC12" s="35" t="str">
        <f t="shared" si="18"/>
        <v xml:space="preserve">دور ثان </v>
      </c>
      <c r="CD12" s="36"/>
      <c r="CE12" s="35" t="str">
        <f t="shared" si="19"/>
        <v xml:space="preserve">دور ثان </v>
      </c>
      <c r="CF12" s="35"/>
      <c r="CG12" s="34" t="str">
        <f t="shared" si="20"/>
        <v xml:space="preserve"> -   عربى    </v>
      </c>
      <c r="CH12" s="34" t="str">
        <f t="shared" si="21"/>
        <v xml:space="preserve">-  رياضيات    </v>
      </c>
      <c r="CI12" s="35" t="str">
        <f t="shared" si="22"/>
        <v xml:space="preserve">-   إنجليزى    </v>
      </c>
      <c r="CJ12" s="35" t="str">
        <f t="shared" si="23"/>
        <v xml:space="preserve">-   دين    </v>
      </c>
      <c r="CK12" s="35"/>
      <c r="CL12" s="34" t="str">
        <f t="shared" si="24"/>
        <v xml:space="preserve"> -   عربى    -  رياضيات    -   إنجليزى    -   دين    </v>
      </c>
      <c r="CN12" s="223" t="s">
        <v>143</v>
      </c>
      <c r="CO12" s="223"/>
      <c r="CP12" s="223"/>
      <c r="CQ12" s="223"/>
      <c r="CR12" s="223"/>
      <c r="CS12" s="223"/>
      <c r="CT12" s="223"/>
      <c r="CU12" s="223"/>
      <c r="CV12" s="20"/>
      <c r="CW12" s="124" t="e">
        <f ca="1">TOPTEN($BD$8:$BD$365,$C$8:$C$365,5,FALSE)</f>
        <v>#NAME?</v>
      </c>
      <c r="CX12" s="123" t="e">
        <f ca="1">TOPTEN($BD$8:$BD$365,$G$8:$G$365,5,FALSE)</f>
        <v>#NAME?</v>
      </c>
      <c r="CY12" s="122" t="e">
        <f ca="1">TOPTEN($BD$8:$BD$365,$BD$8:$BD$365,5,FALSE)</f>
        <v>#NAME?</v>
      </c>
      <c r="CZ12" s="122" t="e">
        <f ca="1">TOPTEN($BD$8:$BD$365,$BD$8:$BD$365,5,TRUE)</f>
        <v>#NAME?</v>
      </c>
      <c r="DA12" s="125" t="e">
        <f t="shared" ca="1" si="25"/>
        <v>#NAME?</v>
      </c>
      <c r="DB12" s="35" t="e">
        <f ca="1">TOPTEN($CY$8:$CY$19,$CY$8:$CY$19,5,TRUE)</f>
        <v>#NAME?</v>
      </c>
      <c r="DC12" s="120" t="e">
        <f t="shared" ca="1" si="26"/>
        <v>#NAME?</v>
      </c>
      <c r="DD12" s="120" t="e">
        <f t="shared" ca="1" si="27"/>
        <v>#NAME?</v>
      </c>
      <c r="DE12" s="120"/>
      <c r="DG12" s="119" t="e">
        <f ca="1">TOPTEN($BD$8:$BD$102,$T$8:$T$102,5,FALSE)</f>
        <v>#NAME?</v>
      </c>
      <c r="DH12" s="119" t="e">
        <f ca="1">TOPTEN($BD$8:$BD$102,$AA$8:$AA$102,5,FALSE)</f>
        <v>#NAME?</v>
      </c>
      <c r="DI12" s="119" t="e">
        <f ca="1">TOPTEN($BD$8:$BD$102,$AH$8:$AH$102,5,FALSE)</f>
        <v>#NAME?</v>
      </c>
      <c r="DJ12" s="119" t="e">
        <f ca="1">TOPTEN($BD$8:$BD$102,$BD$8:$DF$102,5,FALSE)</f>
        <v>#NAME?</v>
      </c>
      <c r="DK12" s="119" t="e">
        <f ca="1">TOPTEN($BD$8:$BD$102,$AM$8:$AM$102,5,FALSE)</f>
        <v>#NAME?</v>
      </c>
      <c r="DL12" s="119" t="e">
        <f ca="1">TOPTEN($BD$8:$BD$102,$AR$8:$AR$102,5,FALSE)</f>
        <v>#NAME?</v>
      </c>
      <c r="DM12" s="119" t="e">
        <f ca="1">TOPTEN($BD$8:$BD$102,$AW$8:$AW$102,5,FALSE)</f>
        <v>#NAME?</v>
      </c>
      <c r="DN12" s="119" t="e">
        <f ca="1">TOPTEN($BD$8:$BD$102,$BB$8:$BB$102,5,FALSE)</f>
        <v>#NAME?</v>
      </c>
      <c r="DO12" s="119" t="e">
        <f ca="1">TOPTEN($BD$8:$BD$102,$BK$8:$BK$102,5,FALSE)</f>
        <v>#NAME?</v>
      </c>
      <c r="DQ12" s="33" t="str">
        <f t="shared" si="28"/>
        <v>عربى</v>
      </c>
      <c r="DR12" s="33">
        <f t="shared" si="29"/>
        <v>0</v>
      </c>
      <c r="DS12" s="33">
        <f t="shared" si="30"/>
        <v>0</v>
      </c>
      <c r="DT12" s="33">
        <f t="shared" si="31"/>
        <v>0</v>
      </c>
      <c r="DU12" s="33">
        <f t="shared" si="32"/>
        <v>0</v>
      </c>
      <c r="DV12" s="33">
        <f t="shared" si="33"/>
        <v>0</v>
      </c>
      <c r="DW12" s="33">
        <f t="shared" si="34"/>
        <v>0</v>
      </c>
      <c r="DX12" s="33">
        <f t="shared" si="35"/>
        <v>0</v>
      </c>
      <c r="DZ12" s="33">
        <f t="shared" si="36"/>
        <v>0</v>
      </c>
      <c r="EA12" s="33">
        <f t="shared" si="37"/>
        <v>0</v>
      </c>
      <c r="EB12" s="33">
        <f t="shared" si="38"/>
        <v>0</v>
      </c>
      <c r="EC12" s="33">
        <f t="shared" si="39"/>
        <v>0</v>
      </c>
      <c r="ED12" s="33">
        <f t="shared" si="40"/>
        <v>0</v>
      </c>
      <c r="EE12" s="33">
        <f t="shared" si="41"/>
        <v>0</v>
      </c>
      <c r="EF12" s="33" t="str">
        <f t="shared" si="42"/>
        <v>نشاط2</v>
      </c>
      <c r="EG12" s="33">
        <f t="shared" si="43"/>
        <v>0</v>
      </c>
    </row>
    <row r="13" spans="1:137" ht="24.95" customHeight="1" thickBot="1" x14ac:dyDescent="0.25">
      <c r="A13" s="64">
        <v>30807141702497</v>
      </c>
      <c r="B13" s="63">
        <f t="shared" si="0"/>
        <v>39643</v>
      </c>
      <c r="C13" s="62">
        <f t="shared" si="44"/>
        <v>206</v>
      </c>
      <c r="D13" s="66">
        <v>206</v>
      </c>
      <c r="E13" s="60">
        <v>206</v>
      </c>
      <c r="F13" s="68">
        <f>IF(G13="","",SUBTOTAL(3,$G$8:G13))</f>
        <v>6</v>
      </c>
      <c r="G13" s="65" t="s">
        <v>142</v>
      </c>
      <c r="H13" s="57">
        <f t="shared" si="1"/>
        <v>14</v>
      </c>
      <c r="I13" s="56">
        <f t="shared" si="2"/>
        <v>7</v>
      </c>
      <c r="J13" s="55">
        <f t="shared" si="3"/>
        <v>2008</v>
      </c>
      <c r="K13" s="54">
        <f t="shared" si="4"/>
        <v>17</v>
      </c>
      <c r="L13" s="53">
        <f t="shared" si="5"/>
        <v>2</v>
      </c>
      <c r="M13" s="52">
        <f t="shared" si="6"/>
        <v>8</v>
      </c>
      <c r="N13" s="70" t="s">
        <v>12</v>
      </c>
      <c r="O13" s="42">
        <v>70</v>
      </c>
      <c r="P13" s="41">
        <v>23</v>
      </c>
      <c r="Q13" s="42"/>
      <c r="R13" s="41"/>
      <c r="S13" s="40">
        <f t="shared" si="45"/>
        <v>93</v>
      </c>
      <c r="T13" s="48">
        <f t="shared" si="46"/>
        <v>46.5</v>
      </c>
      <c r="U13" s="50" t="str">
        <f t="shared" si="47"/>
        <v/>
      </c>
      <c r="V13" s="42">
        <v>63</v>
      </c>
      <c r="W13" s="41">
        <v>28</v>
      </c>
      <c r="X13" s="42"/>
      <c r="Y13" s="41"/>
      <c r="Z13" s="40">
        <f t="shared" si="48"/>
        <v>91</v>
      </c>
      <c r="AA13" s="48">
        <f t="shared" si="49"/>
        <v>36.4</v>
      </c>
      <c r="AB13" s="49" t="str">
        <f t="shared" si="50"/>
        <v/>
      </c>
      <c r="AC13" s="42">
        <v>69</v>
      </c>
      <c r="AD13" s="41">
        <v>29</v>
      </c>
      <c r="AE13" s="42"/>
      <c r="AF13" s="41"/>
      <c r="AG13" s="40">
        <f t="shared" si="51"/>
        <v>98</v>
      </c>
      <c r="AH13" s="48">
        <f t="shared" si="52"/>
        <v>14.7</v>
      </c>
      <c r="AI13" s="44" t="str">
        <f t="shared" si="53"/>
        <v/>
      </c>
      <c r="AJ13" s="41">
        <v>97</v>
      </c>
      <c r="AK13" s="41">
        <v>99</v>
      </c>
      <c r="AL13" s="40">
        <f t="shared" si="54"/>
        <v>196</v>
      </c>
      <c r="AM13" s="40">
        <f t="shared" si="55"/>
        <v>19.600000000000001</v>
      </c>
      <c r="AN13" s="44" t="str">
        <f t="shared" si="56"/>
        <v>أمتياز</v>
      </c>
      <c r="AO13" s="41">
        <v>99</v>
      </c>
      <c r="AP13" s="41">
        <v>97</v>
      </c>
      <c r="AQ13" s="40">
        <f t="shared" si="57"/>
        <v>196</v>
      </c>
      <c r="AR13" s="40">
        <f t="shared" si="58"/>
        <v>19.600000000000001</v>
      </c>
      <c r="AS13" s="47" t="str">
        <f t="shared" si="59"/>
        <v>أمتياز</v>
      </c>
      <c r="AT13" s="41">
        <v>99</v>
      </c>
      <c r="AU13" s="41">
        <v>97</v>
      </c>
      <c r="AV13" s="40">
        <f t="shared" si="60"/>
        <v>196</v>
      </c>
      <c r="AW13" s="46">
        <f t="shared" si="61"/>
        <v>19.600000000000001</v>
      </c>
      <c r="AX13" s="44" t="str">
        <f t="shared" si="62"/>
        <v>أمتياز</v>
      </c>
      <c r="AY13" s="41">
        <v>99</v>
      </c>
      <c r="AZ13" s="41">
        <v>99</v>
      </c>
      <c r="BA13" s="40">
        <f t="shared" si="63"/>
        <v>198</v>
      </c>
      <c r="BB13" s="45">
        <f t="shared" si="64"/>
        <v>19.8</v>
      </c>
      <c r="BC13" s="44" t="str">
        <f t="shared" si="65"/>
        <v>أمتياز</v>
      </c>
      <c r="BD13" s="37">
        <f t="shared" si="66"/>
        <v>176.20000000000002</v>
      </c>
      <c r="BE13" s="43" t="str">
        <f t="shared" si="67"/>
        <v>مقبول</v>
      </c>
      <c r="BF13" s="42">
        <v>70</v>
      </c>
      <c r="BG13" s="41">
        <v>25</v>
      </c>
      <c r="BH13" s="42"/>
      <c r="BI13" s="41"/>
      <c r="BJ13" s="40">
        <f t="shared" si="74"/>
        <v>95</v>
      </c>
      <c r="BK13" s="39">
        <f t="shared" si="69"/>
        <v>14.25</v>
      </c>
      <c r="BL13" s="38" t="str">
        <f t="shared" si="75"/>
        <v/>
      </c>
      <c r="BM13" s="37">
        <f t="shared" si="71"/>
        <v>190.45000000000002</v>
      </c>
      <c r="BN13" s="29">
        <f t="shared" si="73"/>
        <v>66</v>
      </c>
      <c r="BO13" s="35" t="str">
        <f t="shared" si="7"/>
        <v>عربى</v>
      </c>
      <c r="BP13" s="35" t="str">
        <f t="shared" si="8"/>
        <v>رياضيات</v>
      </c>
      <c r="BQ13" s="35" t="str">
        <f t="shared" si="9"/>
        <v>إنجليزى</v>
      </c>
      <c r="BR13" s="35">
        <f t="shared" si="10"/>
        <v>0</v>
      </c>
      <c r="BS13" s="35">
        <f t="shared" si="11"/>
        <v>0</v>
      </c>
      <c r="BT13" s="35">
        <f t="shared" si="12"/>
        <v>0</v>
      </c>
      <c r="BU13" s="35">
        <f t="shared" si="13"/>
        <v>0</v>
      </c>
      <c r="BV13" s="35" t="str">
        <f t="shared" si="14"/>
        <v>دين</v>
      </c>
      <c r="BW13" s="35"/>
      <c r="BX13" s="36"/>
      <c r="BY13" s="35" t="str">
        <f t="shared" si="15"/>
        <v>عربى</v>
      </c>
      <c r="BZ13" s="35" t="str">
        <f t="shared" si="16"/>
        <v>رياضيات</v>
      </c>
      <c r="CA13" s="35" t="str">
        <f t="shared" si="72"/>
        <v>إنجليزى</v>
      </c>
      <c r="CB13" s="35" t="str">
        <f t="shared" si="17"/>
        <v>دين</v>
      </c>
      <c r="CC13" s="35" t="str">
        <f t="shared" si="18"/>
        <v xml:space="preserve">دور ثان </v>
      </c>
      <c r="CD13" s="36"/>
      <c r="CE13" s="35" t="str">
        <f t="shared" si="19"/>
        <v xml:space="preserve">دور ثان </v>
      </c>
      <c r="CF13" s="35"/>
      <c r="CG13" s="34" t="str">
        <f t="shared" si="20"/>
        <v xml:space="preserve"> -   عربى    </v>
      </c>
      <c r="CH13" s="34" t="str">
        <f t="shared" si="21"/>
        <v xml:space="preserve">-  رياضيات    </v>
      </c>
      <c r="CI13" s="35" t="str">
        <f t="shared" si="22"/>
        <v xml:space="preserve">-   إنجليزى    </v>
      </c>
      <c r="CJ13" s="35" t="str">
        <f t="shared" si="23"/>
        <v xml:space="preserve">-   دين    </v>
      </c>
      <c r="CK13" s="35"/>
      <c r="CL13" s="34" t="str">
        <f t="shared" si="24"/>
        <v xml:space="preserve"> -   عربى    -  رياضيات    -   إنجليزى    -   دين    </v>
      </c>
      <c r="CN13" s="224"/>
      <c r="CO13" s="224"/>
      <c r="CP13" s="224"/>
      <c r="CQ13" s="224"/>
      <c r="CR13" s="224"/>
      <c r="CS13" s="224"/>
      <c r="CT13" s="224"/>
      <c r="CU13" s="224"/>
      <c r="CV13" s="20"/>
      <c r="CW13" s="124" t="e">
        <f ca="1">TOPTEN($BD$8:$BD$365,$C$8:$C$365,6,FALSE)</f>
        <v>#NAME?</v>
      </c>
      <c r="CX13" s="123" t="e">
        <f ca="1">TOPTEN($BD$8:$BD$365,$G$8:$G$365,6,FALSE)</f>
        <v>#NAME?</v>
      </c>
      <c r="CY13" s="122" t="e">
        <f ca="1">TOPTEN($BD$8:$BD$365,$BD$8:$BD$365,6,FALSE)</f>
        <v>#NAME?</v>
      </c>
      <c r="CZ13" s="122" t="e">
        <f ca="1">TOPTEN($BD$8:$BD$365,$BD$8:$BD$365,6,TRUE)</f>
        <v>#NAME?</v>
      </c>
      <c r="DA13" s="125" t="e">
        <f t="shared" ca="1" si="25"/>
        <v>#NAME?</v>
      </c>
      <c r="DB13" s="35" t="e">
        <f ca="1">TOPTEN($CY$8:$CY$19,$CY$8:$CY$19,6,TRUE)</f>
        <v>#NAME?</v>
      </c>
      <c r="DC13" s="120" t="e">
        <f t="shared" ca="1" si="26"/>
        <v>#NAME?</v>
      </c>
      <c r="DD13" s="120" t="e">
        <f t="shared" ca="1" si="27"/>
        <v>#NAME?</v>
      </c>
      <c r="DE13" s="120"/>
      <c r="DG13" s="119" t="e">
        <f ca="1">TOPTEN($BD$8:$BD$102,$T$8:$T$102,6,FALSE)</f>
        <v>#NAME?</v>
      </c>
      <c r="DH13" s="119" t="e">
        <f ca="1">TOPTEN($BD$8:$BD$102,$AA$8:$AA$102,6,FALSE)</f>
        <v>#NAME?</v>
      </c>
      <c r="DI13" s="119" t="e">
        <f ca="1">TOPTEN($BD$8:$BD$102,$AH$8:$AH$102,6,FALSE)</f>
        <v>#NAME?</v>
      </c>
      <c r="DJ13" s="119" t="e">
        <f ca="1">TOPTEN($BD$8:$BD$102,$BD$8:$DF$102,6,FALSE)</f>
        <v>#NAME?</v>
      </c>
      <c r="DK13" s="119" t="e">
        <f ca="1">TOPTEN($BD$8:$BD$102,$AM$8:$AM$102,6,FALSE)</f>
        <v>#NAME?</v>
      </c>
      <c r="DL13" s="119" t="e">
        <f ca="1">TOPTEN($BD$8:$BD$102,$AR$8:$AR$102,6,FALSE)</f>
        <v>#NAME?</v>
      </c>
      <c r="DM13" s="119" t="e">
        <f ca="1">TOPTEN($BD$8:$BD$102,$AW$8:$AW$102,6,FALSE)</f>
        <v>#NAME?</v>
      </c>
      <c r="DN13" s="119" t="e">
        <f ca="1">TOPTEN($BD$8:$BD$102,$BB$8:$BB$102,6,FALSE)</f>
        <v>#NAME?</v>
      </c>
      <c r="DO13" s="119" t="e">
        <f ca="1">TOPTEN($BD$8:$BD$102,$BK$8:$BK$102,6,FALSE)</f>
        <v>#NAME?</v>
      </c>
      <c r="DQ13" s="33">
        <f t="shared" si="28"/>
        <v>0</v>
      </c>
      <c r="DR13" s="33">
        <f t="shared" si="29"/>
        <v>0</v>
      </c>
      <c r="DS13" s="33">
        <f t="shared" si="30"/>
        <v>0</v>
      </c>
      <c r="DT13" s="33">
        <f t="shared" si="31"/>
        <v>0</v>
      </c>
      <c r="DU13" s="33">
        <f t="shared" si="32"/>
        <v>0</v>
      </c>
      <c r="DV13" s="33">
        <f t="shared" si="33"/>
        <v>0</v>
      </c>
      <c r="DW13" s="33">
        <f t="shared" si="34"/>
        <v>0</v>
      </c>
      <c r="DX13" s="33">
        <f t="shared" si="35"/>
        <v>0</v>
      </c>
      <c r="DZ13" s="33">
        <f t="shared" si="36"/>
        <v>0</v>
      </c>
      <c r="EA13" s="33">
        <f t="shared" si="37"/>
        <v>0</v>
      </c>
      <c r="EB13" s="33">
        <f t="shared" si="38"/>
        <v>0</v>
      </c>
      <c r="EC13" s="33">
        <f t="shared" si="39"/>
        <v>0</v>
      </c>
      <c r="ED13" s="33">
        <f t="shared" si="40"/>
        <v>0</v>
      </c>
      <c r="EE13" s="33">
        <f t="shared" si="41"/>
        <v>0</v>
      </c>
      <c r="EF13" s="33">
        <f t="shared" si="42"/>
        <v>0</v>
      </c>
      <c r="EG13" s="33">
        <f t="shared" si="43"/>
        <v>0</v>
      </c>
    </row>
    <row r="14" spans="1:137" ht="24.95" customHeight="1" thickTop="1" thickBot="1" x14ac:dyDescent="0.25">
      <c r="A14" s="67">
        <v>30805261702072</v>
      </c>
      <c r="B14" s="63">
        <f t="shared" si="0"/>
        <v>39594</v>
      </c>
      <c r="C14" s="62">
        <f t="shared" si="44"/>
        <v>207</v>
      </c>
      <c r="D14" s="66">
        <v>207</v>
      </c>
      <c r="E14" s="60">
        <v>207</v>
      </c>
      <c r="F14" s="68">
        <f>IF(G14="","",SUBTOTAL(3,$G$8:G14))</f>
        <v>7</v>
      </c>
      <c r="G14" s="58" t="s">
        <v>141</v>
      </c>
      <c r="H14" s="57">
        <f t="shared" si="1"/>
        <v>26</v>
      </c>
      <c r="I14" s="56">
        <f t="shared" si="2"/>
        <v>5</v>
      </c>
      <c r="J14" s="55">
        <f t="shared" si="3"/>
        <v>2008</v>
      </c>
      <c r="K14" s="54">
        <f t="shared" si="4"/>
        <v>5</v>
      </c>
      <c r="L14" s="53">
        <f t="shared" si="5"/>
        <v>4</v>
      </c>
      <c r="M14" s="52">
        <f t="shared" si="6"/>
        <v>8</v>
      </c>
      <c r="N14" s="70" t="s">
        <v>12</v>
      </c>
      <c r="O14" s="42">
        <v>70</v>
      </c>
      <c r="P14" s="41">
        <v>24</v>
      </c>
      <c r="Q14" s="42"/>
      <c r="R14" s="41"/>
      <c r="S14" s="40">
        <f t="shared" si="45"/>
        <v>94</v>
      </c>
      <c r="T14" s="48">
        <f t="shared" si="46"/>
        <v>47</v>
      </c>
      <c r="U14" s="50" t="str">
        <f t="shared" si="47"/>
        <v/>
      </c>
      <c r="V14" s="42">
        <v>64</v>
      </c>
      <c r="W14" s="41">
        <v>29</v>
      </c>
      <c r="X14" s="42"/>
      <c r="Y14" s="41"/>
      <c r="Z14" s="40">
        <f t="shared" si="48"/>
        <v>93</v>
      </c>
      <c r="AA14" s="48">
        <f t="shared" si="49"/>
        <v>37.200000000000003</v>
      </c>
      <c r="AB14" s="49" t="str">
        <f t="shared" si="50"/>
        <v/>
      </c>
      <c r="AC14" s="42">
        <v>70</v>
      </c>
      <c r="AD14" s="41">
        <v>29</v>
      </c>
      <c r="AE14" s="42"/>
      <c r="AF14" s="41"/>
      <c r="AG14" s="40">
        <f t="shared" si="51"/>
        <v>99</v>
      </c>
      <c r="AH14" s="48">
        <f t="shared" si="52"/>
        <v>14.85</v>
      </c>
      <c r="AI14" s="44" t="str">
        <f t="shared" si="53"/>
        <v/>
      </c>
      <c r="AJ14" s="41">
        <v>98</v>
      </c>
      <c r="AK14" s="41">
        <v>99</v>
      </c>
      <c r="AL14" s="40">
        <f t="shared" si="54"/>
        <v>197</v>
      </c>
      <c r="AM14" s="40">
        <f t="shared" si="55"/>
        <v>19.7</v>
      </c>
      <c r="AN14" s="44" t="str">
        <f t="shared" si="56"/>
        <v>أمتياز</v>
      </c>
      <c r="AO14" s="41">
        <v>98</v>
      </c>
      <c r="AP14" s="41">
        <v>98</v>
      </c>
      <c r="AQ14" s="40">
        <f t="shared" si="57"/>
        <v>196</v>
      </c>
      <c r="AR14" s="40">
        <f t="shared" si="58"/>
        <v>19.600000000000001</v>
      </c>
      <c r="AS14" s="47" t="str">
        <f t="shared" si="59"/>
        <v>أمتياز</v>
      </c>
      <c r="AT14" s="41">
        <v>98</v>
      </c>
      <c r="AU14" s="41">
        <v>98</v>
      </c>
      <c r="AV14" s="40">
        <f t="shared" si="60"/>
        <v>196</v>
      </c>
      <c r="AW14" s="46">
        <f t="shared" si="61"/>
        <v>19.600000000000001</v>
      </c>
      <c r="AX14" s="44" t="str">
        <f t="shared" si="62"/>
        <v>أمتياز</v>
      </c>
      <c r="AY14" s="41">
        <v>99</v>
      </c>
      <c r="AZ14" s="41">
        <v>98</v>
      </c>
      <c r="BA14" s="40">
        <f t="shared" si="63"/>
        <v>197</v>
      </c>
      <c r="BB14" s="45">
        <f t="shared" si="64"/>
        <v>19.7</v>
      </c>
      <c r="BC14" s="44" t="str">
        <f t="shared" si="65"/>
        <v>أمتياز</v>
      </c>
      <c r="BD14" s="37">
        <f t="shared" si="66"/>
        <v>177.64999999999998</v>
      </c>
      <c r="BE14" s="43" t="str">
        <f t="shared" si="67"/>
        <v>مقبول</v>
      </c>
      <c r="BF14" s="42">
        <v>70</v>
      </c>
      <c r="BG14" s="41">
        <v>26</v>
      </c>
      <c r="BH14" s="42"/>
      <c r="BI14" s="41"/>
      <c r="BJ14" s="40">
        <f t="shared" si="74"/>
        <v>96</v>
      </c>
      <c r="BK14" s="39">
        <f t="shared" si="69"/>
        <v>14.4</v>
      </c>
      <c r="BL14" s="38" t="str">
        <f t="shared" si="75"/>
        <v/>
      </c>
      <c r="BM14" s="37">
        <f t="shared" si="71"/>
        <v>192.04999999999998</v>
      </c>
      <c r="BN14" s="29">
        <f t="shared" si="73"/>
        <v>53</v>
      </c>
      <c r="BO14" s="35" t="str">
        <f t="shared" si="7"/>
        <v>عربى</v>
      </c>
      <c r="BP14" s="35" t="str">
        <f t="shared" si="8"/>
        <v>رياضيات</v>
      </c>
      <c r="BQ14" s="35" t="str">
        <f t="shared" si="9"/>
        <v>إنجليزى</v>
      </c>
      <c r="BR14" s="35">
        <f t="shared" si="10"/>
        <v>0</v>
      </c>
      <c r="BS14" s="35">
        <f t="shared" si="11"/>
        <v>0</v>
      </c>
      <c r="BT14" s="35">
        <f t="shared" si="12"/>
        <v>0</v>
      </c>
      <c r="BU14" s="35">
        <f t="shared" si="13"/>
        <v>0</v>
      </c>
      <c r="BV14" s="35" t="str">
        <f t="shared" si="14"/>
        <v>دين</v>
      </c>
      <c r="BW14" s="35"/>
      <c r="BX14" s="36"/>
      <c r="BY14" s="35" t="str">
        <f t="shared" si="15"/>
        <v>عربى</v>
      </c>
      <c r="BZ14" s="35" t="str">
        <f t="shared" si="16"/>
        <v>رياضيات</v>
      </c>
      <c r="CA14" s="35" t="str">
        <f t="shared" si="72"/>
        <v>إنجليزى</v>
      </c>
      <c r="CB14" s="35" t="str">
        <f t="shared" si="17"/>
        <v>دين</v>
      </c>
      <c r="CC14" s="35" t="str">
        <f t="shared" si="18"/>
        <v xml:space="preserve">دور ثان </v>
      </c>
      <c r="CD14" s="36"/>
      <c r="CE14" s="35" t="str">
        <f t="shared" si="19"/>
        <v xml:space="preserve">دور ثان </v>
      </c>
      <c r="CF14" s="35"/>
      <c r="CG14" s="34" t="str">
        <f t="shared" si="20"/>
        <v xml:space="preserve"> -   عربى    </v>
      </c>
      <c r="CH14" s="34" t="str">
        <f t="shared" si="21"/>
        <v xml:space="preserve">-  رياضيات    </v>
      </c>
      <c r="CI14" s="35" t="str">
        <f t="shared" si="22"/>
        <v xml:space="preserve">-   إنجليزى    </v>
      </c>
      <c r="CJ14" s="35" t="str">
        <f t="shared" si="23"/>
        <v xml:space="preserve">-   دين    </v>
      </c>
      <c r="CK14" s="35"/>
      <c r="CL14" s="34" t="str">
        <f t="shared" si="24"/>
        <v xml:space="preserve"> -   عربى    -  رياضيات    -   إنجليزى    -   دين    </v>
      </c>
      <c r="CN14" s="130" t="s">
        <v>140</v>
      </c>
      <c r="CO14" s="130" t="s">
        <v>4</v>
      </c>
      <c r="CP14" s="130" t="s">
        <v>139</v>
      </c>
      <c r="CQ14" s="130" t="s">
        <v>11</v>
      </c>
      <c r="CR14" s="130" t="s">
        <v>10</v>
      </c>
      <c r="CS14" s="130" t="s">
        <v>138</v>
      </c>
      <c r="CT14" s="130" t="s">
        <v>137</v>
      </c>
      <c r="CU14" s="130" t="s">
        <v>136</v>
      </c>
      <c r="CV14" s="20"/>
      <c r="CW14" s="124" t="e">
        <f ca="1">TOPTEN($BD$8:$BD$365,$C$8:$C$365,7,FALSE)</f>
        <v>#NAME?</v>
      </c>
      <c r="CX14" s="123" t="e">
        <f ca="1">TOPTEN($BD$8:$BD$365,$G$8:$G$365,7,FALSE)</f>
        <v>#NAME?</v>
      </c>
      <c r="CY14" s="122" t="e">
        <f ca="1">TOPTEN($BD$8:$BD$365,$BD$8:$BD$365,7,FALSE)</f>
        <v>#NAME?</v>
      </c>
      <c r="CZ14" s="122" t="e">
        <f ca="1">TOPTEN($BD$8:$BD$365,$BD$8:$BD$365,7,TRUE)</f>
        <v>#NAME?</v>
      </c>
      <c r="DA14" s="125" t="e">
        <f t="shared" ca="1" si="25"/>
        <v>#NAME?</v>
      </c>
      <c r="DB14" s="35" t="e">
        <f ca="1">TOPTEN($CY$8:$CY$19,$CY$8:$CY$19,7,TRUE)</f>
        <v>#NAME?</v>
      </c>
      <c r="DC14" s="120" t="e">
        <f t="shared" ca="1" si="26"/>
        <v>#NAME?</v>
      </c>
      <c r="DD14" s="120" t="e">
        <f t="shared" ca="1" si="27"/>
        <v>#NAME?</v>
      </c>
      <c r="DE14" s="120"/>
      <c r="DG14" s="119" t="e">
        <f ca="1">TOPTEN($BD$8:$BD$102,$T$8:$T$102,7,FALSE)</f>
        <v>#NAME?</v>
      </c>
      <c r="DH14" s="119" t="e">
        <f ca="1">TOPTEN($BD$8:$BD$102,$AA$8:$AA$102,7,FALSE)</f>
        <v>#NAME?</v>
      </c>
      <c r="DI14" s="119" t="e">
        <f ca="1">TOPTEN($BD$8:$BD$102,$AH$8:$AH$102,7,FALSE)</f>
        <v>#NAME?</v>
      </c>
      <c r="DJ14" s="119" t="e">
        <f ca="1">TOPTEN($BD$8:$BD$102,$BD$8:$DF$102,7,FALSE)</f>
        <v>#NAME?</v>
      </c>
      <c r="DK14" s="119" t="e">
        <f ca="1">TOPTEN($BD$8:$BD$102,$AM$8:$AM$102,7,FALSE)</f>
        <v>#NAME?</v>
      </c>
      <c r="DL14" s="119" t="e">
        <f ca="1">TOPTEN($BD$8:$BD$102,$AR$8:$AR$102,7,FALSE)</f>
        <v>#NAME?</v>
      </c>
      <c r="DM14" s="119" t="e">
        <f ca="1">TOPTEN($BD$8:$BD$102,$AW$8:$AW$102,7,FALSE)</f>
        <v>#NAME?</v>
      </c>
      <c r="DN14" s="119" t="e">
        <f ca="1">TOPTEN($BD$8:$BD$102,$BB$8:$BB$102,7,FALSE)</f>
        <v>#NAME?</v>
      </c>
      <c r="DO14" s="119" t="e">
        <f ca="1">TOPTEN($BD$8:$BD$102,$BK$8:$BK$102,7,FALSE)</f>
        <v>#NAME?</v>
      </c>
      <c r="DQ14" s="33">
        <f t="shared" si="28"/>
        <v>0</v>
      </c>
      <c r="DR14" s="33">
        <f t="shared" si="29"/>
        <v>0</v>
      </c>
      <c r="DS14" s="33">
        <f t="shared" si="30"/>
        <v>0</v>
      </c>
      <c r="DT14" s="33">
        <f t="shared" si="31"/>
        <v>0</v>
      </c>
      <c r="DU14" s="33">
        <f t="shared" si="32"/>
        <v>0</v>
      </c>
      <c r="DV14" s="33">
        <f t="shared" si="33"/>
        <v>0</v>
      </c>
      <c r="DW14" s="33">
        <f t="shared" si="34"/>
        <v>0</v>
      </c>
      <c r="DX14" s="33">
        <f t="shared" si="35"/>
        <v>0</v>
      </c>
      <c r="DZ14" s="33">
        <f t="shared" si="36"/>
        <v>0</v>
      </c>
      <c r="EA14" s="33">
        <f t="shared" si="37"/>
        <v>0</v>
      </c>
      <c r="EB14" s="33">
        <f t="shared" si="38"/>
        <v>0</v>
      </c>
      <c r="EC14" s="33">
        <f t="shared" si="39"/>
        <v>0</v>
      </c>
      <c r="ED14" s="33">
        <f t="shared" si="40"/>
        <v>0</v>
      </c>
      <c r="EE14" s="33">
        <f t="shared" si="41"/>
        <v>0</v>
      </c>
      <c r="EF14" s="33">
        <f t="shared" si="42"/>
        <v>0</v>
      </c>
      <c r="EG14" s="33">
        <f t="shared" si="43"/>
        <v>0</v>
      </c>
    </row>
    <row r="15" spans="1:137" ht="24.95" customHeight="1" thickTop="1" thickBot="1" x14ac:dyDescent="0.25">
      <c r="A15" s="64">
        <v>30809211703138</v>
      </c>
      <c r="B15" s="63">
        <f t="shared" si="0"/>
        <v>39712</v>
      </c>
      <c r="C15" s="62">
        <f t="shared" si="44"/>
        <v>208</v>
      </c>
      <c r="D15" s="66">
        <v>208</v>
      </c>
      <c r="E15" s="60">
        <v>208</v>
      </c>
      <c r="F15" s="68">
        <f>IF(G15="","",SUBTOTAL(3,$G$8:G15))</f>
        <v>8</v>
      </c>
      <c r="G15" s="65" t="s">
        <v>135</v>
      </c>
      <c r="H15" s="57">
        <f t="shared" si="1"/>
        <v>21</v>
      </c>
      <c r="I15" s="56">
        <f t="shared" si="2"/>
        <v>9</v>
      </c>
      <c r="J15" s="55">
        <f t="shared" si="3"/>
        <v>2008</v>
      </c>
      <c r="K15" s="54">
        <f t="shared" si="4"/>
        <v>10</v>
      </c>
      <c r="L15" s="53">
        <f t="shared" si="5"/>
        <v>0</v>
      </c>
      <c r="M15" s="52">
        <f t="shared" si="6"/>
        <v>8</v>
      </c>
      <c r="N15" s="70" t="s">
        <v>12</v>
      </c>
      <c r="O15" s="42">
        <v>70</v>
      </c>
      <c r="P15" s="41">
        <v>28</v>
      </c>
      <c r="Q15" s="42"/>
      <c r="R15" s="41"/>
      <c r="S15" s="40">
        <f t="shared" si="45"/>
        <v>98</v>
      </c>
      <c r="T15" s="48">
        <f t="shared" si="46"/>
        <v>49</v>
      </c>
      <c r="U15" s="50" t="str">
        <f t="shared" si="47"/>
        <v/>
      </c>
      <c r="V15" s="42">
        <v>60</v>
      </c>
      <c r="W15" s="41">
        <v>27</v>
      </c>
      <c r="X15" s="42"/>
      <c r="Y15" s="41"/>
      <c r="Z15" s="40">
        <f t="shared" si="48"/>
        <v>87</v>
      </c>
      <c r="AA15" s="48">
        <f t="shared" si="49"/>
        <v>34.799999999999997</v>
      </c>
      <c r="AB15" s="49" t="str">
        <f t="shared" si="50"/>
        <v/>
      </c>
      <c r="AC15" s="42">
        <v>65</v>
      </c>
      <c r="AD15" s="41">
        <v>29</v>
      </c>
      <c r="AE15" s="42"/>
      <c r="AF15" s="41"/>
      <c r="AG15" s="40">
        <f t="shared" si="51"/>
        <v>94</v>
      </c>
      <c r="AH15" s="48">
        <f t="shared" si="52"/>
        <v>14.1</v>
      </c>
      <c r="AI15" s="44" t="str">
        <f t="shared" si="53"/>
        <v/>
      </c>
      <c r="AJ15" s="41">
        <v>99</v>
      </c>
      <c r="AK15" s="41">
        <v>99</v>
      </c>
      <c r="AL15" s="40">
        <f t="shared" si="54"/>
        <v>198</v>
      </c>
      <c r="AM15" s="40">
        <f t="shared" si="55"/>
        <v>19.8</v>
      </c>
      <c r="AN15" s="44" t="str">
        <f t="shared" si="56"/>
        <v>أمتياز</v>
      </c>
      <c r="AO15" s="41">
        <v>99</v>
      </c>
      <c r="AP15" s="41">
        <v>99</v>
      </c>
      <c r="AQ15" s="40">
        <f t="shared" si="57"/>
        <v>198</v>
      </c>
      <c r="AR15" s="40">
        <f t="shared" si="58"/>
        <v>19.8</v>
      </c>
      <c r="AS15" s="47" t="str">
        <f t="shared" si="59"/>
        <v>أمتياز</v>
      </c>
      <c r="AT15" s="41">
        <v>98</v>
      </c>
      <c r="AU15" s="41">
        <v>99</v>
      </c>
      <c r="AV15" s="40">
        <f t="shared" si="60"/>
        <v>197</v>
      </c>
      <c r="AW15" s="46">
        <f t="shared" si="61"/>
        <v>19.7</v>
      </c>
      <c r="AX15" s="44" t="str">
        <f t="shared" si="62"/>
        <v>أمتياز</v>
      </c>
      <c r="AY15" s="41">
        <v>99</v>
      </c>
      <c r="AZ15" s="41">
        <v>99</v>
      </c>
      <c r="BA15" s="40">
        <f t="shared" si="63"/>
        <v>198</v>
      </c>
      <c r="BB15" s="45">
        <f t="shared" si="64"/>
        <v>19.8</v>
      </c>
      <c r="BC15" s="44" t="str">
        <f t="shared" si="65"/>
        <v>أمتياز</v>
      </c>
      <c r="BD15" s="37">
        <f t="shared" si="66"/>
        <v>177</v>
      </c>
      <c r="BE15" s="43" t="str">
        <f t="shared" si="67"/>
        <v>مقبول</v>
      </c>
      <c r="BF15" s="42">
        <v>65</v>
      </c>
      <c r="BG15" s="41">
        <v>30</v>
      </c>
      <c r="BH15" s="42"/>
      <c r="BI15" s="41"/>
      <c r="BJ15" s="40">
        <f t="shared" si="74"/>
        <v>95</v>
      </c>
      <c r="BK15" s="39">
        <f t="shared" si="69"/>
        <v>14.25</v>
      </c>
      <c r="BL15" s="38" t="str">
        <f t="shared" si="75"/>
        <v/>
      </c>
      <c r="BM15" s="37">
        <f t="shared" si="71"/>
        <v>191.25</v>
      </c>
      <c r="BN15" s="29">
        <f t="shared" si="73"/>
        <v>57</v>
      </c>
      <c r="BO15" s="35" t="str">
        <f t="shared" si="7"/>
        <v>عربى</v>
      </c>
      <c r="BP15" s="35" t="str">
        <f t="shared" si="8"/>
        <v>رياضيات</v>
      </c>
      <c r="BQ15" s="35" t="str">
        <f t="shared" si="9"/>
        <v>إنجليزى</v>
      </c>
      <c r="BR15" s="35">
        <f t="shared" si="10"/>
        <v>0</v>
      </c>
      <c r="BS15" s="35">
        <f t="shared" si="11"/>
        <v>0</v>
      </c>
      <c r="BT15" s="35">
        <f t="shared" si="12"/>
        <v>0</v>
      </c>
      <c r="BU15" s="35">
        <f t="shared" si="13"/>
        <v>0</v>
      </c>
      <c r="BV15" s="35" t="str">
        <f t="shared" si="14"/>
        <v>دين</v>
      </c>
      <c r="BW15" s="35"/>
      <c r="BX15" s="36"/>
      <c r="BY15" s="35" t="str">
        <f t="shared" si="15"/>
        <v>عربى</v>
      </c>
      <c r="BZ15" s="35" t="str">
        <f t="shared" si="16"/>
        <v>رياضيات</v>
      </c>
      <c r="CA15" s="35" t="str">
        <f t="shared" si="72"/>
        <v>إنجليزى</v>
      </c>
      <c r="CB15" s="35" t="str">
        <f t="shared" si="17"/>
        <v>دين</v>
      </c>
      <c r="CC15" s="35" t="str">
        <f t="shared" si="18"/>
        <v xml:space="preserve">دور ثان </v>
      </c>
      <c r="CD15" s="36"/>
      <c r="CE15" s="35" t="str">
        <f t="shared" si="19"/>
        <v xml:space="preserve">دور ثان </v>
      </c>
      <c r="CF15" s="35"/>
      <c r="CG15" s="34" t="str">
        <f t="shared" si="20"/>
        <v xml:space="preserve"> -   عربى    </v>
      </c>
      <c r="CH15" s="34" t="str">
        <f t="shared" si="21"/>
        <v xml:space="preserve">-  رياضيات    </v>
      </c>
      <c r="CI15" s="35" t="str">
        <f t="shared" si="22"/>
        <v xml:space="preserve">-   إنجليزى    </v>
      </c>
      <c r="CJ15" s="35" t="str">
        <f t="shared" si="23"/>
        <v xml:space="preserve">-   دين    </v>
      </c>
      <c r="CK15" s="35"/>
      <c r="CL15" s="34" t="str">
        <f t="shared" si="24"/>
        <v xml:space="preserve"> -   عربى    -  رياضيات    -   إنجليزى    -   دين    </v>
      </c>
      <c r="CN15" s="129">
        <f>CN7/CU27</f>
        <v>1.6260162601626018E-2</v>
      </c>
      <c r="CO15" s="129">
        <f>CO7/CU27</f>
        <v>8.130081300813009E-3</v>
      </c>
      <c r="CP15" s="129">
        <f>CP7/CU27</f>
        <v>8.130081300813009E-3</v>
      </c>
      <c r="CQ15" s="129">
        <f>CQ7/CU27</f>
        <v>1</v>
      </c>
      <c r="CR15" s="129">
        <f>CR7/CU27</f>
        <v>1</v>
      </c>
      <c r="CS15" s="129">
        <f>CS7/CU27</f>
        <v>1</v>
      </c>
      <c r="CT15" s="129">
        <f>CT7/CU27</f>
        <v>1</v>
      </c>
      <c r="CU15" s="129">
        <f>CU7/CU27</f>
        <v>8.130081300813009E-3</v>
      </c>
      <c r="CV15" s="128"/>
      <c r="CW15" s="124" t="e">
        <f ca="1">TOPTEN($BD$8:$BD$365,$C$8:$C$365,8,FALSE)</f>
        <v>#NAME?</v>
      </c>
      <c r="CX15" s="123" t="e">
        <f ca="1">TOPTEN($BD$8:$BD$365,$G$8:$G$365,8,FALSE)</f>
        <v>#NAME?</v>
      </c>
      <c r="CY15" s="122" t="e">
        <f ca="1">TOPTEN($BD$8:$BD$365,$BD$8:$BD$365,8,FALSE)</f>
        <v>#NAME?</v>
      </c>
      <c r="CZ15" s="122" t="e">
        <f ca="1">TOPTEN($BD$8:$BD$365,$BD$8:$BD$365,8,TRUE)</f>
        <v>#NAME?</v>
      </c>
      <c r="DA15" s="125" t="e">
        <f t="shared" ca="1" si="25"/>
        <v>#NAME?</v>
      </c>
      <c r="DB15" s="35" t="e">
        <f ca="1">TOPTEN($CY$8:$CY$19,$CY$8:$CY$19,8,TRUE)</f>
        <v>#NAME?</v>
      </c>
      <c r="DC15" s="120" t="e">
        <f t="shared" ca="1" si="26"/>
        <v>#NAME?</v>
      </c>
      <c r="DD15" s="120" t="e">
        <f t="shared" ca="1" si="27"/>
        <v>#NAME?</v>
      </c>
      <c r="DE15" s="120"/>
      <c r="DG15" s="119" t="e">
        <f ca="1">TOPTEN($BD$8:$BD$102,$T$8:$T$102,8,FALSE)</f>
        <v>#NAME?</v>
      </c>
      <c r="DH15" s="119" t="e">
        <f ca="1">TOPTEN($BD$8:$BD$102,$AA$8:$AA$102,8,FALSE)</f>
        <v>#NAME?</v>
      </c>
      <c r="DI15" s="119" t="e">
        <f ca="1">TOPTEN($BD$8:$BD$102,$AH$8:$AH$102,8,FALSE)</f>
        <v>#NAME?</v>
      </c>
      <c r="DJ15" s="119" t="e">
        <f ca="1">TOPTEN($BD$8:$BD$102,$BD$8:$DF$102,8,FALSE)</f>
        <v>#NAME?</v>
      </c>
      <c r="DK15" s="119" t="e">
        <f ca="1">TOPTEN($BD$8:$BD$102,$AM$8:$AM$102,8,FALSE)</f>
        <v>#NAME?</v>
      </c>
      <c r="DL15" s="119" t="e">
        <f ca="1">TOPTEN($BD$8:$BD$102,$AR$8:$AR$102,8,FALSE)</f>
        <v>#NAME?</v>
      </c>
      <c r="DM15" s="119" t="e">
        <f ca="1">TOPTEN($BD$8:$BD$102,$AW$8:$AW$102,8,FALSE)</f>
        <v>#NAME?</v>
      </c>
      <c r="DN15" s="119" t="e">
        <f ca="1">TOPTEN($BD$8:$BD$102,$BB$8:$BB$102,8,FALSE)</f>
        <v>#NAME?</v>
      </c>
      <c r="DO15" s="119" t="e">
        <f ca="1">TOPTEN($BD$8:$BD$102,$BK$8:$BK$102,8,FALSE)</f>
        <v>#NAME?</v>
      </c>
      <c r="DQ15" s="33">
        <f t="shared" si="28"/>
        <v>0</v>
      </c>
      <c r="DR15" s="33">
        <f t="shared" si="29"/>
        <v>0</v>
      </c>
      <c r="DS15" s="33">
        <f t="shared" si="30"/>
        <v>0</v>
      </c>
      <c r="DT15" s="33">
        <f t="shared" si="31"/>
        <v>0</v>
      </c>
      <c r="DU15" s="33">
        <f t="shared" si="32"/>
        <v>0</v>
      </c>
      <c r="DV15" s="33">
        <f t="shared" si="33"/>
        <v>0</v>
      </c>
      <c r="DW15" s="33">
        <f t="shared" si="34"/>
        <v>0</v>
      </c>
      <c r="DX15" s="33">
        <f t="shared" si="35"/>
        <v>0</v>
      </c>
      <c r="DZ15" s="33">
        <f t="shared" si="36"/>
        <v>0</v>
      </c>
      <c r="EA15" s="33">
        <f t="shared" si="37"/>
        <v>0</v>
      </c>
      <c r="EB15" s="33">
        <f t="shared" si="38"/>
        <v>0</v>
      </c>
      <c r="EC15" s="33">
        <f t="shared" si="39"/>
        <v>0</v>
      </c>
      <c r="ED15" s="33">
        <f t="shared" si="40"/>
        <v>0</v>
      </c>
      <c r="EE15" s="33">
        <f t="shared" si="41"/>
        <v>0</v>
      </c>
      <c r="EF15" s="33">
        <f t="shared" si="42"/>
        <v>0</v>
      </c>
      <c r="EG15" s="33">
        <f t="shared" si="43"/>
        <v>0</v>
      </c>
    </row>
    <row r="16" spans="1:137" ht="24.95" customHeight="1" thickTop="1" thickBot="1" x14ac:dyDescent="0.25">
      <c r="A16" s="67">
        <v>30808251702553</v>
      </c>
      <c r="B16" s="63">
        <f t="shared" si="0"/>
        <v>39685</v>
      </c>
      <c r="C16" s="62">
        <f t="shared" si="44"/>
        <v>209</v>
      </c>
      <c r="D16" s="66">
        <v>209</v>
      </c>
      <c r="E16" s="60">
        <v>209</v>
      </c>
      <c r="F16" s="68">
        <f>IF(G16="","",SUBTOTAL(3,$G$8:G16))</f>
        <v>9</v>
      </c>
      <c r="G16" s="58" t="s">
        <v>134</v>
      </c>
      <c r="H16" s="57">
        <f t="shared" si="1"/>
        <v>25</v>
      </c>
      <c r="I16" s="56">
        <f t="shared" si="2"/>
        <v>8</v>
      </c>
      <c r="J16" s="55">
        <f t="shared" si="3"/>
        <v>2008</v>
      </c>
      <c r="K16" s="54">
        <f t="shared" si="4"/>
        <v>6</v>
      </c>
      <c r="L16" s="53">
        <f t="shared" si="5"/>
        <v>1</v>
      </c>
      <c r="M16" s="52">
        <f t="shared" si="6"/>
        <v>8</v>
      </c>
      <c r="N16" s="70" t="s">
        <v>12</v>
      </c>
      <c r="O16" s="42">
        <v>48</v>
      </c>
      <c r="P16" s="41">
        <v>17</v>
      </c>
      <c r="Q16" s="42"/>
      <c r="R16" s="41"/>
      <c r="S16" s="40">
        <f t="shared" si="45"/>
        <v>65</v>
      </c>
      <c r="T16" s="48">
        <f t="shared" si="46"/>
        <v>32.5</v>
      </c>
      <c r="U16" s="50" t="str">
        <f t="shared" si="47"/>
        <v/>
      </c>
      <c r="V16" s="42">
        <v>57</v>
      </c>
      <c r="W16" s="41">
        <v>20</v>
      </c>
      <c r="X16" s="42"/>
      <c r="Y16" s="41"/>
      <c r="Z16" s="40">
        <f t="shared" si="48"/>
        <v>77</v>
      </c>
      <c r="AA16" s="48">
        <f t="shared" si="49"/>
        <v>30.8</v>
      </c>
      <c r="AB16" s="49" t="str">
        <f t="shared" si="50"/>
        <v/>
      </c>
      <c r="AC16" s="42">
        <v>53</v>
      </c>
      <c r="AD16" s="41">
        <v>24</v>
      </c>
      <c r="AE16" s="42"/>
      <c r="AF16" s="41"/>
      <c r="AG16" s="40">
        <f t="shared" si="51"/>
        <v>77</v>
      </c>
      <c r="AH16" s="48">
        <f t="shared" si="52"/>
        <v>11.55</v>
      </c>
      <c r="AI16" s="44" t="str">
        <f t="shared" si="53"/>
        <v/>
      </c>
      <c r="AJ16" s="41">
        <v>99</v>
      </c>
      <c r="AK16" s="41">
        <v>99</v>
      </c>
      <c r="AL16" s="40">
        <f t="shared" si="54"/>
        <v>198</v>
      </c>
      <c r="AM16" s="40">
        <f t="shared" si="55"/>
        <v>19.8</v>
      </c>
      <c r="AN16" s="44" t="str">
        <f t="shared" si="56"/>
        <v>أمتياز</v>
      </c>
      <c r="AO16" s="41">
        <v>98</v>
      </c>
      <c r="AP16" s="41">
        <v>99</v>
      </c>
      <c r="AQ16" s="40">
        <f t="shared" si="57"/>
        <v>197</v>
      </c>
      <c r="AR16" s="40">
        <f t="shared" si="58"/>
        <v>19.7</v>
      </c>
      <c r="AS16" s="47" t="str">
        <f t="shared" si="59"/>
        <v>أمتياز</v>
      </c>
      <c r="AT16" s="41">
        <v>98</v>
      </c>
      <c r="AU16" s="41">
        <v>99</v>
      </c>
      <c r="AV16" s="40">
        <f t="shared" si="60"/>
        <v>197</v>
      </c>
      <c r="AW16" s="46">
        <f t="shared" si="61"/>
        <v>19.7</v>
      </c>
      <c r="AX16" s="44" t="str">
        <f t="shared" si="62"/>
        <v>أمتياز</v>
      </c>
      <c r="AY16" s="41">
        <v>99</v>
      </c>
      <c r="AZ16" s="41">
        <v>98</v>
      </c>
      <c r="BA16" s="40">
        <f t="shared" si="63"/>
        <v>197</v>
      </c>
      <c r="BB16" s="45">
        <f t="shared" si="64"/>
        <v>19.7</v>
      </c>
      <c r="BC16" s="44" t="str">
        <f t="shared" si="65"/>
        <v>أمتياز</v>
      </c>
      <c r="BD16" s="37">
        <f t="shared" si="66"/>
        <v>153.74999999999997</v>
      </c>
      <c r="BE16" s="43" t="str">
        <f t="shared" si="67"/>
        <v>مقبول</v>
      </c>
      <c r="BF16" s="42">
        <v>60</v>
      </c>
      <c r="BG16" s="41">
        <v>25</v>
      </c>
      <c r="BH16" s="42"/>
      <c r="BI16" s="41"/>
      <c r="BJ16" s="40">
        <f t="shared" si="74"/>
        <v>85</v>
      </c>
      <c r="BK16" s="39">
        <f t="shared" si="69"/>
        <v>12.75</v>
      </c>
      <c r="BL16" s="38" t="str">
        <f t="shared" si="75"/>
        <v/>
      </c>
      <c r="BM16" s="37">
        <f t="shared" si="71"/>
        <v>166.49999999999997</v>
      </c>
      <c r="BN16" s="29">
        <f t="shared" si="73"/>
        <v>113</v>
      </c>
      <c r="BO16" s="35" t="str">
        <f t="shared" si="7"/>
        <v>عربى</v>
      </c>
      <c r="BP16" s="35" t="str">
        <f t="shared" si="8"/>
        <v>رياضيات</v>
      </c>
      <c r="BQ16" s="35" t="str">
        <f t="shared" si="9"/>
        <v>إنجليزى</v>
      </c>
      <c r="BR16" s="35">
        <f t="shared" si="10"/>
        <v>0</v>
      </c>
      <c r="BS16" s="35">
        <f t="shared" si="11"/>
        <v>0</v>
      </c>
      <c r="BT16" s="35">
        <f t="shared" si="12"/>
        <v>0</v>
      </c>
      <c r="BU16" s="35">
        <f t="shared" si="13"/>
        <v>0</v>
      </c>
      <c r="BV16" s="35" t="str">
        <f t="shared" si="14"/>
        <v>دين</v>
      </c>
      <c r="BW16" s="35"/>
      <c r="BX16" s="36"/>
      <c r="BY16" s="35" t="str">
        <f t="shared" si="15"/>
        <v>عربى</v>
      </c>
      <c r="BZ16" s="35" t="str">
        <f t="shared" si="16"/>
        <v>رياضيات</v>
      </c>
      <c r="CA16" s="35" t="str">
        <f t="shared" si="72"/>
        <v>إنجليزى</v>
      </c>
      <c r="CB16" s="35" t="str">
        <f t="shared" si="17"/>
        <v>دين</v>
      </c>
      <c r="CC16" s="35" t="str">
        <f t="shared" si="18"/>
        <v xml:space="preserve">دور ثان </v>
      </c>
      <c r="CD16" s="36"/>
      <c r="CE16" s="35" t="str">
        <f t="shared" si="19"/>
        <v xml:space="preserve">دور ثان </v>
      </c>
      <c r="CF16" s="35"/>
      <c r="CG16" s="34" t="str">
        <f t="shared" si="20"/>
        <v xml:space="preserve"> -   عربى    </v>
      </c>
      <c r="CH16" s="34" t="str">
        <f t="shared" si="21"/>
        <v xml:space="preserve">-  رياضيات    </v>
      </c>
      <c r="CI16" s="35" t="str">
        <f t="shared" si="22"/>
        <v xml:space="preserve">-   إنجليزى    </v>
      </c>
      <c r="CJ16" s="35" t="str">
        <f t="shared" si="23"/>
        <v xml:space="preserve">-   دين    </v>
      </c>
      <c r="CK16" s="35"/>
      <c r="CL16" s="34" t="str">
        <f t="shared" si="24"/>
        <v xml:space="preserve"> -   عربى    -  رياضيات    -   إنجليزى    -   دين    </v>
      </c>
      <c r="CN16" s="127"/>
      <c r="CO16" s="127"/>
      <c r="CP16" s="127"/>
      <c r="CQ16" s="127"/>
      <c r="CR16" s="127"/>
      <c r="CS16" s="127"/>
      <c r="CT16" s="127"/>
      <c r="CU16" s="127"/>
      <c r="CV16" s="127"/>
      <c r="CW16" s="124" t="e">
        <f ca="1">TOPTEN($BD$8:$BD$365,$C$8:$C$365,9,FALSE)</f>
        <v>#NAME?</v>
      </c>
      <c r="CX16" s="123" t="e">
        <f ca="1">TOPTEN($BD$8:$BD$365,$G$8:$G$365,9,FALSE)</f>
        <v>#NAME?</v>
      </c>
      <c r="CY16" s="122" t="e">
        <f ca="1">TOPTEN($BD$8:$BD$365,$BD$8:$BD$365,9,FALSE)</f>
        <v>#NAME?</v>
      </c>
      <c r="CZ16" s="122" t="e">
        <f ca="1">TOPTEN($BD$8:$BD$365,$BD$8:$BD$365,9,TRUE)</f>
        <v>#NAME?</v>
      </c>
      <c r="DA16" s="125" t="e">
        <f t="shared" ca="1" si="25"/>
        <v>#NAME?</v>
      </c>
      <c r="DB16" s="35" t="e">
        <f ca="1">TOPTEN($CY$8:$CY$19,$CY$8:$CY$19,9,TRUE)</f>
        <v>#NAME?</v>
      </c>
      <c r="DC16" s="120" t="e">
        <f t="shared" ca="1" si="26"/>
        <v>#NAME?</v>
      </c>
      <c r="DD16" s="120" t="e">
        <f t="shared" ca="1" si="27"/>
        <v>#NAME?</v>
      </c>
      <c r="DE16" s="120"/>
      <c r="DG16" s="119" t="e">
        <f ca="1">TOPTEN($BD$8:$BD$102,$T$8:$T$102,9,FALSE)</f>
        <v>#NAME?</v>
      </c>
      <c r="DH16" s="119" t="e">
        <f ca="1">TOPTEN($BD$8:$BD$102,$AA$8:$AA$102,9,FALSE)</f>
        <v>#NAME?</v>
      </c>
      <c r="DI16" s="119" t="e">
        <f ca="1">TOPTEN($BD$8:$BD$102,$AH$8:$AH$102,9,FALSE)</f>
        <v>#NAME?</v>
      </c>
      <c r="DJ16" s="119" t="e">
        <f ca="1">TOPTEN($BD$8:$BD$102,$BD$8:$DF$102,9,FALSE)</f>
        <v>#NAME?</v>
      </c>
      <c r="DK16" s="119" t="e">
        <f ca="1">TOPTEN($BD$8:$BD$102,$AM$8:$AM$102,9,FALSE)</f>
        <v>#NAME?</v>
      </c>
      <c r="DL16" s="119" t="e">
        <f ca="1">TOPTEN($BD$8:$BD$102,$AR$8:$AR$102,9,FALSE)</f>
        <v>#NAME?</v>
      </c>
      <c r="DM16" s="119" t="e">
        <f ca="1">TOPTEN($BD$8:$BD$102,$AW$8:$AW$102,9,FALSE)</f>
        <v>#NAME?</v>
      </c>
      <c r="DN16" s="119" t="e">
        <f ca="1">TOPTEN($BD$8:$BD$102,$BB$8:$BB$102,9,FALSE)</f>
        <v>#NAME?</v>
      </c>
      <c r="DO16" s="119" t="e">
        <f ca="1">TOPTEN($BD$8:$BD$102,$BK$8:$BK$102,9,FALSE)</f>
        <v>#NAME?</v>
      </c>
      <c r="DQ16" s="33" t="str">
        <f t="shared" si="28"/>
        <v>عربى</v>
      </c>
      <c r="DR16" s="33">
        <f t="shared" si="29"/>
        <v>0</v>
      </c>
      <c r="DS16" s="33">
        <f t="shared" si="30"/>
        <v>0</v>
      </c>
      <c r="DT16" s="33">
        <f t="shared" si="31"/>
        <v>0</v>
      </c>
      <c r="DU16" s="33">
        <f t="shared" si="32"/>
        <v>0</v>
      </c>
      <c r="DV16" s="33">
        <f t="shared" si="33"/>
        <v>0</v>
      </c>
      <c r="DW16" s="33">
        <f t="shared" si="34"/>
        <v>0</v>
      </c>
      <c r="DX16" s="33">
        <f t="shared" si="35"/>
        <v>0</v>
      </c>
      <c r="DZ16" s="33">
        <f t="shared" si="36"/>
        <v>0</v>
      </c>
      <c r="EA16" s="33">
        <f t="shared" si="37"/>
        <v>0</v>
      </c>
      <c r="EB16" s="33">
        <f t="shared" si="38"/>
        <v>0</v>
      </c>
      <c r="EC16" s="33">
        <f t="shared" si="39"/>
        <v>0</v>
      </c>
      <c r="ED16" s="33">
        <f t="shared" si="40"/>
        <v>0</v>
      </c>
      <c r="EE16" s="33">
        <f t="shared" si="41"/>
        <v>0</v>
      </c>
      <c r="EF16" s="33" t="str">
        <f t="shared" si="42"/>
        <v>نشاط2</v>
      </c>
      <c r="EG16" s="33">
        <f t="shared" si="43"/>
        <v>0</v>
      </c>
    </row>
    <row r="17" spans="1:137" ht="24.95" customHeight="1" thickBot="1" x14ac:dyDescent="0.25">
      <c r="A17" s="64">
        <v>30801251703172</v>
      </c>
      <c r="B17" s="63">
        <f t="shared" si="0"/>
        <v>39472</v>
      </c>
      <c r="C17" s="62">
        <f t="shared" si="44"/>
        <v>210</v>
      </c>
      <c r="D17" s="66">
        <v>210</v>
      </c>
      <c r="E17" s="60">
        <v>210</v>
      </c>
      <c r="F17" s="68">
        <f>IF(G17="","",SUBTOTAL(3,$G$8:G17))</f>
        <v>10</v>
      </c>
      <c r="G17" s="65" t="s">
        <v>133</v>
      </c>
      <c r="H17" s="57">
        <f t="shared" si="1"/>
        <v>25</v>
      </c>
      <c r="I17" s="56">
        <f t="shared" si="2"/>
        <v>1</v>
      </c>
      <c r="J17" s="55">
        <f t="shared" si="3"/>
        <v>2008</v>
      </c>
      <c r="K17" s="54">
        <f t="shared" si="4"/>
        <v>6</v>
      </c>
      <c r="L17" s="53">
        <f t="shared" si="5"/>
        <v>8</v>
      </c>
      <c r="M17" s="52">
        <f t="shared" si="6"/>
        <v>8</v>
      </c>
      <c r="N17" s="70" t="s">
        <v>12</v>
      </c>
      <c r="O17" s="42">
        <v>67</v>
      </c>
      <c r="P17" s="41">
        <v>27</v>
      </c>
      <c r="Q17" s="42"/>
      <c r="R17" s="41"/>
      <c r="S17" s="40">
        <f t="shared" si="45"/>
        <v>94</v>
      </c>
      <c r="T17" s="48">
        <f t="shared" si="46"/>
        <v>47</v>
      </c>
      <c r="U17" s="50" t="str">
        <f t="shared" si="47"/>
        <v/>
      </c>
      <c r="V17" s="42">
        <v>58</v>
      </c>
      <c r="W17" s="41">
        <v>24</v>
      </c>
      <c r="X17" s="42"/>
      <c r="Y17" s="41"/>
      <c r="Z17" s="40">
        <f t="shared" si="48"/>
        <v>82</v>
      </c>
      <c r="AA17" s="48">
        <f t="shared" si="49"/>
        <v>32.799999999999997</v>
      </c>
      <c r="AB17" s="49" t="str">
        <f t="shared" si="50"/>
        <v/>
      </c>
      <c r="AC17" s="42">
        <v>69</v>
      </c>
      <c r="AD17" s="41">
        <v>30</v>
      </c>
      <c r="AE17" s="42"/>
      <c r="AF17" s="41"/>
      <c r="AG17" s="40">
        <f t="shared" si="51"/>
        <v>99</v>
      </c>
      <c r="AH17" s="48">
        <f t="shared" si="52"/>
        <v>14.85</v>
      </c>
      <c r="AI17" s="44" t="str">
        <f t="shared" si="53"/>
        <v/>
      </c>
      <c r="AJ17" s="41">
        <v>99</v>
      </c>
      <c r="AK17" s="41">
        <v>99</v>
      </c>
      <c r="AL17" s="40">
        <f t="shared" si="54"/>
        <v>198</v>
      </c>
      <c r="AM17" s="40">
        <f t="shared" si="55"/>
        <v>19.8</v>
      </c>
      <c r="AN17" s="44" t="str">
        <f t="shared" si="56"/>
        <v>أمتياز</v>
      </c>
      <c r="AO17" s="41">
        <v>98</v>
      </c>
      <c r="AP17" s="41">
        <v>99</v>
      </c>
      <c r="AQ17" s="40">
        <f t="shared" si="57"/>
        <v>197</v>
      </c>
      <c r="AR17" s="40">
        <f t="shared" si="58"/>
        <v>19.7</v>
      </c>
      <c r="AS17" s="47" t="str">
        <f t="shared" si="59"/>
        <v>أمتياز</v>
      </c>
      <c r="AT17" s="41">
        <v>98</v>
      </c>
      <c r="AU17" s="41">
        <v>99</v>
      </c>
      <c r="AV17" s="40">
        <f t="shared" si="60"/>
        <v>197</v>
      </c>
      <c r="AW17" s="46">
        <f t="shared" si="61"/>
        <v>19.7</v>
      </c>
      <c r="AX17" s="44" t="str">
        <f t="shared" si="62"/>
        <v>أمتياز</v>
      </c>
      <c r="AY17" s="41">
        <v>99</v>
      </c>
      <c r="AZ17" s="41">
        <v>98</v>
      </c>
      <c r="BA17" s="40">
        <f t="shared" si="63"/>
        <v>197</v>
      </c>
      <c r="BB17" s="45">
        <f t="shared" si="64"/>
        <v>19.7</v>
      </c>
      <c r="BC17" s="44" t="str">
        <f t="shared" si="65"/>
        <v>أمتياز</v>
      </c>
      <c r="BD17" s="37">
        <f t="shared" si="66"/>
        <v>173.54999999999995</v>
      </c>
      <c r="BE17" s="43" t="str">
        <f t="shared" si="67"/>
        <v>مقبول</v>
      </c>
      <c r="BF17" s="42">
        <v>70</v>
      </c>
      <c r="BG17" s="41">
        <v>30</v>
      </c>
      <c r="BH17" s="42"/>
      <c r="BI17" s="41"/>
      <c r="BJ17" s="40">
        <f t="shared" si="74"/>
        <v>100</v>
      </c>
      <c r="BK17" s="39">
        <f t="shared" si="69"/>
        <v>15</v>
      </c>
      <c r="BL17" s="38" t="str">
        <f t="shared" si="75"/>
        <v/>
      </c>
      <c r="BM17" s="37">
        <f t="shared" si="71"/>
        <v>188.54999999999995</v>
      </c>
      <c r="BN17" s="29">
        <f t="shared" si="73"/>
        <v>83</v>
      </c>
      <c r="BO17" s="35" t="str">
        <f t="shared" si="7"/>
        <v>عربى</v>
      </c>
      <c r="BP17" s="35" t="str">
        <f t="shared" si="8"/>
        <v>رياضيات</v>
      </c>
      <c r="BQ17" s="35" t="str">
        <f t="shared" si="9"/>
        <v>إنجليزى</v>
      </c>
      <c r="BR17" s="35">
        <f t="shared" si="10"/>
        <v>0</v>
      </c>
      <c r="BS17" s="35">
        <f t="shared" si="11"/>
        <v>0</v>
      </c>
      <c r="BT17" s="35">
        <f t="shared" si="12"/>
        <v>0</v>
      </c>
      <c r="BU17" s="35">
        <f t="shared" si="13"/>
        <v>0</v>
      </c>
      <c r="BV17" s="35">
        <f t="shared" si="14"/>
        <v>0</v>
      </c>
      <c r="BW17" s="35"/>
      <c r="BX17" s="36"/>
      <c r="BY17" s="35" t="str">
        <f t="shared" si="15"/>
        <v>عربى</v>
      </c>
      <c r="BZ17" s="35" t="str">
        <f t="shared" si="16"/>
        <v>رياضيات</v>
      </c>
      <c r="CA17" s="35" t="str">
        <f t="shared" si="72"/>
        <v>إنجليزى</v>
      </c>
      <c r="CB17" s="35" t="str">
        <f t="shared" si="17"/>
        <v>دين</v>
      </c>
      <c r="CC17" s="35" t="str">
        <f t="shared" si="18"/>
        <v xml:space="preserve">دور ثان </v>
      </c>
      <c r="CD17" s="36"/>
      <c r="CE17" s="35" t="str">
        <f t="shared" si="19"/>
        <v xml:space="preserve">دور ثان </v>
      </c>
      <c r="CF17" s="35"/>
      <c r="CG17" s="34" t="str">
        <f t="shared" si="20"/>
        <v xml:space="preserve"> -   عربى    </v>
      </c>
      <c r="CH17" s="34" t="str">
        <f t="shared" si="21"/>
        <v xml:space="preserve">-  رياضيات    </v>
      </c>
      <c r="CI17" s="35" t="str">
        <f t="shared" si="22"/>
        <v xml:space="preserve">-   إنجليزى    </v>
      </c>
      <c r="CJ17" s="35" t="str">
        <f t="shared" si="23"/>
        <v xml:space="preserve">-   دين    </v>
      </c>
      <c r="CK17" s="35"/>
      <c r="CL17" s="34" t="str">
        <f t="shared" si="24"/>
        <v xml:space="preserve"> -   عربى    -  رياضيات    -   إنجليزى    -   دين    </v>
      </c>
      <c r="CN17" s="203" t="s">
        <v>132</v>
      </c>
      <c r="CO17" s="203"/>
      <c r="CP17" s="203"/>
      <c r="CQ17" s="203"/>
      <c r="CR17" s="203"/>
      <c r="CS17" s="203"/>
      <c r="CT17" s="203"/>
      <c r="CU17" s="203"/>
      <c r="CV17" s="126"/>
      <c r="CW17" s="124" t="e">
        <f ca="1">TOPTEN($BD$8:$BD$365,$C$8:$C$365,10,FALSE)</f>
        <v>#NAME?</v>
      </c>
      <c r="CX17" s="123" t="e">
        <f ca="1">TOPTEN($BD$8:$BD$365,$G$8:$G$365,10,FALSE)</f>
        <v>#NAME?</v>
      </c>
      <c r="CY17" s="122" t="e">
        <f ca="1">TOPTEN($BD$8:$BD$365,$BD$8:$BD$365,10,FALSE)</f>
        <v>#NAME?</v>
      </c>
      <c r="CZ17" s="122" t="e">
        <f ca="1">TOPTEN($BD$8:$BD$365,$BD$8:$BD$365,10,TRUE)</f>
        <v>#NAME?</v>
      </c>
      <c r="DA17" s="125" t="e">
        <f t="shared" ca="1" si="25"/>
        <v>#NAME?</v>
      </c>
      <c r="DB17" s="35" t="e">
        <f ca="1">TOPTEN($CY$8:$CY$19,$CY$8:$CY$19,10,TRUE)</f>
        <v>#NAME?</v>
      </c>
      <c r="DC17" s="120" t="e">
        <f t="shared" ca="1" si="26"/>
        <v>#NAME?</v>
      </c>
      <c r="DD17" s="120" t="e">
        <f t="shared" ca="1" si="27"/>
        <v>#NAME?</v>
      </c>
      <c r="DE17" s="120"/>
      <c r="DG17" s="119" t="e">
        <f ca="1">TOPTEN($BD$8:$BD$102,$T$8:$T$102,10,FALSE)</f>
        <v>#NAME?</v>
      </c>
      <c r="DH17" s="119" t="e">
        <f ca="1">TOPTEN($BD$8:$BD$102,$AA$8:$AA$102,10,FALSE)</f>
        <v>#NAME?</v>
      </c>
      <c r="DI17" s="119" t="e">
        <f ca="1">TOPTEN($BD$8:$BD$102,$AH$8:$AH$102,10,FALSE)</f>
        <v>#NAME?</v>
      </c>
      <c r="DJ17" s="119" t="e">
        <f ca="1">TOPTEN($BD$8:$BD$102,$BD$8:$DF$102,10,FALSE)</f>
        <v>#NAME?</v>
      </c>
      <c r="DK17" s="119" t="e">
        <f ca="1">TOPTEN($BD$8:$BD$102,$AM$8:$AM$102,10,FALSE)</f>
        <v>#NAME?</v>
      </c>
      <c r="DL17" s="119" t="e">
        <f ca="1">TOPTEN($BD$8:$BD$102,$AR$8:$AR$102,10,FALSE)</f>
        <v>#NAME?</v>
      </c>
      <c r="DM17" s="119" t="e">
        <f ca="1">TOPTEN($BD$8:$BD$102,$AW$8:$AW$102,10,FALSE)</f>
        <v>#NAME?</v>
      </c>
      <c r="DN17" s="119" t="e">
        <f ca="1">TOPTEN($BD$8:$BD$102,$BB$8:$BB$102,10,FALSE)</f>
        <v>#NAME?</v>
      </c>
      <c r="DO17" s="119" t="e">
        <f ca="1">TOPTEN($BD$8:$BD$102,$BK$8:$BK$102,10,FALSE)</f>
        <v>#NAME?</v>
      </c>
      <c r="DQ17" s="33">
        <f t="shared" si="28"/>
        <v>0</v>
      </c>
      <c r="DR17" s="33">
        <f t="shared" si="29"/>
        <v>0</v>
      </c>
      <c r="DS17" s="33">
        <f t="shared" si="30"/>
        <v>0</v>
      </c>
      <c r="DT17" s="33">
        <f t="shared" si="31"/>
        <v>0</v>
      </c>
      <c r="DU17" s="33">
        <f t="shared" si="32"/>
        <v>0</v>
      </c>
      <c r="DV17" s="33">
        <f t="shared" si="33"/>
        <v>0</v>
      </c>
      <c r="DW17" s="33">
        <f t="shared" si="34"/>
        <v>0</v>
      </c>
      <c r="DX17" s="33">
        <f t="shared" si="35"/>
        <v>0</v>
      </c>
      <c r="DZ17" s="33">
        <f t="shared" si="36"/>
        <v>0</v>
      </c>
      <c r="EA17" s="33">
        <f t="shared" si="37"/>
        <v>0</v>
      </c>
      <c r="EB17" s="33">
        <f t="shared" si="38"/>
        <v>0</v>
      </c>
      <c r="EC17" s="33">
        <f t="shared" si="39"/>
        <v>0</v>
      </c>
      <c r="ED17" s="33">
        <f t="shared" si="40"/>
        <v>0</v>
      </c>
      <c r="EE17" s="33">
        <f t="shared" si="41"/>
        <v>0</v>
      </c>
      <c r="EF17" s="33">
        <f t="shared" si="42"/>
        <v>0</v>
      </c>
      <c r="EG17" s="33">
        <f t="shared" si="43"/>
        <v>0</v>
      </c>
    </row>
    <row r="18" spans="1:137" ht="24.95" customHeight="1" thickBot="1" x14ac:dyDescent="0.25">
      <c r="A18" s="67">
        <v>30705051704574</v>
      </c>
      <c r="B18" s="63">
        <f t="shared" si="0"/>
        <v>39207</v>
      </c>
      <c r="C18" s="62">
        <f t="shared" si="44"/>
        <v>211</v>
      </c>
      <c r="D18" s="66">
        <v>211</v>
      </c>
      <c r="E18" s="60">
        <v>211</v>
      </c>
      <c r="F18" s="68">
        <f>IF(G18="","",SUBTOTAL(3,$G$8:G18))</f>
        <v>11</v>
      </c>
      <c r="G18" s="58" t="s">
        <v>131</v>
      </c>
      <c r="H18" s="57">
        <f t="shared" si="1"/>
        <v>5</v>
      </c>
      <c r="I18" s="56">
        <f t="shared" si="2"/>
        <v>5</v>
      </c>
      <c r="J18" s="55">
        <f t="shared" si="3"/>
        <v>2007</v>
      </c>
      <c r="K18" s="54">
        <f t="shared" si="4"/>
        <v>26</v>
      </c>
      <c r="L18" s="53">
        <f t="shared" si="5"/>
        <v>4</v>
      </c>
      <c r="M18" s="52">
        <f t="shared" si="6"/>
        <v>9</v>
      </c>
      <c r="N18" s="70" t="s">
        <v>12</v>
      </c>
      <c r="O18" s="42" t="s">
        <v>130</v>
      </c>
      <c r="P18" s="41" t="s">
        <v>130</v>
      </c>
      <c r="Q18" s="42" t="s">
        <v>130</v>
      </c>
      <c r="R18" s="41" t="s">
        <v>130</v>
      </c>
      <c r="S18" s="40" t="str">
        <f t="shared" si="45"/>
        <v>غ</v>
      </c>
      <c r="T18" s="48" t="str">
        <f t="shared" si="46"/>
        <v>غ</v>
      </c>
      <c r="U18" s="50" t="str">
        <f t="shared" si="47"/>
        <v>دون مستوى</v>
      </c>
      <c r="V18" s="42" t="s">
        <v>130</v>
      </c>
      <c r="W18" s="41" t="s">
        <v>130</v>
      </c>
      <c r="X18" s="42" t="s">
        <v>130</v>
      </c>
      <c r="Y18" s="41" t="s">
        <v>130</v>
      </c>
      <c r="Z18" s="40" t="str">
        <f t="shared" si="48"/>
        <v>غ</v>
      </c>
      <c r="AA18" s="48" t="str">
        <f t="shared" si="49"/>
        <v>غ</v>
      </c>
      <c r="AB18" s="49" t="str">
        <f t="shared" si="50"/>
        <v>دون مستوى</v>
      </c>
      <c r="AC18" s="42" t="s">
        <v>130</v>
      </c>
      <c r="AD18" s="41" t="s">
        <v>130</v>
      </c>
      <c r="AE18" s="42" t="s">
        <v>130</v>
      </c>
      <c r="AF18" s="41" t="s">
        <v>130</v>
      </c>
      <c r="AG18" s="40" t="str">
        <f t="shared" si="51"/>
        <v>غ</v>
      </c>
      <c r="AH18" s="48" t="str">
        <f t="shared" si="52"/>
        <v>غ</v>
      </c>
      <c r="AI18" s="44" t="str">
        <f t="shared" si="53"/>
        <v>دون مستوى</v>
      </c>
      <c r="AJ18" s="41" t="s">
        <v>130</v>
      </c>
      <c r="AK18" s="41" t="s">
        <v>130</v>
      </c>
      <c r="AL18" s="40" t="str">
        <f t="shared" si="54"/>
        <v>غ</v>
      </c>
      <c r="AM18" s="40" t="str">
        <f t="shared" si="55"/>
        <v>غ</v>
      </c>
      <c r="AN18" s="44" t="str">
        <f t="shared" si="56"/>
        <v>دون مستوى</v>
      </c>
      <c r="AO18" s="41" t="s">
        <v>130</v>
      </c>
      <c r="AP18" s="41" t="s">
        <v>130</v>
      </c>
      <c r="AQ18" s="40" t="str">
        <f t="shared" si="57"/>
        <v>غ</v>
      </c>
      <c r="AR18" s="40" t="str">
        <f t="shared" si="58"/>
        <v>غ</v>
      </c>
      <c r="AS18" s="47" t="str">
        <f t="shared" si="59"/>
        <v>دون مستوى</v>
      </c>
      <c r="AT18" s="41" t="s">
        <v>130</v>
      </c>
      <c r="AU18" s="41" t="s">
        <v>130</v>
      </c>
      <c r="AV18" s="40" t="str">
        <f t="shared" si="60"/>
        <v>غ</v>
      </c>
      <c r="AW18" s="46" t="str">
        <f t="shared" si="61"/>
        <v>غ</v>
      </c>
      <c r="AX18" s="44" t="str">
        <f t="shared" si="62"/>
        <v>دون مستوى</v>
      </c>
      <c r="AY18" s="41" t="s">
        <v>130</v>
      </c>
      <c r="AZ18" s="41" t="s">
        <v>130</v>
      </c>
      <c r="BA18" s="40" t="str">
        <f t="shared" si="63"/>
        <v>غ</v>
      </c>
      <c r="BB18" s="45" t="str">
        <f t="shared" si="64"/>
        <v>غ</v>
      </c>
      <c r="BC18" s="44" t="str">
        <f t="shared" si="65"/>
        <v>دون مستوى</v>
      </c>
      <c r="BD18" s="37" t="str">
        <f t="shared" si="66"/>
        <v>غ</v>
      </c>
      <c r="BE18" s="43" t="str">
        <f t="shared" si="67"/>
        <v>دون مستوى</v>
      </c>
      <c r="BF18" s="42" t="s">
        <v>130</v>
      </c>
      <c r="BG18" s="41" t="s">
        <v>130</v>
      </c>
      <c r="BH18" s="42" t="s">
        <v>130</v>
      </c>
      <c r="BI18" s="41" t="s">
        <v>130</v>
      </c>
      <c r="BJ18" s="40" t="str">
        <f t="shared" si="74"/>
        <v>غ</v>
      </c>
      <c r="BK18" s="39" t="str">
        <f t="shared" si="69"/>
        <v>غ</v>
      </c>
      <c r="BL18" s="38" t="str">
        <f t="shared" si="75"/>
        <v>دون مستوى</v>
      </c>
      <c r="BM18" s="37" t="str">
        <f t="shared" si="71"/>
        <v>غ</v>
      </c>
      <c r="BN18" s="29" t="str">
        <f t="shared" si="73"/>
        <v/>
      </c>
      <c r="BO18" s="35">
        <f t="shared" si="7"/>
        <v>0</v>
      </c>
      <c r="BP18" s="35">
        <f t="shared" si="8"/>
        <v>0</v>
      </c>
      <c r="BQ18" s="35">
        <f t="shared" si="9"/>
        <v>0</v>
      </c>
      <c r="BR18" s="35">
        <f t="shared" si="10"/>
        <v>0</v>
      </c>
      <c r="BS18" s="35">
        <f t="shared" si="11"/>
        <v>0</v>
      </c>
      <c r="BT18" s="35">
        <f t="shared" si="12"/>
        <v>0</v>
      </c>
      <c r="BU18" s="35">
        <f t="shared" si="13"/>
        <v>0</v>
      </c>
      <c r="BV18" s="35">
        <f t="shared" si="14"/>
        <v>0</v>
      </c>
      <c r="BW18" s="35"/>
      <c r="BX18" s="36"/>
      <c r="BY18" s="35">
        <f t="shared" si="15"/>
        <v>0</v>
      </c>
      <c r="BZ18" s="35">
        <f t="shared" si="16"/>
        <v>0</v>
      </c>
      <c r="CA18" s="35">
        <f t="shared" si="72"/>
        <v>0</v>
      </c>
      <c r="CB18" s="35">
        <f t="shared" si="17"/>
        <v>0</v>
      </c>
      <c r="CC18" s="35" t="str">
        <f t="shared" si="18"/>
        <v xml:space="preserve"> ناجح ومنقول إلى الصف الرابع</v>
      </c>
      <c r="CD18" s="36"/>
      <c r="CE18" s="35" t="str">
        <f t="shared" si="19"/>
        <v xml:space="preserve"> ناجح </v>
      </c>
      <c r="CF18" s="35"/>
      <c r="CG18" s="34" t="str">
        <f t="shared" si="20"/>
        <v xml:space="preserve">0 </v>
      </c>
      <c r="CH18" s="34" t="str">
        <f t="shared" si="21"/>
        <v xml:space="preserve">0 </v>
      </c>
      <c r="CI18" s="35" t="str">
        <f t="shared" si="22"/>
        <v xml:space="preserve">0 </v>
      </c>
      <c r="CJ18" s="35" t="str">
        <f t="shared" si="23"/>
        <v xml:space="preserve">0 </v>
      </c>
      <c r="CK18" s="35"/>
      <c r="CL18" s="34" t="str">
        <f t="shared" si="24"/>
        <v xml:space="preserve">0 0 0 0 </v>
      </c>
      <c r="CN18" s="203"/>
      <c r="CO18" s="203"/>
      <c r="CP18" s="203"/>
      <c r="CQ18" s="203"/>
      <c r="CR18" s="203"/>
      <c r="CS18" s="203"/>
      <c r="CT18" s="203"/>
      <c r="CU18" s="203"/>
      <c r="CV18" s="126"/>
      <c r="CW18" s="124" t="e">
        <f ca="1">TOPTEN($BD$8:$BD$365,$C$8:$C$365,11,FALSE)</f>
        <v>#NAME?</v>
      </c>
      <c r="CX18" s="123" t="e">
        <f ca="1">TOPTEN($BD$8:$BD$365,$G$8:$G$365,11,FALSE)</f>
        <v>#NAME?</v>
      </c>
      <c r="CY18" s="122" t="e">
        <f ca="1">TOPTEN($BD$8:$BD$365,$BD$8:$BD$365,11,FALSE)</f>
        <v>#NAME?</v>
      </c>
      <c r="CZ18" s="122" t="e">
        <f ca="1">TOPTEN($BD$8:$BD$365,$BD$8:$BD$365,11,TRUE)</f>
        <v>#NAME?</v>
      </c>
      <c r="DA18" s="125" t="e">
        <f t="shared" ca="1" si="25"/>
        <v>#NAME?</v>
      </c>
      <c r="DB18" s="35" t="e">
        <f ca="1">TOPTEN($CY$8:$CY$19,$CY$8:$CY$19,11,TRUE)</f>
        <v>#NAME?</v>
      </c>
      <c r="DC18" s="120" t="e">
        <f t="shared" ca="1" si="26"/>
        <v>#NAME?</v>
      </c>
      <c r="DD18" s="120" t="e">
        <f t="shared" ca="1" si="27"/>
        <v>#NAME?</v>
      </c>
      <c r="DE18" s="120"/>
      <c r="DF18" s="1"/>
      <c r="DG18" s="119" t="e">
        <f ca="1">TOPTEN($BD$8:$BD$102,$T$8:$T$102,11,FALSE)</f>
        <v>#NAME?</v>
      </c>
      <c r="DH18" s="119" t="e">
        <f ca="1">TOPTEN($BD$8:$BD$102,$AA$8:$AA$102,11,FALSE)</f>
        <v>#NAME?</v>
      </c>
      <c r="DI18" s="119" t="e">
        <f ca="1">TOPTEN($BD$8:$BD$102,$AH$8:$AH$102,11,FALSE)</f>
        <v>#NAME?</v>
      </c>
      <c r="DJ18" s="119" t="e">
        <f ca="1">TOPTEN($BD$8:$BD$102,$BD$8:$DF$102,11,FALSE)</f>
        <v>#NAME?</v>
      </c>
      <c r="DK18" s="119" t="e">
        <f ca="1">TOPTEN($BD$8:$BD$102,$AM$8:$AM$102,11,FALSE)</f>
        <v>#NAME?</v>
      </c>
      <c r="DL18" s="119" t="e">
        <f ca="1">TOPTEN($BD$8:$BD$102,$AR$8:$AR$102,11,FALSE)</f>
        <v>#NAME?</v>
      </c>
      <c r="DM18" s="119" t="e">
        <f ca="1">TOPTEN($BD$8:$BD$102,$AW$8:$AW$102,11,FALSE)</f>
        <v>#NAME?</v>
      </c>
      <c r="DN18" s="119" t="e">
        <f ca="1">TOPTEN($BD$8:$BD$102,$BB$8:$BB$102,11,FALSE)</f>
        <v>#NAME?</v>
      </c>
      <c r="DO18" s="119" t="e">
        <f ca="1">TOPTEN($BD$8:$BD$102,$BK$8:$BK$102,11,FALSE)</f>
        <v>#NAME?</v>
      </c>
      <c r="DQ18" s="33">
        <f t="shared" si="28"/>
        <v>0</v>
      </c>
      <c r="DR18" s="33">
        <f t="shared" si="29"/>
        <v>0</v>
      </c>
      <c r="DS18" s="33">
        <f t="shared" si="30"/>
        <v>0</v>
      </c>
      <c r="DT18" s="33">
        <f t="shared" si="31"/>
        <v>0</v>
      </c>
      <c r="DU18" s="33">
        <f t="shared" si="32"/>
        <v>0</v>
      </c>
      <c r="DV18" s="33">
        <f t="shared" si="33"/>
        <v>0</v>
      </c>
      <c r="DW18" s="33">
        <f t="shared" si="34"/>
        <v>0</v>
      </c>
      <c r="DX18" s="33">
        <f t="shared" si="35"/>
        <v>0</v>
      </c>
      <c r="DZ18" s="33">
        <f t="shared" si="36"/>
        <v>0</v>
      </c>
      <c r="EA18" s="33">
        <f t="shared" si="37"/>
        <v>0</v>
      </c>
      <c r="EB18" s="33">
        <f t="shared" si="38"/>
        <v>0</v>
      </c>
      <c r="EC18" s="33">
        <f t="shared" si="39"/>
        <v>0</v>
      </c>
      <c r="ED18" s="33">
        <f t="shared" si="40"/>
        <v>0</v>
      </c>
      <c r="EE18" s="33">
        <f t="shared" si="41"/>
        <v>0</v>
      </c>
      <c r="EF18" s="33">
        <f t="shared" si="42"/>
        <v>0</v>
      </c>
      <c r="EG18" s="33">
        <f t="shared" si="43"/>
        <v>0</v>
      </c>
    </row>
    <row r="19" spans="1:137" ht="24.95" customHeight="1" thickBot="1" x14ac:dyDescent="0.25">
      <c r="A19" s="64">
        <v>30811181703035</v>
      </c>
      <c r="B19" s="63">
        <f t="shared" si="0"/>
        <v>39770</v>
      </c>
      <c r="C19" s="62">
        <f t="shared" si="44"/>
        <v>212</v>
      </c>
      <c r="D19" s="66">
        <v>212</v>
      </c>
      <c r="E19" s="60">
        <v>212</v>
      </c>
      <c r="F19" s="68">
        <f>IF(G19="","",SUBTOTAL(3,$G$8:G19))</f>
        <v>12</v>
      </c>
      <c r="G19" s="65" t="s">
        <v>129</v>
      </c>
      <c r="H19" s="57">
        <f t="shared" si="1"/>
        <v>18</v>
      </c>
      <c r="I19" s="56">
        <f t="shared" si="2"/>
        <v>11</v>
      </c>
      <c r="J19" s="55">
        <f t="shared" si="3"/>
        <v>2008</v>
      </c>
      <c r="K19" s="54">
        <f t="shared" si="4"/>
        <v>13</v>
      </c>
      <c r="L19" s="53">
        <f t="shared" si="5"/>
        <v>10</v>
      </c>
      <c r="M19" s="52">
        <f t="shared" si="6"/>
        <v>7</v>
      </c>
      <c r="N19" s="70" t="s">
        <v>12</v>
      </c>
      <c r="O19" s="42">
        <v>68</v>
      </c>
      <c r="P19" s="41">
        <v>24</v>
      </c>
      <c r="Q19" s="42"/>
      <c r="R19" s="41"/>
      <c r="S19" s="40">
        <f t="shared" si="45"/>
        <v>92</v>
      </c>
      <c r="T19" s="48">
        <f t="shared" si="46"/>
        <v>46</v>
      </c>
      <c r="U19" s="50" t="str">
        <f t="shared" si="47"/>
        <v/>
      </c>
      <c r="V19" s="42">
        <v>62</v>
      </c>
      <c r="W19" s="41">
        <v>29</v>
      </c>
      <c r="X19" s="42"/>
      <c r="Y19" s="41"/>
      <c r="Z19" s="40">
        <f t="shared" si="48"/>
        <v>91</v>
      </c>
      <c r="AA19" s="48">
        <f t="shared" si="49"/>
        <v>36.4</v>
      </c>
      <c r="AB19" s="49" t="str">
        <f t="shared" si="50"/>
        <v/>
      </c>
      <c r="AC19" s="42">
        <v>65</v>
      </c>
      <c r="AD19" s="41">
        <v>29</v>
      </c>
      <c r="AE19" s="42"/>
      <c r="AF19" s="41"/>
      <c r="AG19" s="40">
        <f t="shared" si="51"/>
        <v>94</v>
      </c>
      <c r="AH19" s="48">
        <f t="shared" si="52"/>
        <v>14.1</v>
      </c>
      <c r="AI19" s="44" t="str">
        <f t="shared" si="53"/>
        <v/>
      </c>
      <c r="AJ19" s="41">
        <v>98</v>
      </c>
      <c r="AK19" s="41">
        <v>99</v>
      </c>
      <c r="AL19" s="40">
        <f t="shared" si="54"/>
        <v>197</v>
      </c>
      <c r="AM19" s="40">
        <f t="shared" si="55"/>
        <v>19.7</v>
      </c>
      <c r="AN19" s="44" t="str">
        <f t="shared" si="56"/>
        <v>أمتياز</v>
      </c>
      <c r="AO19" s="41">
        <v>99</v>
      </c>
      <c r="AP19" s="41">
        <v>98</v>
      </c>
      <c r="AQ19" s="40">
        <f t="shared" si="57"/>
        <v>197</v>
      </c>
      <c r="AR19" s="40">
        <f t="shared" si="58"/>
        <v>19.7</v>
      </c>
      <c r="AS19" s="47" t="str">
        <f t="shared" si="59"/>
        <v>أمتياز</v>
      </c>
      <c r="AT19" s="41">
        <v>98</v>
      </c>
      <c r="AU19" s="41">
        <v>98</v>
      </c>
      <c r="AV19" s="40">
        <f t="shared" si="60"/>
        <v>196</v>
      </c>
      <c r="AW19" s="46">
        <f t="shared" si="61"/>
        <v>19.600000000000001</v>
      </c>
      <c r="AX19" s="44" t="str">
        <f t="shared" si="62"/>
        <v>أمتياز</v>
      </c>
      <c r="AY19" s="41">
        <v>99</v>
      </c>
      <c r="AZ19" s="41">
        <v>99</v>
      </c>
      <c r="BA19" s="40">
        <f t="shared" si="63"/>
        <v>198</v>
      </c>
      <c r="BB19" s="45">
        <f t="shared" si="64"/>
        <v>19.8</v>
      </c>
      <c r="BC19" s="44" t="str">
        <f t="shared" si="65"/>
        <v>أمتياز</v>
      </c>
      <c r="BD19" s="37">
        <f t="shared" si="66"/>
        <v>175.3</v>
      </c>
      <c r="BE19" s="43" t="str">
        <f t="shared" si="67"/>
        <v>مقبول</v>
      </c>
      <c r="BF19" s="42">
        <v>63</v>
      </c>
      <c r="BG19" s="41">
        <v>30</v>
      </c>
      <c r="BH19" s="42"/>
      <c r="BI19" s="41"/>
      <c r="BJ19" s="40">
        <f t="shared" si="74"/>
        <v>93</v>
      </c>
      <c r="BK19" s="39">
        <f t="shared" si="69"/>
        <v>13.95</v>
      </c>
      <c r="BL19" s="38" t="str">
        <f t="shared" si="75"/>
        <v/>
      </c>
      <c r="BM19" s="37">
        <f t="shared" si="71"/>
        <v>189.25</v>
      </c>
      <c r="BN19" s="29">
        <f t="shared" si="73"/>
        <v>71</v>
      </c>
      <c r="BO19" s="35" t="str">
        <f t="shared" si="7"/>
        <v>عربى</v>
      </c>
      <c r="BP19" s="35" t="str">
        <f t="shared" si="8"/>
        <v>رياضيات</v>
      </c>
      <c r="BQ19" s="35" t="str">
        <f t="shared" si="9"/>
        <v>إنجليزى</v>
      </c>
      <c r="BR19" s="35">
        <f t="shared" si="10"/>
        <v>0</v>
      </c>
      <c r="BS19" s="35">
        <f t="shared" si="11"/>
        <v>0</v>
      </c>
      <c r="BT19" s="35">
        <f t="shared" si="12"/>
        <v>0</v>
      </c>
      <c r="BU19" s="35">
        <f t="shared" si="13"/>
        <v>0</v>
      </c>
      <c r="BV19" s="35" t="str">
        <f t="shared" si="14"/>
        <v>دين</v>
      </c>
      <c r="BW19" s="35"/>
      <c r="BX19" s="36"/>
      <c r="BY19" s="35" t="str">
        <f t="shared" si="15"/>
        <v>عربى</v>
      </c>
      <c r="BZ19" s="35" t="str">
        <f t="shared" si="16"/>
        <v>رياضيات</v>
      </c>
      <c r="CA19" s="35" t="str">
        <f t="shared" si="72"/>
        <v>إنجليزى</v>
      </c>
      <c r="CB19" s="35" t="str">
        <f t="shared" si="17"/>
        <v>دين</v>
      </c>
      <c r="CC19" s="35" t="str">
        <f t="shared" si="18"/>
        <v xml:space="preserve">دور ثان </v>
      </c>
      <c r="CD19" s="36"/>
      <c r="CE19" s="35" t="str">
        <f t="shared" si="19"/>
        <v xml:space="preserve">دور ثان </v>
      </c>
      <c r="CF19" s="35"/>
      <c r="CG19" s="34" t="str">
        <f t="shared" si="20"/>
        <v xml:space="preserve"> -   عربى    </v>
      </c>
      <c r="CH19" s="34" t="str">
        <f t="shared" si="21"/>
        <v xml:space="preserve">-  رياضيات    </v>
      </c>
      <c r="CI19" s="35" t="str">
        <f t="shared" si="22"/>
        <v xml:space="preserve">-   إنجليزى    </v>
      </c>
      <c r="CJ19" s="35" t="str">
        <f t="shared" si="23"/>
        <v xml:space="preserve">-   دين    </v>
      </c>
      <c r="CK19" s="35"/>
      <c r="CL19" s="34" t="str">
        <f t="shared" si="24"/>
        <v xml:space="preserve"> -   عربى    -  رياضيات    -   إنجليزى    -   دين    </v>
      </c>
      <c r="CN19" s="106"/>
      <c r="CO19" s="106"/>
      <c r="CP19" s="106"/>
      <c r="CQ19" s="112"/>
      <c r="CR19" s="112"/>
      <c r="CS19" s="112"/>
      <c r="CT19" s="112"/>
      <c r="CU19" s="112"/>
      <c r="CV19" s="32"/>
      <c r="CW19" s="124" t="e">
        <f ca="1">TOPTEN($BD$8:$BD$365,$C$8:$C$365,12,FALSE)</f>
        <v>#NAME?</v>
      </c>
      <c r="CX19" s="123" t="e">
        <f ca="1">TOPTEN($BD$8:$BD$365,$G$8:$G$365,12,FALSE)</f>
        <v>#NAME?</v>
      </c>
      <c r="CY19" s="122" t="e">
        <f ca="1">TOPTEN($BD$8:$BD$365,$BD$8:$BD$365,12,FALSE)</f>
        <v>#NAME?</v>
      </c>
      <c r="CZ19" s="122" t="e">
        <f ca="1">TOPTEN($BD$8:$BD$365,$BD$8:$BD$365,12,TRUE)</f>
        <v>#NAME?</v>
      </c>
      <c r="DA19" s="121" t="e">
        <f t="shared" ca="1" si="25"/>
        <v>#NAME?</v>
      </c>
      <c r="DB19" s="35" t="e">
        <f ca="1">TOPTEN($CY$8:$CY$19,$CY$8:$CY$19,12,TRUE)</f>
        <v>#NAME?</v>
      </c>
      <c r="DC19" s="120" t="e">
        <f t="shared" ca="1" si="26"/>
        <v>#NAME?</v>
      </c>
      <c r="DD19" s="120" t="e">
        <f t="shared" ca="1" si="27"/>
        <v>#NAME?</v>
      </c>
      <c r="DE19" s="120"/>
      <c r="DG19" s="119" t="e">
        <f ca="1">TOPTEN($BD$8:$BD$102,$T$8:$T$102,12,FALSE)</f>
        <v>#NAME?</v>
      </c>
      <c r="DH19" s="119" t="e">
        <f ca="1">TOPTEN($BD$8:$BD$102,$AA$8:$AA$102,12,FALSE)</f>
        <v>#NAME?</v>
      </c>
      <c r="DI19" s="119" t="e">
        <f ca="1">TOPTEN($BD$8:$BD$102,$AH$8:$AH$102,12,FALSE)</f>
        <v>#NAME?</v>
      </c>
      <c r="DJ19" s="119" t="e">
        <f ca="1">TOPTEN($BD$8:$BD$102,$BD$8:$DF$102,12,FALSE)</f>
        <v>#NAME?</v>
      </c>
      <c r="DK19" s="119" t="e">
        <f ca="1">TOPTEN($BD$8:$BD$102,$AM$8:$AM$102,12,FALSE)</f>
        <v>#NAME?</v>
      </c>
      <c r="DL19" s="119" t="e">
        <f ca="1">TOPTEN($BD$8:$BD$102,$AR$8:$AR$102,12,FALSE)</f>
        <v>#NAME?</v>
      </c>
      <c r="DM19" s="119" t="e">
        <f ca="1">TOPTEN($BD$8:$BD$102,$AW$8:$AW$102,12,FALSE)</f>
        <v>#NAME?</v>
      </c>
      <c r="DN19" s="119" t="e">
        <f ca="1">TOPTEN($BD$8:$BD$102,$BB$8:$BB$102,12,FALSE)</f>
        <v>#NAME?</v>
      </c>
      <c r="DO19" s="119" t="e">
        <f ca="1">TOPTEN($BD$8:$BD$102,$BK$8:$BK$102,12,FALSE)</f>
        <v>#NAME?</v>
      </c>
      <c r="DQ19" s="33">
        <f t="shared" si="28"/>
        <v>0</v>
      </c>
      <c r="DR19" s="33">
        <f t="shared" si="29"/>
        <v>0</v>
      </c>
      <c r="DS19" s="33">
        <f t="shared" si="30"/>
        <v>0</v>
      </c>
      <c r="DT19" s="33">
        <f t="shared" si="31"/>
        <v>0</v>
      </c>
      <c r="DU19" s="33">
        <f t="shared" si="32"/>
        <v>0</v>
      </c>
      <c r="DV19" s="33">
        <f t="shared" si="33"/>
        <v>0</v>
      </c>
      <c r="DW19" s="33">
        <f t="shared" si="34"/>
        <v>0</v>
      </c>
      <c r="DX19" s="33">
        <f t="shared" si="35"/>
        <v>0</v>
      </c>
      <c r="DZ19" s="33">
        <f t="shared" si="36"/>
        <v>0</v>
      </c>
      <c r="EA19" s="33">
        <f t="shared" si="37"/>
        <v>0</v>
      </c>
      <c r="EB19" s="33">
        <f t="shared" si="38"/>
        <v>0</v>
      </c>
      <c r="EC19" s="33">
        <f t="shared" si="39"/>
        <v>0</v>
      </c>
      <c r="ED19" s="33">
        <f t="shared" si="40"/>
        <v>0</v>
      </c>
      <c r="EE19" s="33">
        <f t="shared" si="41"/>
        <v>0</v>
      </c>
      <c r="EF19" s="33">
        <f t="shared" si="42"/>
        <v>0</v>
      </c>
      <c r="EG19" s="33">
        <f t="shared" si="43"/>
        <v>0</v>
      </c>
    </row>
    <row r="20" spans="1:137" ht="24.95" customHeight="1" thickBot="1" x14ac:dyDescent="0.3">
      <c r="A20" s="67">
        <v>30807071703172</v>
      </c>
      <c r="B20" s="63">
        <f t="shared" si="0"/>
        <v>39636</v>
      </c>
      <c r="C20" s="62">
        <f t="shared" si="44"/>
        <v>213</v>
      </c>
      <c r="D20" s="66">
        <v>213</v>
      </c>
      <c r="E20" s="60">
        <v>213</v>
      </c>
      <c r="F20" s="68">
        <f>IF(G20="","",SUBTOTAL(3,$G$8:G20))</f>
        <v>13</v>
      </c>
      <c r="G20" s="58" t="s">
        <v>128</v>
      </c>
      <c r="H20" s="57">
        <f t="shared" si="1"/>
        <v>7</v>
      </c>
      <c r="I20" s="56">
        <f t="shared" si="2"/>
        <v>7</v>
      </c>
      <c r="J20" s="55">
        <f t="shared" si="3"/>
        <v>2008</v>
      </c>
      <c r="K20" s="54">
        <f t="shared" si="4"/>
        <v>24</v>
      </c>
      <c r="L20" s="53">
        <f t="shared" si="5"/>
        <v>2</v>
      </c>
      <c r="M20" s="52">
        <f t="shared" si="6"/>
        <v>8</v>
      </c>
      <c r="N20" s="70" t="s">
        <v>12</v>
      </c>
      <c r="O20" s="42">
        <v>69</v>
      </c>
      <c r="P20" s="41">
        <v>27</v>
      </c>
      <c r="Q20" s="42"/>
      <c r="R20" s="41"/>
      <c r="S20" s="40">
        <f t="shared" si="45"/>
        <v>96</v>
      </c>
      <c r="T20" s="48">
        <f t="shared" si="46"/>
        <v>48</v>
      </c>
      <c r="U20" s="50" t="str">
        <f t="shared" si="47"/>
        <v/>
      </c>
      <c r="V20" s="42">
        <v>64</v>
      </c>
      <c r="W20" s="41">
        <v>28</v>
      </c>
      <c r="X20" s="42"/>
      <c r="Y20" s="41"/>
      <c r="Z20" s="40">
        <f t="shared" si="48"/>
        <v>92</v>
      </c>
      <c r="AA20" s="48">
        <f t="shared" si="49"/>
        <v>36.799999999999997</v>
      </c>
      <c r="AB20" s="49" t="str">
        <f t="shared" si="50"/>
        <v/>
      </c>
      <c r="AC20" s="42">
        <v>67</v>
      </c>
      <c r="AD20" s="41">
        <v>30</v>
      </c>
      <c r="AE20" s="42"/>
      <c r="AF20" s="41"/>
      <c r="AG20" s="40">
        <f t="shared" si="51"/>
        <v>97</v>
      </c>
      <c r="AH20" s="48">
        <f t="shared" si="52"/>
        <v>14.55</v>
      </c>
      <c r="AI20" s="44" t="str">
        <f t="shared" si="53"/>
        <v/>
      </c>
      <c r="AJ20" s="41">
        <v>98</v>
      </c>
      <c r="AK20" s="41">
        <v>99</v>
      </c>
      <c r="AL20" s="40">
        <f t="shared" si="54"/>
        <v>197</v>
      </c>
      <c r="AM20" s="40">
        <f t="shared" si="55"/>
        <v>19.7</v>
      </c>
      <c r="AN20" s="44" t="str">
        <f t="shared" si="56"/>
        <v>أمتياز</v>
      </c>
      <c r="AO20" s="41">
        <v>99</v>
      </c>
      <c r="AP20" s="41">
        <v>98</v>
      </c>
      <c r="AQ20" s="40">
        <f t="shared" si="57"/>
        <v>197</v>
      </c>
      <c r="AR20" s="40">
        <f t="shared" si="58"/>
        <v>19.7</v>
      </c>
      <c r="AS20" s="47" t="str">
        <f t="shared" si="59"/>
        <v>أمتياز</v>
      </c>
      <c r="AT20" s="41">
        <v>98</v>
      </c>
      <c r="AU20" s="41">
        <v>98</v>
      </c>
      <c r="AV20" s="40">
        <f t="shared" si="60"/>
        <v>196</v>
      </c>
      <c r="AW20" s="46">
        <f t="shared" si="61"/>
        <v>19.600000000000001</v>
      </c>
      <c r="AX20" s="44" t="str">
        <f t="shared" si="62"/>
        <v>أمتياز</v>
      </c>
      <c r="AY20" s="41">
        <v>99</v>
      </c>
      <c r="AZ20" s="41">
        <v>99</v>
      </c>
      <c r="BA20" s="40">
        <f t="shared" si="63"/>
        <v>198</v>
      </c>
      <c r="BB20" s="45">
        <f t="shared" si="64"/>
        <v>19.8</v>
      </c>
      <c r="BC20" s="44" t="str">
        <f t="shared" si="65"/>
        <v>أمتياز</v>
      </c>
      <c r="BD20" s="37">
        <f t="shared" si="66"/>
        <v>178.15</v>
      </c>
      <c r="BE20" s="43" t="str">
        <f t="shared" si="67"/>
        <v>مقبول</v>
      </c>
      <c r="BF20" s="42">
        <v>70</v>
      </c>
      <c r="BG20" s="41">
        <v>30</v>
      </c>
      <c r="BH20" s="42"/>
      <c r="BI20" s="41"/>
      <c r="BJ20" s="40">
        <f t="shared" si="74"/>
        <v>100</v>
      </c>
      <c r="BK20" s="39">
        <f t="shared" si="69"/>
        <v>15</v>
      </c>
      <c r="BL20" s="38" t="str">
        <f t="shared" si="75"/>
        <v/>
      </c>
      <c r="BM20" s="37">
        <f t="shared" si="71"/>
        <v>193.15</v>
      </c>
      <c r="BN20" s="29">
        <f t="shared" si="73"/>
        <v>48</v>
      </c>
      <c r="BO20" s="35" t="str">
        <f t="shared" si="7"/>
        <v>عربى</v>
      </c>
      <c r="BP20" s="35" t="str">
        <f t="shared" si="8"/>
        <v>رياضيات</v>
      </c>
      <c r="BQ20" s="35" t="str">
        <f t="shared" si="9"/>
        <v>إنجليزى</v>
      </c>
      <c r="BR20" s="35">
        <f t="shared" si="10"/>
        <v>0</v>
      </c>
      <c r="BS20" s="35">
        <f t="shared" si="11"/>
        <v>0</v>
      </c>
      <c r="BT20" s="35">
        <f t="shared" si="12"/>
        <v>0</v>
      </c>
      <c r="BU20" s="35">
        <f t="shared" si="13"/>
        <v>0</v>
      </c>
      <c r="BV20" s="35">
        <f t="shared" si="14"/>
        <v>0</v>
      </c>
      <c r="BW20" s="35"/>
      <c r="BX20" s="36"/>
      <c r="BY20" s="35" t="str">
        <f t="shared" si="15"/>
        <v>عربى</v>
      </c>
      <c r="BZ20" s="35" t="str">
        <f t="shared" si="16"/>
        <v>رياضيات</v>
      </c>
      <c r="CA20" s="35" t="str">
        <f t="shared" si="72"/>
        <v>إنجليزى</v>
      </c>
      <c r="CB20" s="35" t="str">
        <f t="shared" si="17"/>
        <v>دين</v>
      </c>
      <c r="CC20" s="35" t="str">
        <f t="shared" si="18"/>
        <v xml:space="preserve">دور ثان </v>
      </c>
      <c r="CD20" s="36"/>
      <c r="CE20" s="35" t="str">
        <f t="shared" si="19"/>
        <v xml:space="preserve">دور ثان </v>
      </c>
      <c r="CF20" s="35"/>
      <c r="CG20" s="34" t="str">
        <f t="shared" si="20"/>
        <v xml:space="preserve"> -   عربى    </v>
      </c>
      <c r="CH20" s="34" t="str">
        <f t="shared" si="21"/>
        <v xml:space="preserve">-  رياضيات    </v>
      </c>
      <c r="CI20" s="35" t="str">
        <f t="shared" si="22"/>
        <v xml:space="preserve">-   إنجليزى    </v>
      </c>
      <c r="CJ20" s="35" t="str">
        <f t="shared" si="23"/>
        <v xml:space="preserve">-   دين    </v>
      </c>
      <c r="CK20" s="35"/>
      <c r="CL20" s="34" t="str">
        <f t="shared" si="24"/>
        <v xml:space="preserve"> -   عربى    -  رياضيات    -   إنجليزى    -   دين    </v>
      </c>
      <c r="CN20" s="218" t="s">
        <v>1</v>
      </c>
      <c r="CO20" s="220" t="s">
        <v>127</v>
      </c>
      <c r="CP20" s="117"/>
      <c r="CQ20" s="222" t="s">
        <v>126</v>
      </c>
      <c r="CR20" s="222"/>
      <c r="CS20" s="222"/>
      <c r="CT20" s="118"/>
      <c r="CU20" s="108" t="s">
        <v>125</v>
      </c>
      <c r="CV20" s="32"/>
      <c r="DG20" s="5"/>
      <c r="DH20" s="5"/>
      <c r="DI20" s="5"/>
      <c r="DJ20" s="5"/>
      <c r="DK20" s="5"/>
      <c r="DL20" s="5"/>
      <c r="DM20" s="5"/>
      <c r="DN20" s="5"/>
      <c r="DO20" s="5"/>
      <c r="DQ20" s="33">
        <f t="shared" si="28"/>
        <v>0</v>
      </c>
      <c r="DR20" s="33">
        <f t="shared" si="29"/>
        <v>0</v>
      </c>
      <c r="DS20" s="33">
        <f t="shared" si="30"/>
        <v>0</v>
      </c>
      <c r="DT20" s="33">
        <f t="shared" si="31"/>
        <v>0</v>
      </c>
      <c r="DU20" s="33">
        <f t="shared" si="32"/>
        <v>0</v>
      </c>
      <c r="DV20" s="33">
        <f t="shared" si="33"/>
        <v>0</v>
      </c>
      <c r="DW20" s="33">
        <f t="shared" si="34"/>
        <v>0</v>
      </c>
      <c r="DX20" s="33">
        <f t="shared" si="35"/>
        <v>0</v>
      </c>
      <c r="DZ20" s="33">
        <f t="shared" si="36"/>
        <v>0</v>
      </c>
      <c r="EA20" s="33">
        <f t="shared" si="37"/>
        <v>0</v>
      </c>
      <c r="EB20" s="33">
        <f t="shared" si="38"/>
        <v>0</v>
      </c>
      <c r="EC20" s="33">
        <f t="shared" si="39"/>
        <v>0</v>
      </c>
      <c r="ED20" s="33">
        <f t="shared" si="40"/>
        <v>0</v>
      </c>
      <c r="EE20" s="33">
        <f t="shared" si="41"/>
        <v>0</v>
      </c>
      <c r="EF20" s="33">
        <f t="shared" si="42"/>
        <v>0</v>
      </c>
      <c r="EG20" s="33">
        <f t="shared" si="43"/>
        <v>0</v>
      </c>
    </row>
    <row r="21" spans="1:137" ht="24.95" customHeight="1" thickBot="1" x14ac:dyDescent="0.4">
      <c r="A21" s="64">
        <v>30807161701438</v>
      </c>
      <c r="B21" s="63">
        <f t="shared" si="0"/>
        <v>39645</v>
      </c>
      <c r="C21" s="62">
        <f t="shared" si="44"/>
        <v>214</v>
      </c>
      <c r="D21" s="66">
        <v>214</v>
      </c>
      <c r="E21" s="60">
        <v>214</v>
      </c>
      <c r="F21" s="68">
        <f>IF(G21="","",SUBTOTAL(3,$G$8:G21))</f>
        <v>14</v>
      </c>
      <c r="G21" s="65" t="s">
        <v>124</v>
      </c>
      <c r="H21" s="57">
        <f t="shared" si="1"/>
        <v>16</v>
      </c>
      <c r="I21" s="56">
        <f t="shared" si="2"/>
        <v>7</v>
      </c>
      <c r="J21" s="55">
        <f t="shared" si="3"/>
        <v>2008</v>
      </c>
      <c r="K21" s="54">
        <f t="shared" si="4"/>
        <v>15</v>
      </c>
      <c r="L21" s="53">
        <f t="shared" si="5"/>
        <v>2</v>
      </c>
      <c r="M21" s="52">
        <f t="shared" si="6"/>
        <v>8</v>
      </c>
      <c r="N21" s="70" t="s">
        <v>12</v>
      </c>
      <c r="O21" s="42">
        <v>45</v>
      </c>
      <c r="P21" s="41">
        <v>22</v>
      </c>
      <c r="Q21" s="42"/>
      <c r="R21" s="41"/>
      <c r="S21" s="40">
        <f t="shared" si="45"/>
        <v>67</v>
      </c>
      <c r="T21" s="48">
        <f t="shared" si="46"/>
        <v>33.5</v>
      </c>
      <c r="U21" s="50" t="str">
        <f t="shared" si="47"/>
        <v/>
      </c>
      <c r="V21" s="42">
        <v>40</v>
      </c>
      <c r="W21" s="41">
        <v>30</v>
      </c>
      <c r="X21" s="42"/>
      <c r="Y21" s="41"/>
      <c r="Z21" s="40">
        <f t="shared" si="48"/>
        <v>70</v>
      </c>
      <c r="AA21" s="48">
        <f t="shared" si="49"/>
        <v>28</v>
      </c>
      <c r="AB21" s="49" t="str">
        <f t="shared" si="50"/>
        <v/>
      </c>
      <c r="AC21" s="42">
        <v>40</v>
      </c>
      <c r="AD21" s="41">
        <v>25</v>
      </c>
      <c r="AE21" s="42"/>
      <c r="AF21" s="41"/>
      <c r="AG21" s="40">
        <f t="shared" si="51"/>
        <v>65</v>
      </c>
      <c r="AH21" s="48">
        <f t="shared" si="52"/>
        <v>9.75</v>
      </c>
      <c r="AI21" s="44" t="str">
        <f t="shared" si="53"/>
        <v/>
      </c>
      <c r="AJ21" s="41">
        <v>98</v>
      </c>
      <c r="AK21" s="41">
        <v>99</v>
      </c>
      <c r="AL21" s="40">
        <f t="shared" si="54"/>
        <v>197</v>
      </c>
      <c r="AM21" s="40">
        <f t="shared" si="55"/>
        <v>19.7</v>
      </c>
      <c r="AN21" s="44" t="str">
        <f t="shared" si="56"/>
        <v>أمتياز</v>
      </c>
      <c r="AO21" s="41">
        <v>99</v>
      </c>
      <c r="AP21" s="41">
        <v>98</v>
      </c>
      <c r="AQ21" s="40">
        <f t="shared" si="57"/>
        <v>197</v>
      </c>
      <c r="AR21" s="40">
        <f t="shared" si="58"/>
        <v>19.7</v>
      </c>
      <c r="AS21" s="47" t="str">
        <f t="shared" si="59"/>
        <v>أمتياز</v>
      </c>
      <c r="AT21" s="41">
        <v>98</v>
      </c>
      <c r="AU21" s="41">
        <v>98</v>
      </c>
      <c r="AV21" s="40">
        <f t="shared" si="60"/>
        <v>196</v>
      </c>
      <c r="AW21" s="46">
        <f t="shared" si="61"/>
        <v>19.600000000000001</v>
      </c>
      <c r="AX21" s="44" t="str">
        <f t="shared" si="62"/>
        <v>أمتياز</v>
      </c>
      <c r="AY21" s="41">
        <v>99</v>
      </c>
      <c r="AZ21" s="41">
        <v>99</v>
      </c>
      <c r="BA21" s="40">
        <f t="shared" si="63"/>
        <v>198</v>
      </c>
      <c r="BB21" s="45">
        <f t="shared" si="64"/>
        <v>19.8</v>
      </c>
      <c r="BC21" s="44" t="str">
        <f t="shared" si="65"/>
        <v>أمتياز</v>
      </c>
      <c r="BD21" s="37">
        <f t="shared" si="66"/>
        <v>150.05000000000001</v>
      </c>
      <c r="BE21" s="43" t="str">
        <f t="shared" si="67"/>
        <v>مقبول</v>
      </c>
      <c r="BF21" s="42">
        <v>45</v>
      </c>
      <c r="BG21" s="41">
        <v>30</v>
      </c>
      <c r="BH21" s="42"/>
      <c r="BI21" s="41"/>
      <c r="BJ21" s="40">
        <f t="shared" si="74"/>
        <v>75</v>
      </c>
      <c r="BK21" s="39">
        <f t="shared" si="69"/>
        <v>11.25</v>
      </c>
      <c r="BL21" s="38" t="str">
        <f t="shared" si="75"/>
        <v/>
      </c>
      <c r="BM21" s="37">
        <f t="shared" si="71"/>
        <v>161.30000000000001</v>
      </c>
      <c r="BN21" s="29">
        <f t="shared" ref="BN21:BN39" si="76">RANK(BD21,$BD$8:$BD$265,0)</f>
        <v>117</v>
      </c>
      <c r="BO21" s="35" t="str">
        <f t="shared" si="7"/>
        <v>عربى</v>
      </c>
      <c r="BP21" s="35" t="str">
        <f t="shared" si="8"/>
        <v>رياضيات</v>
      </c>
      <c r="BQ21" s="35" t="str">
        <f t="shared" si="9"/>
        <v>إنجليزى</v>
      </c>
      <c r="BR21" s="35">
        <f t="shared" si="10"/>
        <v>0</v>
      </c>
      <c r="BS21" s="35">
        <f t="shared" si="11"/>
        <v>0</v>
      </c>
      <c r="BT21" s="35">
        <f t="shared" si="12"/>
        <v>0</v>
      </c>
      <c r="BU21" s="35">
        <f t="shared" si="13"/>
        <v>0</v>
      </c>
      <c r="BV21" s="35" t="str">
        <f t="shared" si="14"/>
        <v>دين</v>
      </c>
      <c r="BW21" s="35"/>
      <c r="BX21" s="36"/>
      <c r="BY21" s="35" t="str">
        <f t="shared" si="15"/>
        <v>عربى</v>
      </c>
      <c r="BZ21" s="35" t="str">
        <f t="shared" si="16"/>
        <v>رياضيات</v>
      </c>
      <c r="CA21" s="35" t="str">
        <f t="shared" si="72"/>
        <v>إنجليزى</v>
      </c>
      <c r="CB21" s="35" t="str">
        <f t="shared" si="17"/>
        <v>دين</v>
      </c>
      <c r="CC21" s="35" t="str">
        <f t="shared" si="18"/>
        <v xml:space="preserve">دور ثان </v>
      </c>
      <c r="CD21" s="36"/>
      <c r="CE21" s="35" t="str">
        <f t="shared" si="19"/>
        <v xml:space="preserve">دور ثان </v>
      </c>
      <c r="CF21" s="35"/>
      <c r="CG21" s="34" t="str">
        <f t="shared" si="20"/>
        <v xml:space="preserve"> -   عربى    </v>
      </c>
      <c r="CH21" s="34" t="str">
        <f t="shared" si="21"/>
        <v xml:space="preserve">-  رياضيات    </v>
      </c>
      <c r="CI21" s="35" t="str">
        <f t="shared" si="22"/>
        <v xml:space="preserve">-   إنجليزى    </v>
      </c>
      <c r="CJ21" s="35" t="str">
        <f t="shared" si="23"/>
        <v xml:space="preserve">-   دين    </v>
      </c>
      <c r="CK21" s="35"/>
      <c r="CL21" s="34" t="str">
        <f t="shared" si="24"/>
        <v xml:space="preserve"> -   عربى    -  رياضيات    -   إنجليزى    -   دين    </v>
      </c>
      <c r="CN21" s="218"/>
      <c r="CO21" s="220"/>
      <c r="CP21" s="117"/>
      <c r="CQ21" s="222"/>
      <c r="CR21" s="222"/>
      <c r="CS21" s="222"/>
      <c r="CT21" s="116"/>
      <c r="CU21" s="115">
        <f>COUNT(F8:F158)</f>
        <v>123</v>
      </c>
      <c r="CV21" s="114"/>
      <c r="CW21" s="113"/>
      <c r="CX21" s="113"/>
      <c r="DG21" s="5"/>
      <c r="DH21" s="5"/>
      <c r="DI21" s="5"/>
      <c r="DJ21" s="5"/>
      <c r="DK21" s="5"/>
      <c r="DL21" s="5"/>
      <c r="DM21" s="5"/>
      <c r="DN21" s="5"/>
      <c r="DO21" s="5"/>
      <c r="DQ21" s="33">
        <f t="shared" si="28"/>
        <v>0</v>
      </c>
      <c r="DR21" s="33">
        <f t="shared" si="29"/>
        <v>0</v>
      </c>
      <c r="DS21" s="33">
        <f t="shared" si="30"/>
        <v>0</v>
      </c>
      <c r="DT21" s="33">
        <f t="shared" si="31"/>
        <v>0</v>
      </c>
      <c r="DU21" s="33">
        <f t="shared" si="32"/>
        <v>0</v>
      </c>
      <c r="DV21" s="33">
        <f t="shared" si="33"/>
        <v>0</v>
      </c>
      <c r="DW21" s="33">
        <f t="shared" si="34"/>
        <v>0</v>
      </c>
      <c r="DX21" s="33">
        <f t="shared" si="35"/>
        <v>0</v>
      </c>
      <c r="DZ21" s="33">
        <f t="shared" si="36"/>
        <v>0</v>
      </c>
      <c r="EA21" s="33">
        <f t="shared" si="37"/>
        <v>0</v>
      </c>
      <c r="EB21" s="33">
        <f t="shared" si="38"/>
        <v>0</v>
      </c>
      <c r="EC21" s="33">
        <f t="shared" si="39"/>
        <v>0</v>
      </c>
      <c r="ED21" s="33">
        <f t="shared" si="40"/>
        <v>0</v>
      </c>
      <c r="EE21" s="33">
        <f t="shared" si="41"/>
        <v>0</v>
      </c>
      <c r="EF21" s="33" t="str">
        <f t="shared" si="42"/>
        <v>نشاط2</v>
      </c>
      <c r="EG21" s="33">
        <f t="shared" si="43"/>
        <v>0</v>
      </c>
    </row>
    <row r="22" spans="1:137" ht="24.95" customHeight="1" thickBot="1" x14ac:dyDescent="0.4">
      <c r="A22" s="67">
        <v>30802021703234</v>
      </c>
      <c r="B22" s="63">
        <f t="shared" si="0"/>
        <v>39480</v>
      </c>
      <c r="C22" s="62">
        <f t="shared" si="44"/>
        <v>215</v>
      </c>
      <c r="D22" s="66">
        <v>215</v>
      </c>
      <c r="E22" s="60">
        <v>215</v>
      </c>
      <c r="F22" s="68">
        <f>IF(G22="","",SUBTOTAL(3,$G$8:G22))</f>
        <v>15</v>
      </c>
      <c r="G22" s="58" t="s">
        <v>123</v>
      </c>
      <c r="H22" s="57">
        <f t="shared" si="1"/>
        <v>2</v>
      </c>
      <c r="I22" s="56">
        <f t="shared" si="2"/>
        <v>2</v>
      </c>
      <c r="J22" s="55">
        <f t="shared" si="3"/>
        <v>2008</v>
      </c>
      <c r="K22" s="54">
        <f t="shared" si="4"/>
        <v>29</v>
      </c>
      <c r="L22" s="53">
        <f t="shared" si="5"/>
        <v>7</v>
      </c>
      <c r="M22" s="52">
        <f t="shared" si="6"/>
        <v>8</v>
      </c>
      <c r="N22" s="70" t="s">
        <v>12</v>
      </c>
      <c r="O22" s="42">
        <v>52</v>
      </c>
      <c r="P22" s="41">
        <v>14</v>
      </c>
      <c r="Q22" s="42"/>
      <c r="R22" s="41"/>
      <c r="S22" s="40">
        <f t="shared" si="45"/>
        <v>66</v>
      </c>
      <c r="T22" s="48">
        <f t="shared" si="46"/>
        <v>33</v>
      </c>
      <c r="U22" s="50" t="str">
        <f t="shared" si="47"/>
        <v/>
      </c>
      <c r="V22" s="42">
        <v>54</v>
      </c>
      <c r="W22" s="41">
        <v>29</v>
      </c>
      <c r="X22" s="42"/>
      <c r="Y22" s="41"/>
      <c r="Z22" s="40">
        <f t="shared" si="48"/>
        <v>83</v>
      </c>
      <c r="AA22" s="48">
        <f t="shared" si="49"/>
        <v>33.200000000000003</v>
      </c>
      <c r="AB22" s="49" t="str">
        <f t="shared" si="50"/>
        <v/>
      </c>
      <c r="AC22" s="42">
        <v>55</v>
      </c>
      <c r="AD22" s="41">
        <v>29</v>
      </c>
      <c r="AE22" s="42"/>
      <c r="AF22" s="41"/>
      <c r="AG22" s="40">
        <f t="shared" si="51"/>
        <v>84</v>
      </c>
      <c r="AH22" s="48">
        <f t="shared" si="52"/>
        <v>12.6</v>
      </c>
      <c r="AI22" s="44" t="str">
        <f t="shared" si="53"/>
        <v/>
      </c>
      <c r="AJ22" s="41">
        <v>98</v>
      </c>
      <c r="AK22" s="41">
        <v>99</v>
      </c>
      <c r="AL22" s="40">
        <f t="shared" si="54"/>
        <v>197</v>
      </c>
      <c r="AM22" s="40">
        <f t="shared" si="55"/>
        <v>19.7</v>
      </c>
      <c r="AN22" s="44" t="str">
        <f t="shared" si="56"/>
        <v>أمتياز</v>
      </c>
      <c r="AO22" s="41">
        <v>99</v>
      </c>
      <c r="AP22" s="41">
        <v>98</v>
      </c>
      <c r="AQ22" s="40">
        <f t="shared" si="57"/>
        <v>197</v>
      </c>
      <c r="AR22" s="40">
        <f t="shared" si="58"/>
        <v>19.7</v>
      </c>
      <c r="AS22" s="47" t="str">
        <f t="shared" si="59"/>
        <v>أمتياز</v>
      </c>
      <c r="AT22" s="41">
        <v>98</v>
      </c>
      <c r="AU22" s="41">
        <v>98</v>
      </c>
      <c r="AV22" s="40">
        <f t="shared" si="60"/>
        <v>196</v>
      </c>
      <c r="AW22" s="46">
        <f t="shared" si="61"/>
        <v>19.600000000000001</v>
      </c>
      <c r="AX22" s="44" t="str">
        <f t="shared" si="62"/>
        <v>أمتياز</v>
      </c>
      <c r="AY22" s="41">
        <v>99</v>
      </c>
      <c r="AZ22" s="41">
        <v>99</v>
      </c>
      <c r="BA22" s="40">
        <f t="shared" ref="BA22:BA85" si="77">IF(AND(AY22="غ",AZ22="غ"),"غ",SUM(AY22,AZ22))</f>
        <v>198</v>
      </c>
      <c r="BB22" s="45">
        <f t="shared" si="64"/>
        <v>19.8</v>
      </c>
      <c r="BC22" s="44" t="str">
        <f t="shared" ref="BC22:BC85" si="78">IF(OR(AZ22="",AY22=""),"",IF(OR(AZ22="غ",BB22&lt;10),"دون مستوى",IF(BB22&gt;=(BB$7*85%),"أمتياز",IF(BB22&gt;=(BB$7*75%),"جيد جداً",IF(BB22&gt;=(BB$7*65%),"جيد",IF(BB22&gt;=(BB$7*50%),"مقبول"))))))</f>
        <v>أمتياز</v>
      </c>
      <c r="BD22" s="37">
        <f t="shared" si="66"/>
        <v>157.60000000000002</v>
      </c>
      <c r="BE22" s="43" t="str">
        <f t="shared" si="67"/>
        <v>مقبول</v>
      </c>
      <c r="BF22" s="42">
        <v>49</v>
      </c>
      <c r="BG22" s="41">
        <v>26</v>
      </c>
      <c r="BH22" s="42"/>
      <c r="BI22" s="41"/>
      <c r="BJ22" s="40">
        <f t="shared" si="74"/>
        <v>75</v>
      </c>
      <c r="BK22" s="39">
        <f t="shared" si="69"/>
        <v>11.25</v>
      </c>
      <c r="BL22" s="38" t="str">
        <f t="shared" si="75"/>
        <v/>
      </c>
      <c r="BM22" s="37">
        <f t="shared" si="71"/>
        <v>168.85000000000002</v>
      </c>
      <c r="BN22" s="29">
        <f t="shared" si="76"/>
        <v>111</v>
      </c>
      <c r="BO22" s="35" t="str">
        <f t="shared" si="7"/>
        <v>عربى</v>
      </c>
      <c r="BP22" s="35" t="str">
        <f t="shared" si="8"/>
        <v>رياضيات</v>
      </c>
      <c r="BQ22" s="35" t="str">
        <f t="shared" si="9"/>
        <v>إنجليزى</v>
      </c>
      <c r="BR22" s="35">
        <f t="shared" si="10"/>
        <v>0</v>
      </c>
      <c r="BS22" s="35">
        <f t="shared" si="11"/>
        <v>0</v>
      </c>
      <c r="BT22" s="35">
        <f t="shared" si="12"/>
        <v>0</v>
      </c>
      <c r="BU22" s="35">
        <f t="shared" si="13"/>
        <v>0</v>
      </c>
      <c r="BV22" s="35" t="str">
        <f t="shared" si="14"/>
        <v>دين</v>
      </c>
      <c r="BW22" s="35"/>
      <c r="BX22" s="36"/>
      <c r="BY22" s="35" t="str">
        <f t="shared" si="15"/>
        <v>عربى</v>
      </c>
      <c r="BZ22" s="35" t="str">
        <f t="shared" si="16"/>
        <v>رياضيات</v>
      </c>
      <c r="CA22" s="35" t="str">
        <f t="shared" si="72"/>
        <v>إنجليزى</v>
      </c>
      <c r="CB22" s="35" t="str">
        <f t="shared" si="17"/>
        <v>دين</v>
      </c>
      <c r="CC22" s="35" t="str">
        <f t="shared" si="18"/>
        <v xml:space="preserve">دور ثان </v>
      </c>
      <c r="CD22" s="36"/>
      <c r="CE22" s="35" t="str">
        <f t="shared" si="19"/>
        <v xml:space="preserve">دور ثان </v>
      </c>
      <c r="CF22" s="35"/>
      <c r="CG22" s="34" t="str">
        <f t="shared" si="20"/>
        <v xml:space="preserve"> -   عربى    </v>
      </c>
      <c r="CH22" s="34" t="str">
        <f t="shared" si="21"/>
        <v xml:space="preserve">-  رياضيات    </v>
      </c>
      <c r="CI22" s="35" t="str">
        <f t="shared" si="22"/>
        <v xml:space="preserve">-   إنجليزى    </v>
      </c>
      <c r="CJ22" s="35" t="str">
        <f t="shared" si="23"/>
        <v xml:space="preserve">-   دين    </v>
      </c>
      <c r="CK22" s="35"/>
      <c r="CL22" s="34" t="str">
        <f t="shared" si="24"/>
        <v xml:space="preserve"> -   عربى    -  رياضيات    -   إنجليزى    -   دين    </v>
      </c>
      <c r="CN22" s="217">
        <f>COUNTIF(CE8:CE158," ناجح ")</f>
        <v>1</v>
      </c>
      <c r="CO22" s="219">
        <f>COUNTIF(CE8:CE158,"دور ثان ")</f>
        <v>122</v>
      </c>
      <c r="CP22" s="112"/>
      <c r="CQ22" s="221">
        <f>CN22/CU27</f>
        <v>8.130081300813009E-3</v>
      </c>
      <c r="CR22" s="221"/>
      <c r="CS22" s="221"/>
      <c r="CT22" s="112"/>
      <c r="CU22" s="112"/>
      <c r="CV22" s="114"/>
      <c r="CW22" s="113"/>
      <c r="CX22" s="113"/>
      <c r="DG22" s="5"/>
      <c r="DH22" s="5"/>
      <c r="DI22" s="5"/>
      <c r="DJ22" s="5"/>
      <c r="DK22" s="5"/>
      <c r="DL22" s="5"/>
      <c r="DM22" s="5"/>
      <c r="DN22" s="5"/>
      <c r="DO22" s="5"/>
      <c r="DQ22" s="33" t="str">
        <f t="shared" si="28"/>
        <v>عربى</v>
      </c>
      <c r="DR22" s="33">
        <f t="shared" si="29"/>
        <v>0</v>
      </c>
      <c r="DS22" s="33">
        <f t="shared" si="30"/>
        <v>0</v>
      </c>
      <c r="DT22" s="33">
        <f t="shared" si="31"/>
        <v>0</v>
      </c>
      <c r="DU22" s="33">
        <f t="shared" si="32"/>
        <v>0</v>
      </c>
      <c r="DV22" s="33">
        <f t="shared" si="33"/>
        <v>0</v>
      </c>
      <c r="DW22" s="33">
        <f t="shared" si="34"/>
        <v>0</v>
      </c>
      <c r="DX22" s="33">
        <f t="shared" si="35"/>
        <v>0</v>
      </c>
      <c r="DZ22" s="33" t="str">
        <f t="shared" si="36"/>
        <v>عربى</v>
      </c>
      <c r="EA22" s="33">
        <f t="shared" si="37"/>
        <v>0</v>
      </c>
      <c r="EB22" s="33">
        <f t="shared" si="38"/>
        <v>0</v>
      </c>
      <c r="EC22" s="33">
        <f t="shared" si="39"/>
        <v>0</v>
      </c>
      <c r="ED22" s="33">
        <f t="shared" si="40"/>
        <v>0</v>
      </c>
      <c r="EE22" s="33">
        <f t="shared" si="41"/>
        <v>0</v>
      </c>
      <c r="EF22" s="33" t="str">
        <f t="shared" si="42"/>
        <v>نشاط2</v>
      </c>
      <c r="EG22" s="33">
        <f t="shared" si="43"/>
        <v>0</v>
      </c>
    </row>
    <row r="23" spans="1:137" ht="24.95" customHeight="1" thickBot="1" x14ac:dyDescent="0.25">
      <c r="A23" s="64">
        <v>30806011708314</v>
      </c>
      <c r="B23" s="63">
        <f t="shared" si="0"/>
        <v>39600</v>
      </c>
      <c r="C23" s="62">
        <f t="shared" si="44"/>
        <v>216</v>
      </c>
      <c r="D23" s="66">
        <v>216</v>
      </c>
      <c r="E23" s="60">
        <v>216</v>
      </c>
      <c r="F23" s="68">
        <f>IF(G23="","",SUBTOTAL(3,$G$8:G23))</f>
        <v>16</v>
      </c>
      <c r="G23" s="65" t="s">
        <v>122</v>
      </c>
      <c r="H23" s="57">
        <f t="shared" si="1"/>
        <v>1</v>
      </c>
      <c r="I23" s="56">
        <f t="shared" si="2"/>
        <v>6</v>
      </c>
      <c r="J23" s="55">
        <f t="shared" si="3"/>
        <v>2008</v>
      </c>
      <c r="K23" s="54">
        <f t="shared" si="4"/>
        <v>0</v>
      </c>
      <c r="L23" s="53">
        <f t="shared" si="5"/>
        <v>4</v>
      </c>
      <c r="M23" s="52">
        <f t="shared" si="6"/>
        <v>8</v>
      </c>
      <c r="N23" s="70" t="s">
        <v>12</v>
      </c>
      <c r="O23" s="42">
        <v>70</v>
      </c>
      <c r="P23" s="41">
        <v>26</v>
      </c>
      <c r="Q23" s="42"/>
      <c r="R23" s="41"/>
      <c r="S23" s="40">
        <f t="shared" si="45"/>
        <v>96</v>
      </c>
      <c r="T23" s="48">
        <f t="shared" si="46"/>
        <v>48</v>
      </c>
      <c r="U23" s="50" t="str">
        <f t="shared" si="47"/>
        <v/>
      </c>
      <c r="V23" s="42">
        <v>67</v>
      </c>
      <c r="W23" s="41">
        <v>29</v>
      </c>
      <c r="X23" s="42"/>
      <c r="Y23" s="41"/>
      <c r="Z23" s="40">
        <f t="shared" si="48"/>
        <v>96</v>
      </c>
      <c r="AA23" s="48">
        <f t="shared" si="49"/>
        <v>38.4</v>
      </c>
      <c r="AB23" s="49" t="str">
        <f t="shared" si="50"/>
        <v/>
      </c>
      <c r="AC23" s="42">
        <v>69</v>
      </c>
      <c r="AD23" s="41">
        <v>29</v>
      </c>
      <c r="AE23" s="42"/>
      <c r="AF23" s="41"/>
      <c r="AG23" s="40">
        <f t="shared" si="51"/>
        <v>98</v>
      </c>
      <c r="AH23" s="48">
        <f t="shared" si="52"/>
        <v>14.7</v>
      </c>
      <c r="AI23" s="44" t="str">
        <f t="shared" si="53"/>
        <v/>
      </c>
      <c r="AJ23" s="41">
        <v>98</v>
      </c>
      <c r="AK23" s="41">
        <v>99</v>
      </c>
      <c r="AL23" s="40">
        <f t="shared" si="54"/>
        <v>197</v>
      </c>
      <c r="AM23" s="40">
        <f t="shared" si="55"/>
        <v>19.7</v>
      </c>
      <c r="AN23" s="44" t="str">
        <f t="shared" si="56"/>
        <v>أمتياز</v>
      </c>
      <c r="AO23" s="41">
        <v>99</v>
      </c>
      <c r="AP23" s="41">
        <v>98</v>
      </c>
      <c r="AQ23" s="40">
        <f t="shared" si="57"/>
        <v>197</v>
      </c>
      <c r="AR23" s="40">
        <f t="shared" si="58"/>
        <v>19.7</v>
      </c>
      <c r="AS23" s="47" t="str">
        <f t="shared" si="59"/>
        <v>أمتياز</v>
      </c>
      <c r="AT23" s="41">
        <v>98</v>
      </c>
      <c r="AU23" s="41">
        <v>98</v>
      </c>
      <c r="AV23" s="40">
        <f t="shared" si="60"/>
        <v>196</v>
      </c>
      <c r="AW23" s="46">
        <f t="shared" si="61"/>
        <v>19.600000000000001</v>
      </c>
      <c r="AX23" s="44" t="str">
        <f t="shared" si="62"/>
        <v>أمتياز</v>
      </c>
      <c r="AY23" s="41">
        <v>99</v>
      </c>
      <c r="AZ23" s="41">
        <v>99</v>
      </c>
      <c r="BA23" s="40">
        <f t="shared" si="77"/>
        <v>198</v>
      </c>
      <c r="BB23" s="45">
        <f t="shared" si="64"/>
        <v>19.8</v>
      </c>
      <c r="BC23" s="44" t="str">
        <f t="shared" si="78"/>
        <v>أمتياز</v>
      </c>
      <c r="BD23" s="37">
        <f t="shared" si="66"/>
        <v>179.9</v>
      </c>
      <c r="BE23" s="43" t="str">
        <f t="shared" si="67"/>
        <v>مقبول</v>
      </c>
      <c r="BF23" s="42">
        <v>70</v>
      </c>
      <c r="BG23" s="41">
        <v>30</v>
      </c>
      <c r="BH23" s="42"/>
      <c r="BI23" s="41"/>
      <c r="BJ23" s="40">
        <f t="shared" si="74"/>
        <v>100</v>
      </c>
      <c r="BK23" s="39">
        <f t="shared" si="69"/>
        <v>15</v>
      </c>
      <c r="BL23" s="38" t="str">
        <f t="shared" si="75"/>
        <v/>
      </c>
      <c r="BM23" s="37">
        <f t="shared" si="71"/>
        <v>194.9</v>
      </c>
      <c r="BN23" s="29">
        <f t="shared" si="76"/>
        <v>33</v>
      </c>
      <c r="BO23" s="35" t="str">
        <f t="shared" si="7"/>
        <v>عربى</v>
      </c>
      <c r="BP23" s="35" t="str">
        <f t="shared" si="8"/>
        <v>رياضيات</v>
      </c>
      <c r="BQ23" s="35" t="str">
        <f t="shared" si="9"/>
        <v>إنجليزى</v>
      </c>
      <c r="BR23" s="35">
        <f t="shared" si="10"/>
        <v>0</v>
      </c>
      <c r="BS23" s="35">
        <f t="shared" si="11"/>
        <v>0</v>
      </c>
      <c r="BT23" s="35">
        <f t="shared" si="12"/>
        <v>0</v>
      </c>
      <c r="BU23" s="35">
        <f t="shared" si="13"/>
        <v>0</v>
      </c>
      <c r="BV23" s="35">
        <f t="shared" si="14"/>
        <v>0</v>
      </c>
      <c r="BW23" s="35"/>
      <c r="BX23" s="36"/>
      <c r="BY23" s="35" t="str">
        <f t="shared" si="15"/>
        <v>عربى</v>
      </c>
      <c r="BZ23" s="35" t="str">
        <f t="shared" si="16"/>
        <v>رياضيات</v>
      </c>
      <c r="CA23" s="35" t="str">
        <f t="shared" si="72"/>
        <v>إنجليزى</v>
      </c>
      <c r="CB23" s="35" t="str">
        <f t="shared" si="17"/>
        <v>دين</v>
      </c>
      <c r="CC23" s="35" t="str">
        <f t="shared" si="18"/>
        <v xml:space="preserve">دور ثان </v>
      </c>
      <c r="CD23" s="36"/>
      <c r="CE23" s="35" t="str">
        <f t="shared" si="19"/>
        <v xml:space="preserve">دور ثان </v>
      </c>
      <c r="CF23" s="35"/>
      <c r="CG23" s="34" t="str">
        <f t="shared" si="20"/>
        <v xml:space="preserve"> -   عربى    </v>
      </c>
      <c r="CH23" s="34" t="str">
        <f t="shared" si="21"/>
        <v xml:space="preserve">-  رياضيات    </v>
      </c>
      <c r="CI23" s="35" t="str">
        <f t="shared" si="22"/>
        <v xml:space="preserve">-   إنجليزى    </v>
      </c>
      <c r="CJ23" s="35" t="str">
        <f t="shared" si="23"/>
        <v xml:space="preserve">-   دين    </v>
      </c>
      <c r="CK23" s="35"/>
      <c r="CL23" s="34" t="str">
        <f t="shared" si="24"/>
        <v xml:space="preserve"> -   عربى    -  رياضيات    -   إنجليزى    -   دين    </v>
      </c>
      <c r="CN23" s="217"/>
      <c r="CO23" s="219"/>
      <c r="CP23" s="112"/>
      <c r="CQ23" s="221"/>
      <c r="CR23" s="221"/>
      <c r="CS23" s="221"/>
      <c r="CT23" s="106"/>
      <c r="CU23" s="111" t="s">
        <v>121</v>
      </c>
      <c r="CV23" s="107"/>
      <c r="CW23" s="107"/>
      <c r="CX23" s="107"/>
      <c r="DG23" s="5"/>
      <c r="DH23" s="5"/>
      <c r="DI23" s="5"/>
      <c r="DJ23" s="5"/>
      <c r="DK23" s="5"/>
      <c r="DL23" s="5"/>
      <c r="DM23" s="5"/>
      <c r="DN23" s="5"/>
      <c r="DO23" s="5"/>
      <c r="DQ23" s="33">
        <f t="shared" si="28"/>
        <v>0</v>
      </c>
      <c r="DR23" s="33">
        <f t="shared" si="29"/>
        <v>0</v>
      </c>
      <c r="DS23" s="33">
        <f t="shared" si="30"/>
        <v>0</v>
      </c>
      <c r="DT23" s="33">
        <f t="shared" si="31"/>
        <v>0</v>
      </c>
      <c r="DU23" s="33">
        <f t="shared" si="32"/>
        <v>0</v>
      </c>
      <c r="DV23" s="33">
        <f t="shared" si="33"/>
        <v>0</v>
      </c>
      <c r="DW23" s="33">
        <f t="shared" si="34"/>
        <v>0</v>
      </c>
      <c r="DX23" s="33">
        <f t="shared" si="35"/>
        <v>0</v>
      </c>
      <c r="DZ23" s="33">
        <f t="shared" si="36"/>
        <v>0</v>
      </c>
      <c r="EA23" s="33">
        <f t="shared" si="37"/>
        <v>0</v>
      </c>
      <c r="EB23" s="33">
        <f t="shared" si="38"/>
        <v>0</v>
      </c>
      <c r="EC23" s="33">
        <f t="shared" si="39"/>
        <v>0</v>
      </c>
      <c r="ED23" s="33">
        <f t="shared" si="40"/>
        <v>0</v>
      </c>
      <c r="EE23" s="33">
        <f t="shared" si="41"/>
        <v>0</v>
      </c>
      <c r="EF23" s="33">
        <f t="shared" si="42"/>
        <v>0</v>
      </c>
      <c r="EG23" s="33">
        <f t="shared" si="43"/>
        <v>0</v>
      </c>
    </row>
    <row r="24" spans="1:137" ht="24.95" customHeight="1" thickBot="1" x14ac:dyDescent="0.25">
      <c r="A24" s="67">
        <v>30803091702878</v>
      </c>
      <c r="B24" s="63">
        <f t="shared" si="0"/>
        <v>39516</v>
      </c>
      <c r="C24" s="62">
        <f t="shared" si="44"/>
        <v>217</v>
      </c>
      <c r="D24" s="66">
        <v>217</v>
      </c>
      <c r="E24" s="60">
        <v>217</v>
      </c>
      <c r="F24" s="68">
        <f>IF(G24="","",SUBTOTAL(3,$G$8:G24))</f>
        <v>17</v>
      </c>
      <c r="G24" s="58" t="s">
        <v>120</v>
      </c>
      <c r="H24" s="57">
        <f t="shared" si="1"/>
        <v>9</v>
      </c>
      <c r="I24" s="56">
        <f t="shared" si="2"/>
        <v>3</v>
      </c>
      <c r="J24" s="55">
        <f t="shared" si="3"/>
        <v>2008</v>
      </c>
      <c r="K24" s="54">
        <f t="shared" si="4"/>
        <v>22</v>
      </c>
      <c r="L24" s="53">
        <f t="shared" si="5"/>
        <v>6</v>
      </c>
      <c r="M24" s="52">
        <f t="shared" si="6"/>
        <v>8</v>
      </c>
      <c r="N24" s="70" t="s">
        <v>12</v>
      </c>
      <c r="O24" s="42">
        <v>70</v>
      </c>
      <c r="P24" s="41">
        <v>27</v>
      </c>
      <c r="Q24" s="42"/>
      <c r="R24" s="41"/>
      <c r="S24" s="40">
        <f t="shared" si="45"/>
        <v>97</v>
      </c>
      <c r="T24" s="48">
        <f t="shared" si="46"/>
        <v>48.5</v>
      </c>
      <c r="U24" s="50" t="str">
        <f t="shared" si="47"/>
        <v/>
      </c>
      <c r="V24" s="42">
        <v>70</v>
      </c>
      <c r="W24" s="41">
        <v>25</v>
      </c>
      <c r="X24" s="42"/>
      <c r="Y24" s="41"/>
      <c r="Z24" s="40">
        <f t="shared" si="48"/>
        <v>95</v>
      </c>
      <c r="AA24" s="48">
        <f t="shared" si="49"/>
        <v>38</v>
      </c>
      <c r="AB24" s="49" t="str">
        <f t="shared" si="50"/>
        <v/>
      </c>
      <c r="AC24" s="42">
        <v>69</v>
      </c>
      <c r="AD24" s="41">
        <v>29</v>
      </c>
      <c r="AE24" s="42"/>
      <c r="AF24" s="41"/>
      <c r="AG24" s="40">
        <f t="shared" si="51"/>
        <v>98</v>
      </c>
      <c r="AH24" s="48">
        <f t="shared" si="52"/>
        <v>14.7</v>
      </c>
      <c r="AI24" s="44" t="str">
        <f t="shared" si="53"/>
        <v/>
      </c>
      <c r="AJ24" s="41">
        <v>98</v>
      </c>
      <c r="AK24" s="41">
        <v>99</v>
      </c>
      <c r="AL24" s="40">
        <f t="shared" si="54"/>
        <v>197</v>
      </c>
      <c r="AM24" s="40">
        <f t="shared" si="55"/>
        <v>19.7</v>
      </c>
      <c r="AN24" s="44" t="str">
        <f t="shared" si="56"/>
        <v>أمتياز</v>
      </c>
      <c r="AO24" s="41">
        <v>99</v>
      </c>
      <c r="AP24" s="41">
        <v>98</v>
      </c>
      <c r="AQ24" s="40">
        <f t="shared" si="57"/>
        <v>197</v>
      </c>
      <c r="AR24" s="40">
        <f t="shared" si="58"/>
        <v>19.7</v>
      </c>
      <c r="AS24" s="47" t="str">
        <f t="shared" si="59"/>
        <v>أمتياز</v>
      </c>
      <c r="AT24" s="41">
        <v>98</v>
      </c>
      <c r="AU24" s="41">
        <v>98</v>
      </c>
      <c r="AV24" s="40">
        <f t="shared" si="60"/>
        <v>196</v>
      </c>
      <c r="AW24" s="46">
        <f t="shared" si="61"/>
        <v>19.600000000000001</v>
      </c>
      <c r="AX24" s="44" t="str">
        <f t="shared" si="62"/>
        <v>أمتياز</v>
      </c>
      <c r="AY24" s="41">
        <v>99</v>
      </c>
      <c r="AZ24" s="41">
        <v>99</v>
      </c>
      <c r="BA24" s="40">
        <f t="shared" si="77"/>
        <v>198</v>
      </c>
      <c r="BB24" s="45">
        <f t="shared" si="64"/>
        <v>19.8</v>
      </c>
      <c r="BC24" s="44" t="str">
        <f t="shared" si="78"/>
        <v>أمتياز</v>
      </c>
      <c r="BD24" s="37">
        <f t="shared" si="66"/>
        <v>180</v>
      </c>
      <c r="BE24" s="43" t="str">
        <f t="shared" si="67"/>
        <v>مقبول</v>
      </c>
      <c r="BF24" s="42">
        <v>70</v>
      </c>
      <c r="BG24" s="41">
        <v>30</v>
      </c>
      <c r="BH24" s="42"/>
      <c r="BI24" s="41"/>
      <c r="BJ24" s="40">
        <f t="shared" si="74"/>
        <v>100</v>
      </c>
      <c r="BK24" s="39">
        <f t="shared" si="69"/>
        <v>15</v>
      </c>
      <c r="BL24" s="38" t="str">
        <f t="shared" si="75"/>
        <v/>
      </c>
      <c r="BM24" s="37">
        <f t="shared" si="71"/>
        <v>195</v>
      </c>
      <c r="BN24" s="29">
        <f t="shared" si="76"/>
        <v>31</v>
      </c>
      <c r="BO24" s="35" t="str">
        <f t="shared" si="7"/>
        <v>عربى</v>
      </c>
      <c r="BP24" s="35" t="str">
        <f t="shared" si="8"/>
        <v>رياضيات</v>
      </c>
      <c r="BQ24" s="35" t="str">
        <f t="shared" si="9"/>
        <v>إنجليزى</v>
      </c>
      <c r="BR24" s="35">
        <f t="shared" si="10"/>
        <v>0</v>
      </c>
      <c r="BS24" s="35">
        <f t="shared" si="11"/>
        <v>0</v>
      </c>
      <c r="BT24" s="35">
        <f t="shared" si="12"/>
        <v>0</v>
      </c>
      <c r="BU24" s="35">
        <f t="shared" si="13"/>
        <v>0</v>
      </c>
      <c r="BV24" s="35">
        <f t="shared" si="14"/>
        <v>0</v>
      </c>
      <c r="BW24" s="35"/>
      <c r="BX24" s="36"/>
      <c r="BY24" s="35" t="str">
        <f t="shared" si="15"/>
        <v>عربى</v>
      </c>
      <c r="BZ24" s="35" t="str">
        <f t="shared" si="16"/>
        <v>رياضيات</v>
      </c>
      <c r="CA24" s="35" t="str">
        <f t="shared" si="72"/>
        <v>إنجليزى</v>
      </c>
      <c r="CB24" s="35" t="str">
        <f t="shared" si="17"/>
        <v>دين</v>
      </c>
      <c r="CC24" s="35" t="str">
        <f t="shared" si="18"/>
        <v xml:space="preserve">دور ثان </v>
      </c>
      <c r="CD24" s="36"/>
      <c r="CE24" s="35" t="str">
        <f t="shared" si="19"/>
        <v xml:space="preserve">دور ثان </v>
      </c>
      <c r="CF24" s="35"/>
      <c r="CG24" s="34" t="str">
        <f t="shared" si="20"/>
        <v xml:space="preserve"> -   عربى    </v>
      </c>
      <c r="CH24" s="34" t="str">
        <f t="shared" si="21"/>
        <v xml:space="preserve">-  رياضيات    </v>
      </c>
      <c r="CI24" s="35" t="str">
        <f t="shared" si="22"/>
        <v xml:space="preserve">-   إنجليزى    </v>
      </c>
      <c r="CJ24" s="35" t="str">
        <f t="shared" si="23"/>
        <v xml:space="preserve">-   دين    </v>
      </c>
      <c r="CK24" s="35"/>
      <c r="CL24" s="34" t="str">
        <f t="shared" si="24"/>
        <v xml:space="preserve"> -   عربى    -  رياضيات    -   إنجليزى    -   دين    </v>
      </c>
      <c r="CN24" s="106"/>
      <c r="CO24" s="106"/>
      <c r="CP24" s="106"/>
      <c r="CQ24" s="106"/>
      <c r="CR24" s="106"/>
      <c r="CS24" s="106"/>
      <c r="CT24" s="106"/>
      <c r="CU24" s="105">
        <f>COUNTIF(BD8:BD158,"0 ")</f>
        <v>0</v>
      </c>
      <c r="CV24" s="103"/>
      <c r="CX24" s="103"/>
      <c r="DG24" s="5"/>
      <c r="DH24" s="5"/>
      <c r="DI24" s="5"/>
      <c r="DJ24" s="5"/>
      <c r="DK24" s="5"/>
      <c r="DL24" s="5"/>
      <c r="DM24" s="5"/>
      <c r="DN24" s="5"/>
      <c r="DO24" s="5"/>
      <c r="DQ24" s="33">
        <f t="shared" si="28"/>
        <v>0</v>
      </c>
      <c r="DR24" s="33">
        <f t="shared" si="29"/>
        <v>0</v>
      </c>
      <c r="DS24" s="33">
        <f t="shared" si="30"/>
        <v>0</v>
      </c>
      <c r="DT24" s="33">
        <f t="shared" si="31"/>
        <v>0</v>
      </c>
      <c r="DU24" s="33">
        <f t="shared" si="32"/>
        <v>0</v>
      </c>
      <c r="DV24" s="33">
        <f t="shared" si="33"/>
        <v>0</v>
      </c>
      <c r="DW24" s="33">
        <f t="shared" si="34"/>
        <v>0</v>
      </c>
      <c r="DX24" s="33">
        <f t="shared" si="35"/>
        <v>0</v>
      </c>
      <c r="DZ24" s="33">
        <f t="shared" si="36"/>
        <v>0</v>
      </c>
      <c r="EA24" s="33">
        <f t="shared" si="37"/>
        <v>0</v>
      </c>
      <c r="EB24" s="33">
        <f t="shared" si="38"/>
        <v>0</v>
      </c>
      <c r="EC24" s="33">
        <f t="shared" si="39"/>
        <v>0</v>
      </c>
      <c r="ED24" s="33">
        <f t="shared" si="40"/>
        <v>0</v>
      </c>
      <c r="EE24" s="33">
        <f t="shared" si="41"/>
        <v>0</v>
      </c>
      <c r="EF24" s="33">
        <f t="shared" si="42"/>
        <v>0</v>
      </c>
      <c r="EG24" s="33">
        <f t="shared" si="43"/>
        <v>0</v>
      </c>
    </row>
    <row r="25" spans="1:137" ht="24.95" customHeight="1" thickBot="1" x14ac:dyDescent="0.25">
      <c r="A25" s="64">
        <v>30808081708497</v>
      </c>
      <c r="B25" s="63">
        <f t="shared" si="0"/>
        <v>39668</v>
      </c>
      <c r="C25" s="62">
        <f t="shared" si="44"/>
        <v>218</v>
      </c>
      <c r="D25" s="66">
        <v>218</v>
      </c>
      <c r="E25" s="60">
        <v>218</v>
      </c>
      <c r="F25" s="68">
        <f>IF(G25="","",SUBTOTAL(3,$G$8:G25))</f>
        <v>18</v>
      </c>
      <c r="G25" s="65" t="s">
        <v>119</v>
      </c>
      <c r="H25" s="57">
        <f t="shared" si="1"/>
        <v>8</v>
      </c>
      <c r="I25" s="56">
        <f t="shared" si="2"/>
        <v>8</v>
      </c>
      <c r="J25" s="55">
        <f t="shared" si="3"/>
        <v>2008</v>
      </c>
      <c r="K25" s="54">
        <f t="shared" si="4"/>
        <v>23</v>
      </c>
      <c r="L25" s="53">
        <f t="shared" si="5"/>
        <v>1</v>
      </c>
      <c r="M25" s="52">
        <f t="shared" si="6"/>
        <v>8</v>
      </c>
      <c r="N25" s="70" t="s">
        <v>12</v>
      </c>
      <c r="O25" s="42">
        <v>70</v>
      </c>
      <c r="P25" s="41">
        <v>26</v>
      </c>
      <c r="Q25" s="42"/>
      <c r="R25" s="41"/>
      <c r="S25" s="40">
        <f t="shared" si="45"/>
        <v>96</v>
      </c>
      <c r="T25" s="48">
        <f t="shared" si="46"/>
        <v>48</v>
      </c>
      <c r="U25" s="50" t="str">
        <f t="shared" si="47"/>
        <v/>
      </c>
      <c r="V25" s="42">
        <v>64</v>
      </c>
      <c r="W25" s="41">
        <v>26</v>
      </c>
      <c r="X25" s="42"/>
      <c r="Y25" s="41"/>
      <c r="Z25" s="40">
        <f t="shared" si="48"/>
        <v>90</v>
      </c>
      <c r="AA25" s="48">
        <f t="shared" si="49"/>
        <v>36</v>
      </c>
      <c r="AB25" s="49" t="str">
        <f t="shared" si="50"/>
        <v/>
      </c>
      <c r="AC25" s="42">
        <v>69</v>
      </c>
      <c r="AD25" s="41">
        <v>29</v>
      </c>
      <c r="AE25" s="42"/>
      <c r="AF25" s="41"/>
      <c r="AG25" s="40">
        <f t="shared" si="51"/>
        <v>98</v>
      </c>
      <c r="AH25" s="48">
        <f t="shared" si="52"/>
        <v>14.7</v>
      </c>
      <c r="AI25" s="44" t="str">
        <f t="shared" si="53"/>
        <v/>
      </c>
      <c r="AJ25" s="41">
        <v>98</v>
      </c>
      <c r="AK25" s="41">
        <v>99</v>
      </c>
      <c r="AL25" s="40">
        <f t="shared" si="54"/>
        <v>197</v>
      </c>
      <c r="AM25" s="40">
        <f t="shared" si="55"/>
        <v>19.7</v>
      </c>
      <c r="AN25" s="44" t="str">
        <f t="shared" si="56"/>
        <v>أمتياز</v>
      </c>
      <c r="AO25" s="41">
        <v>99</v>
      </c>
      <c r="AP25" s="41">
        <v>98</v>
      </c>
      <c r="AQ25" s="40">
        <f t="shared" si="57"/>
        <v>197</v>
      </c>
      <c r="AR25" s="40">
        <f t="shared" si="58"/>
        <v>19.7</v>
      </c>
      <c r="AS25" s="47" t="str">
        <f t="shared" si="59"/>
        <v>أمتياز</v>
      </c>
      <c r="AT25" s="41">
        <v>98</v>
      </c>
      <c r="AU25" s="41">
        <v>98</v>
      </c>
      <c r="AV25" s="40">
        <f t="shared" si="60"/>
        <v>196</v>
      </c>
      <c r="AW25" s="46">
        <f t="shared" si="61"/>
        <v>19.600000000000001</v>
      </c>
      <c r="AX25" s="44" t="str">
        <f t="shared" si="62"/>
        <v>أمتياز</v>
      </c>
      <c r="AY25" s="41">
        <v>99</v>
      </c>
      <c r="AZ25" s="41">
        <v>99</v>
      </c>
      <c r="BA25" s="40">
        <f t="shared" si="77"/>
        <v>198</v>
      </c>
      <c r="BB25" s="45">
        <f t="shared" si="64"/>
        <v>19.8</v>
      </c>
      <c r="BC25" s="44" t="str">
        <f t="shared" si="78"/>
        <v>أمتياز</v>
      </c>
      <c r="BD25" s="37">
        <f t="shared" si="66"/>
        <v>177.5</v>
      </c>
      <c r="BE25" s="43" t="str">
        <f t="shared" si="67"/>
        <v>مقبول</v>
      </c>
      <c r="BF25" s="42">
        <v>70</v>
      </c>
      <c r="BG25" s="41">
        <v>26</v>
      </c>
      <c r="BH25" s="42"/>
      <c r="BI25" s="41"/>
      <c r="BJ25" s="40">
        <f t="shared" ref="BJ25:BJ88" si="79">IF(AND(BF25="غ",BG25="غ",BH25="غ",BI25="غ"),"غ",SUM(BF25:BI25))</f>
        <v>96</v>
      </c>
      <c r="BK25" s="39">
        <f t="shared" si="69"/>
        <v>14.4</v>
      </c>
      <c r="BL25" s="38" t="str">
        <f t="shared" ref="BL25:BL88" si="80">IF(OR(BI25="",BK25=""),"",IF(OR(BI25="غ",BI25&lt;9,BK25&lt;50),"دون مستوى",IF(BK25&gt;=(BK$7*85%),"أمتياز",IF(BK25&gt;=(BK$7*75%),"جيد جداً",IF(BK25&gt;=(BK$7*65%),"جيد",IF(BK25&gt;=(BK$7*50%),"مقبول"))))))</f>
        <v/>
      </c>
      <c r="BM25" s="37">
        <f t="shared" si="71"/>
        <v>191.9</v>
      </c>
      <c r="BN25" s="29">
        <f t="shared" si="76"/>
        <v>54</v>
      </c>
      <c r="BO25" s="35" t="str">
        <f t="shared" si="7"/>
        <v>عربى</v>
      </c>
      <c r="BP25" s="35" t="str">
        <f t="shared" si="8"/>
        <v>رياضيات</v>
      </c>
      <c r="BQ25" s="35" t="str">
        <f t="shared" si="9"/>
        <v>إنجليزى</v>
      </c>
      <c r="BR25" s="35">
        <f t="shared" si="10"/>
        <v>0</v>
      </c>
      <c r="BS25" s="35">
        <f t="shared" si="11"/>
        <v>0</v>
      </c>
      <c r="BT25" s="35">
        <f t="shared" si="12"/>
        <v>0</v>
      </c>
      <c r="BU25" s="35">
        <f t="shared" si="13"/>
        <v>0</v>
      </c>
      <c r="BV25" s="35" t="str">
        <f t="shared" si="14"/>
        <v>دين</v>
      </c>
      <c r="BW25" s="35"/>
      <c r="BX25" s="36"/>
      <c r="BY25" s="35" t="str">
        <f t="shared" si="15"/>
        <v>عربى</v>
      </c>
      <c r="BZ25" s="35" t="str">
        <f t="shared" si="16"/>
        <v>رياضيات</v>
      </c>
      <c r="CA25" s="35" t="str">
        <f t="shared" si="72"/>
        <v>إنجليزى</v>
      </c>
      <c r="CB25" s="35" t="str">
        <f t="shared" si="17"/>
        <v>دين</v>
      </c>
      <c r="CC25" s="35" t="str">
        <f t="shared" si="18"/>
        <v xml:space="preserve">دور ثان </v>
      </c>
      <c r="CD25" s="36"/>
      <c r="CE25" s="35" t="str">
        <f t="shared" si="19"/>
        <v xml:space="preserve">دور ثان </v>
      </c>
      <c r="CF25" s="35"/>
      <c r="CG25" s="34" t="str">
        <f t="shared" si="20"/>
        <v xml:space="preserve"> -   عربى    </v>
      </c>
      <c r="CH25" s="34" t="str">
        <f t="shared" si="21"/>
        <v xml:space="preserve">-  رياضيات    </v>
      </c>
      <c r="CI25" s="35" t="str">
        <f t="shared" si="22"/>
        <v xml:space="preserve">-   إنجليزى    </v>
      </c>
      <c r="CJ25" s="35" t="str">
        <f t="shared" si="23"/>
        <v xml:space="preserve">-   دين    </v>
      </c>
      <c r="CK25" s="35"/>
      <c r="CL25" s="34" t="str">
        <f t="shared" si="24"/>
        <v xml:space="preserve"> -   عربى    -  رياضيات    -   إنجليزى    -   دين    </v>
      </c>
      <c r="CV25" s="110"/>
      <c r="CX25" s="109"/>
      <c r="DG25" s="5"/>
      <c r="DH25" s="5"/>
      <c r="DI25" s="5"/>
      <c r="DJ25" s="5"/>
      <c r="DK25" s="5"/>
      <c r="DL25" s="5"/>
      <c r="DM25" s="5"/>
      <c r="DN25" s="5"/>
      <c r="DO25" s="5"/>
      <c r="DQ25" s="33">
        <f t="shared" si="28"/>
        <v>0</v>
      </c>
      <c r="DR25" s="33">
        <f t="shared" si="29"/>
        <v>0</v>
      </c>
      <c r="DS25" s="33">
        <f t="shared" si="30"/>
        <v>0</v>
      </c>
      <c r="DT25" s="33">
        <f t="shared" si="31"/>
        <v>0</v>
      </c>
      <c r="DU25" s="33">
        <f t="shared" si="32"/>
        <v>0</v>
      </c>
      <c r="DV25" s="33">
        <f t="shared" si="33"/>
        <v>0</v>
      </c>
      <c r="DW25" s="33">
        <f t="shared" si="34"/>
        <v>0</v>
      </c>
      <c r="DX25" s="33">
        <f t="shared" si="35"/>
        <v>0</v>
      </c>
      <c r="DZ25" s="33">
        <f t="shared" si="36"/>
        <v>0</v>
      </c>
      <c r="EA25" s="33">
        <f t="shared" si="37"/>
        <v>0</v>
      </c>
      <c r="EB25" s="33">
        <f t="shared" si="38"/>
        <v>0</v>
      </c>
      <c r="EC25" s="33">
        <f t="shared" si="39"/>
        <v>0</v>
      </c>
      <c r="ED25" s="33">
        <f t="shared" si="40"/>
        <v>0</v>
      </c>
      <c r="EE25" s="33">
        <f t="shared" si="41"/>
        <v>0</v>
      </c>
      <c r="EF25" s="33">
        <f t="shared" si="42"/>
        <v>0</v>
      </c>
      <c r="EG25" s="33">
        <f t="shared" si="43"/>
        <v>0</v>
      </c>
    </row>
    <row r="26" spans="1:137" ht="24.95" customHeight="1" thickBot="1" x14ac:dyDescent="0.25">
      <c r="A26" s="67">
        <v>30801181701916</v>
      </c>
      <c r="B26" s="63">
        <f t="shared" si="0"/>
        <v>39465</v>
      </c>
      <c r="C26" s="62">
        <f t="shared" si="44"/>
        <v>219</v>
      </c>
      <c r="D26" s="66">
        <v>219</v>
      </c>
      <c r="E26" s="60">
        <v>219</v>
      </c>
      <c r="F26" s="68">
        <f>IF(G26="","",SUBTOTAL(3,$G$8:G26))</f>
        <v>19</v>
      </c>
      <c r="G26" s="58" t="s">
        <v>118</v>
      </c>
      <c r="H26" s="57">
        <f t="shared" si="1"/>
        <v>18</v>
      </c>
      <c r="I26" s="56">
        <f t="shared" si="2"/>
        <v>1</v>
      </c>
      <c r="J26" s="55">
        <f t="shared" si="3"/>
        <v>2008</v>
      </c>
      <c r="K26" s="54">
        <f t="shared" si="4"/>
        <v>13</v>
      </c>
      <c r="L26" s="53">
        <f t="shared" si="5"/>
        <v>8</v>
      </c>
      <c r="M26" s="52">
        <f t="shared" si="6"/>
        <v>8</v>
      </c>
      <c r="N26" s="70" t="s">
        <v>12</v>
      </c>
      <c r="O26" s="42">
        <v>64</v>
      </c>
      <c r="P26" s="41">
        <v>22</v>
      </c>
      <c r="Q26" s="42"/>
      <c r="R26" s="41"/>
      <c r="S26" s="40">
        <f t="shared" si="45"/>
        <v>86</v>
      </c>
      <c r="T26" s="48">
        <f t="shared" si="46"/>
        <v>43</v>
      </c>
      <c r="U26" s="50" t="str">
        <f t="shared" si="47"/>
        <v/>
      </c>
      <c r="V26" s="42">
        <v>61</v>
      </c>
      <c r="W26" s="41">
        <v>24</v>
      </c>
      <c r="X26" s="42"/>
      <c r="Y26" s="41"/>
      <c r="Z26" s="40">
        <f t="shared" si="48"/>
        <v>85</v>
      </c>
      <c r="AA26" s="48">
        <f t="shared" si="49"/>
        <v>34</v>
      </c>
      <c r="AB26" s="49" t="str">
        <f t="shared" si="50"/>
        <v/>
      </c>
      <c r="AC26" s="42">
        <v>64</v>
      </c>
      <c r="AD26" s="41">
        <v>29</v>
      </c>
      <c r="AE26" s="42"/>
      <c r="AF26" s="41"/>
      <c r="AG26" s="40">
        <f t="shared" si="51"/>
        <v>93</v>
      </c>
      <c r="AH26" s="48">
        <f t="shared" si="52"/>
        <v>13.95</v>
      </c>
      <c r="AI26" s="44" t="str">
        <f t="shared" si="53"/>
        <v/>
      </c>
      <c r="AJ26" s="41">
        <v>98</v>
      </c>
      <c r="AK26" s="41">
        <v>99</v>
      </c>
      <c r="AL26" s="40">
        <f t="shared" si="54"/>
        <v>197</v>
      </c>
      <c r="AM26" s="40">
        <f t="shared" si="55"/>
        <v>19.7</v>
      </c>
      <c r="AN26" s="44" t="str">
        <f t="shared" si="56"/>
        <v>أمتياز</v>
      </c>
      <c r="AO26" s="41">
        <v>99</v>
      </c>
      <c r="AP26" s="41">
        <v>98</v>
      </c>
      <c r="AQ26" s="40">
        <f t="shared" si="57"/>
        <v>197</v>
      </c>
      <c r="AR26" s="40">
        <f t="shared" si="58"/>
        <v>19.7</v>
      </c>
      <c r="AS26" s="47" t="str">
        <f t="shared" si="59"/>
        <v>أمتياز</v>
      </c>
      <c r="AT26" s="41">
        <v>98</v>
      </c>
      <c r="AU26" s="41">
        <v>98</v>
      </c>
      <c r="AV26" s="40">
        <f t="shared" si="60"/>
        <v>196</v>
      </c>
      <c r="AW26" s="46">
        <f t="shared" si="61"/>
        <v>19.600000000000001</v>
      </c>
      <c r="AX26" s="44" t="str">
        <f t="shared" si="62"/>
        <v>أمتياز</v>
      </c>
      <c r="AY26" s="41">
        <v>99</v>
      </c>
      <c r="AZ26" s="41">
        <v>99</v>
      </c>
      <c r="BA26" s="40">
        <f t="shared" si="77"/>
        <v>198</v>
      </c>
      <c r="BB26" s="45">
        <f t="shared" si="64"/>
        <v>19.8</v>
      </c>
      <c r="BC26" s="44" t="str">
        <f t="shared" si="78"/>
        <v>أمتياز</v>
      </c>
      <c r="BD26" s="37">
        <f t="shared" si="66"/>
        <v>169.75</v>
      </c>
      <c r="BE26" s="43" t="str">
        <f t="shared" si="67"/>
        <v>مقبول</v>
      </c>
      <c r="BF26" s="42">
        <v>62</v>
      </c>
      <c r="BG26" s="41">
        <v>28</v>
      </c>
      <c r="BH26" s="42"/>
      <c r="BI26" s="41"/>
      <c r="BJ26" s="40">
        <f t="shared" si="79"/>
        <v>90</v>
      </c>
      <c r="BK26" s="39">
        <f t="shared" si="69"/>
        <v>13.5</v>
      </c>
      <c r="BL26" s="38" t="str">
        <f t="shared" si="80"/>
        <v/>
      </c>
      <c r="BM26" s="37">
        <f t="shared" si="71"/>
        <v>183.25</v>
      </c>
      <c r="BN26" s="29">
        <f t="shared" si="76"/>
        <v>99</v>
      </c>
      <c r="BO26" s="35" t="str">
        <f t="shared" si="7"/>
        <v>عربى</v>
      </c>
      <c r="BP26" s="35" t="str">
        <f t="shared" si="8"/>
        <v>رياضيات</v>
      </c>
      <c r="BQ26" s="35" t="str">
        <f t="shared" si="9"/>
        <v>إنجليزى</v>
      </c>
      <c r="BR26" s="35">
        <f t="shared" si="10"/>
        <v>0</v>
      </c>
      <c r="BS26" s="35">
        <f t="shared" si="11"/>
        <v>0</v>
      </c>
      <c r="BT26" s="35">
        <f t="shared" si="12"/>
        <v>0</v>
      </c>
      <c r="BU26" s="35">
        <f t="shared" si="13"/>
        <v>0</v>
      </c>
      <c r="BV26" s="35" t="str">
        <f t="shared" si="14"/>
        <v>دين</v>
      </c>
      <c r="BW26" s="35"/>
      <c r="BX26" s="36"/>
      <c r="BY26" s="35" t="str">
        <f t="shared" si="15"/>
        <v>عربى</v>
      </c>
      <c r="BZ26" s="35" t="str">
        <f t="shared" si="16"/>
        <v>رياضيات</v>
      </c>
      <c r="CA26" s="35" t="str">
        <f t="shared" si="72"/>
        <v>إنجليزى</v>
      </c>
      <c r="CB26" s="35" t="str">
        <f t="shared" si="17"/>
        <v>دين</v>
      </c>
      <c r="CC26" s="35" t="str">
        <f t="shared" si="18"/>
        <v xml:space="preserve">دور ثان </v>
      </c>
      <c r="CD26" s="36"/>
      <c r="CE26" s="35" t="str">
        <f t="shared" si="19"/>
        <v xml:space="preserve">دور ثان </v>
      </c>
      <c r="CF26" s="35"/>
      <c r="CG26" s="34" t="str">
        <f t="shared" si="20"/>
        <v xml:space="preserve"> -   عربى    </v>
      </c>
      <c r="CH26" s="34" t="str">
        <f t="shared" si="21"/>
        <v xml:space="preserve">-  رياضيات    </v>
      </c>
      <c r="CI26" s="35" t="str">
        <f t="shared" si="22"/>
        <v xml:space="preserve">-   إنجليزى    </v>
      </c>
      <c r="CJ26" s="35" t="str">
        <f t="shared" si="23"/>
        <v xml:space="preserve">-   دين    </v>
      </c>
      <c r="CK26" s="35"/>
      <c r="CL26" s="34" t="str">
        <f t="shared" si="24"/>
        <v xml:space="preserve"> -   عربى    -  رياضيات    -   إنجليزى    -   دين    </v>
      </c>
      <c r="CU26" s="108" t="s">
        <v>117</v>
      </c>
      <c r="CV26" s="107"/>
      <c r="CX26" s="106"/>
      <c r="DG26" s="5"/>
      <c r="DH26" s="5"/>
      <c r="DI26" s="5"/>
      <c r="DJ26" s="5"/>
      <c r="DK26" s="5"/>
      <c r="DL26" s="5"/>
      <c r="DM26" s="5"/>
      <c r="DN26" s="5"/>
      <c r="DO26" s="5"/>
      <c r="DQ26" s="33">
        <f t="shared" si="28"/>
        <v>0</v>
      </c>
      <c r="DR26" s="33">
        <f t="shared" si="29"/>
        <v>0</v>
      </c>
      <c r="DS26" s="33">
        <f t="shared" si="30"/>
        <v>0</v>
      </c>
      <c r="DT26" s="33">
        <f t="shared" si="31"/>
        <v>0</v>
      </c>
      <c r="DU26" s="33">
        <f t="shared" si="32"/>
        <v>0</v>
      </c>
      <c r="DV26" s="33">
        <f t="shared" si="33"/>
        <v>0</v>
      </c>
      <c r="DW26" s="33">
        <f t="shared" si="34"/>
        <v>0</v>
      </c>
      <c r="DX26" s="33">
        <f t="shared" si="35"/>
        <v>0</v>
      </c>
      <c r="DZ26" s="33">
        <f t="shared" si="36"/>
        <v>0</v>
      </c>
      <c r="EA26" s="33">
        <f t="shared" si="37"/>
        <v>0</v>
      </c>
      <c r="EB26" s="33">
        <f t="shared" si="38"/>
        <v>0</v>
      </c>
      <c r="EC26" s="33">
        <f t="shared" si="39"/>
        <v>0</v>
      </c>
      <c r="ED26" s="33">
        <f t="shared" si="40"/>
        <v>0</v>
      </c>
      <c r="EE26" s="33">
        <f t="shared" si="41"/>
        <v>0</v>
      </c>
      <c r="EF26" s="33">
        <f t="shared" si="42"/>
        <v>0</v>
      </c>
      <c r="EG26" s="33">
        <f t="shared" si="43"/>
        <v>0</v>
      </c>
    </row>
    <row r="27" spans="1:137" ht="24.95" customHeight="1" thickBot="1" x14ac:dyDescent="0.25">
      <c r="A27" s="64">
        <v>30712191700893</v>
      </c>
      <c r="B27" s="63">
        <f t="shared" si="0"/>
        <v>39435</v>
      </c>
      <c r="C27" s="62">
        <f t="shared" si="44"/>
        <v>220</v>
      </c>
      <c r="D27" s="66">
        <v>220</v>
      </c>
      <c r="E27" s="60">
        <v>220</v>
      </c>
      <c r="F27" s="68">
        <f>IF(G27="","",SUBTOTAL(3,$G$8:G27))</f>
        <v>20</v>
      </c>
      <c r="G27" s="65" t="s">
        <v>116</v>
      </c>
      <c r="H27" s="57">
        <f t="shared" si="1"/>
        <v>19</v>
      </c>
      <c r="I27" s="56">
        <f t="shared" si="2"/>
        <v>12</v>
      </c>
      <c r="J27" s="55">
        <f t="shared" si="3"/>
        <v>2007</v>
      </c>
      <c r="K27" s="54">
        <f t="shared" si="4"/>
        <v>12</v>
      </c>
      <c r="L27" s="53">
        <f t="shared" si="5"/>
        <v>9</v>
      </c>
      <c r="M27" s="52">
        <f t="shared" si="6"/>
        <v>8</v>
      </c>
      <c r="N27" s="70" t="s">
        <v>12</v>
      </c>
      <c r="O27" s="42">
        <v>70</v>
      </c>
      <c r="P27" s="41">
        <v>29</v>
      </c>
      <c r="Q27" s="42"/>
      <c r="R27" s="41"/>
      <c r="S27" s="40">
        <f t="shared" si="45"/>
        <v>99</v>
      </c>
      <c r="T27" s="48">
        <f t="shared" si="46"/>
        <v>49.5</v>
      </c>
      <c r="U27" s="50" t="str">
        <f t="shared" si="47"/>
        <v/>
      </c>
      <c r="V27" s="42">
        <v>64</v>
      </c>
      <c r="W27" s="41">
        <v>29</v>
      </c>
      <c r="X27" s="42"/>
      <c r="Y27" s="41"/>
      <c r="Z27" s="40">
        <f t="shared" si="48"/>
        <v>93</v>
      </c>
      <c r="AA27" s="48">
        <f t="shared" si="49"/>
        <v>37.200000000000003</v>
      </c>
      <c r="AB27" s="49" t="str">
        <f t="shared" si="50"/>
        <v/>
      </c>
      <c r="AC27" s="42">
        <v>70</v>
      </c>
      <c r="AD27" s="41">
        <v>30</v>
      </c>
      <c r="AE27" s="42"/>
      <c r="AF27" s="41"/>
      <c r="AG27" s="40">
        <f t="shared" si="51"/>
        <v>100</v>
      </c>
      <c r="AH27" s="48">
        <f t="shared" si="52"/>
        <v>15</v>
      </c>
      <c r="AI27" s="44" t="str">
        <f t="shared" si="53"/>
        <v/>
      </c>
      <c r="AJ27" s="41">
        <v>98</v>
      </c>
      <c r="AK27" s="41">
        <v>99</v>
      </c>
      <c r="AL27" s="40">
        <f t="shared" si="54"/>
        <v>197</v>
      </c>
      <c r="AM27" s="40">
        <f t="shared" si="55"/>
        <v>19.7</v>
      </c>
      <c r="AN27" s="44" t="str">
        <f t="shared" si="56"/>
        <v>أمتياز</v>
      </c>
      <c r="AO27" s="41">
        <v>98</v>
      </c>
      <c r="AP27" s="41">
        <v>98</v>
      </c>
      <c r="AQ27" s="40">
        <f t="shared" si="57"/>
        <v>196</v>
      </c>
      <c r="AR27" s="40">
        <f t="shared" si="58"/>
        <v>19.600000000000001</v>
      </c>
      <c r="AS27" s="47" t="str">
        <f t="shared" si="59"/>
        <v>أمتياز</v>
      </c>
      <c r="AT27" s="41">
        <v>98</v>
      </c>
      <c r="AU27" s="41">
        <v>98</v>
      </c>
      <c r="AV27" s="40">
        <f t="shared" si="60"/>
        <v>196</v>
      </c>
      <c r="AW27" s="46">
        <f t="shared" si="61"/>
        <v>19.600000000000001</v>
      </c>
      <c r="AX27" s="44" t="str">
        <f t="shared" si="62"/>
        <v>أمتياز</v>
      </c>
      <c r="AY27" s="41">
        <v>99</v>
      </c>
      <c r="AZ27" s="41">
        <v>98</v>
      </c>
      <c r="BA27" s="40">
        <f t="shared" si="77"/>
        <v>197</v>
      </c>
      <c r="BB27" s="45">
        <f t="shared" si="64"/>
        <v>19.7</v>
      </c>
      <c r="BC27" s="44" t="str">
        <f t="shared" si="78"/>
        <v>أمتياز</v>
      </c>
      <c r="BD27" s="37">
        <f t="shared" si="66"/>
        <v>180.29999999999998</v>
      </c>
      <c r="BE27" s="43" t="str">
        <f t="shared" si="67"/>
        <v>مقبول</v>
      </c>
      <c r="BF27" s="42">
        <v>65</v>
      </c>
      <c r="BG27" s="41">
        <v>30</v>
      </c>
      <c r="BH27" s="42"/>
      <c r="BI27" s="41"/>
      <c r="BJ27" s="40">
        <f t="shared" si="79"/>
        <v>95</v>
      </c>
      <c r="BK27" s="39">
        <f t="shared" si="69"/>
        <v>14.25</v>
      </c>
      <c r="BL27" s="38" t="str">
        <f t="shared" si="80"/>
        <v/>
      </c>
      <c r="BM27" s="37">
        <f t="shared" si="71"/>
        <v>194.54999999999998</v>
      </c>
      <c r="BN27" s="29">
        <f t="shared" si="76"/>
        <v>27</v>
      </c>
      <c r="BO27" s="35" t="str">
        <f t="shared" si="7"/>
        <v>عربى</v>
      </c>
      <c r="BP27" s="35" t="str">
        <f t="shared" si="8"/>
        <v>رياضيات</v>
      </c>
      <c r="BQ27" s="35">
        <f t="shared" si="9"/>
        <v>0</v>
      </c>
      <c r="BR27" s="35">
        <f t="shared" si="10"/>
        <v>0</v>
      </c>
      <c r="BS27" s="35">
        <f t="shared" si="11"/>
        <v>0</v>
      </c>
      <c r="BT27" s="35">
        <f t="shared" si="12"/>
        <v>0</v>
      </c>
      <c r="BU27" s="35">
        <f t="shared" si="13"/>
        <v>0</v>
      </c>
      <c r="BV27" s="35" t="str">
        <f t="shared" si="14"/>
        <v>دين</v>
      </c>
      <c r="BW27" s="35"/>
      <c r="BX27" s="36"/>
      <c r="BY27" s="35" t="str">
        <f t="shared" si="15"/>
        <v>عربى</v>
      </c>
      <c r="BZ27" s="35" t="str">
        <f t="shared" si="16"/>
        <v>رياضيات</v>
      </c>
      <c r="CA27" s="35" t="str">
        <f t="shared" si="72"/>
        <v>إنجليزى</v>
      </c>
      <c r="CB27" s="35" t="str">
        <f t="shared" si="17"/>
        <v>دين</v>
      </c>
      <c r="CC27" s="35" t="str">
        <f t="shared" si="18"/>
        <v xml:space="preserve">دور ثان </v>
      </c>
      <c r="CD27" s="36"/>
      <c r="CE27" s="35" t="str">
        <f t="shared" si="19"/>
        <v xml:space="preserve">دور ثان </v>
      </c>
      <c r="CF27" s="35"/>
      <c r="CG27" s="34" t="str">
        <f t="shared" si="20"/>
        <v xml:space="preserve"> -   عربى    </v>
      </c>
      <c r="CH27" s="34" t="str">
        <f t="shared" si="21"/>
        <v xml:space="preserve">-  رياضيات    </v>
      </c>
      <c r="CI27" s="35" t="str">
        <f t="shared" si="22"/>
        <v xml:space="preserve">-   إنجليزى    </v>
      </c>
      <c r="CJ27" s="35" t="str">
        <f t="shared" si="23"/>
        <v xml:space="preserve">-   دين    </v>
      </c>
      <c r="CK27" s="35"/>
      <c r="CL27" s="34" t="str">
        <f t="shared" si="24"/>
        <v xml:space="preserve"> -   عربى    -  رياضيات    -   إنجليزى    -   دين    </v>
      </c>
      <c r="CU27" s="105">
        <f>CU21-CU24</f>
        <v>123</v>
      </c>
      <c r="CV27" s="103"/>
      <c r="CX27" s="103"/>
      <c r="DG27" s="5"/>
      <c r="DH27" s="5"/>
      <c r="DI27" s="5"/>
      <c r="DJ27" s="5"/>
      <c r="DK27" s="5"/>
      <c r="DL27" s="5"/>
      <c r="DM27" s="5"/>
      <c r="DN27" s="5"/>
      <c r="DO27" s="5"/>
      <c r="DQ27" s="33">
        <f t="shared" si="28"/>
        <v>0</v>
      </c>
      <c r="DR27" s="33">
        <f t="shared" si="29"/>
        <v>0</v>
      </c>
      <c r="DS27" s="33">
        <f t="shared" si="30"/>
        <v>0</v>
      </c>
      <c r="DT27" s="33">
        <f t="shared" si="31"/>
        <v>0</v>
      </c>
      <c r="DU27" s="33">
        <f t="shared" si="32"/>
        <v>0</v>
      </c>
      <c r="DV27" s="33">
        <f t="shared" si="33"/>
        <v>0</v>
      </c>
      <c r="DW27" s="33">
        <f t="shared" si="34"/>
        <v>0</v>
      </c>
      <c r="DX27" s="33">
        <f t="shared" si="35"/>
        <v>0</v>
      </c>
      <c r="DZ27" s="33">
        <f t="shared" si="36"/>
        <v>0</v>
      </c>
      <c r="EA27" s="33">
        <f t="shared" si="37"/>
        <v>0</v>
      </c>
      <c r="EB27" s="33">
        <f t="shared" si="38"/>
        <v>0</v>
      </c>
      <c r="EC27" s="33">
        <f t="shared" si="39"/>
        <v>0</v>
      </c>
      <c r="ED27" s="33">
        <f t="shared" si="40"/>
        <v>0</v>
      </c>
      <c r="EE27" s="33">
        <f t="shared" si="41"/>
        <v>0</v>
      </c>
      <c r="EF27" s="33">
        <f t="shared" si="42"/>
        <v>0</v>
      </c>
      <c r="EG27" s="33">
        <f t="shared" si="43"/>
        <v>0</v>
      </c>
    </row>
    <row r="28" spans="1:137" ht="24.95" customHeight="1" thickBot="1" x14ac:dyDescent="0.25">
      <c r="A28" s="67">
        <v>30802231700378</v>
      </c>
      <c r="B28" s="63">
        <f t="shared" si="0"/>
        <v>39501</v>
      </c>
      <c r="C28" s="62">
        <f t="shared" si="44"/>
        <v>221</v>
      </c>
      <c r="D28" s="66">
        <v>221</v>
      </c>
      <c r="E28" s="60">
        <v>221</v>
      </c>
      <c r="F28" s="68">
        <f>IF(G28="","",SUBTOTAL(3,$G$8:G28))</f>
        <v>21</v>
      </c>
      <c r="G28" s="58" t="s">
        <v>115</v>
      </c>
      <c r="H28" s="57">
        <f t="shared" si="1"/>
        <v>23</v>
      </c>
      <c r="I28" s="56">
        <f t="shared" si="2"/>
        <v>2</v>
      </c>
      <c r="J28" s="55">
        <f t="shared" si="3"/>
        <v>2008</v>
      </c>
      <c r="K28" s="54">
        <f t="shared" si="4"/>
        <v>8</v>
      </c>
      <c r="L28" s="53">
        <f t="shared" si="5"/>
        <v>7</v>
      </c>
      <c r="M28" s="52">
        <f t="shared" si="6"/>
        <v>8</v>
      </c>
      <c r="N28" s="70" t="s">
        <v>12</v>
      </c>
      <c r="O28" s="42">
        <v>52</v>
      </c>
      <c r="P28" s="41">
        <v>15</v>
      </c>
      <c r="Q28" s="42"/>
      <c r="R28" s="41"/>
      <c r="S28" s="40">
        <f t="shared" si="45"/>
        <v>67</v>
      </c>
      <c r="T28" s="48">
        <f t="shared" si="46"/>
        <v>33.5</v>
      </c>
      <c r="U28" s="50" t="str">
        <f t="shared" si="47"/>
        <v/>
      </c>
      <c r="V28" s="42">
        <v>56</v>
      </c>
      <c r="W28" s="41">
        <v>13</v>
      </c>
      <c r="X28" s="42"/>
      <c r="Y28" s="41"/>
      <c r="Z28" s="40">
        <f t="shared" si="48"/>
        <v>69</v>
      </c>
      <c r="AA28" s="48">
        <f t="shared" si="49"/>
        <v>27.6</v>
      </c>
      <c r="AB28" s="49" t="str">
        <f t="shared" si="50"/>
        <v/>
      </c>
      <c r="AC28" s="42">
        <v>61</v>
      </c>
      <c r="AD28" s="41">
        <v>18</v>
      </c>
      <c r="AE28" s="42"/>
      <c r="AF28" s="41"/>
      <c r="AG28" s="40">
        <f t="shared" si="51"/>
        <v>79</v>
      </c>
      <c r="AH28" s="48">
        <f t="shared" si="52"/>
        <v>11.85</v>
      </c>
      <c r="AI28" s="44" t="str">
        <f t="shared" si="53"/>
        <v/>
      </c>
      <c r="AJ28" s="41">
        <v>98</v>
      </c>
      <c r="AK28" s="41">
        <v>99</v>
      </c>
      <c r="AL28" s="40">
        <f t="shared" si="54"/>
        <v>197</v>
      </c>
      <c r="AM28" s="40">
        <f t="shared" si="55"/>
        <v>19.7</v>
      </c>
      <c r="AN28" s="44" t="str">
        <f t="shared" si="56"/>
        <v>أمتياز</v>
      </c>
      <c r="AO28" s="41">
        <v>98</v>
      </c>
      <c r="AP28" s="41">
        <v>98</v>
      </c>
      <c r="AQ28" s="40">
        <f t="shared" si="57"/>
        <v>196</v>
      </c>
      <c r="AR28" s="40">
        <f t="shared" si="58"/>
        <v>19.600000000000001</v>
      </c>
      <c r="AS28" s="47" t="str">
        <f t="shared" si="59"/>
        <v>أمتياز</v>
      </c>
      <c r="AT28" s="41">
        <v>98</v>
      </c>
      <c r="AU28" s="41">
        <v>98</v>
      </c>
      <c r="AV28" s="40">
        <f t="shared" si="60"/>
        <v>196</v>
      </c>
      <c r="AW28" s="46">
        <f t="shared" si="61"/>
        <v>19.600000000000001</v>
      </c>
      <c r="AX28" s="44" t="str">
        <f t="shared" si="62"/>
        <v>أمتياز</v>
      </c>
      <c r="AY28" s="41">
        <v>99</v>
      </c>
      <c r="AZ28" s="41">
        <v>98</v>
      </c>
      <c r="BA28" s="40">
        <f t="shared" si="77"/>
        <v>197</v>
      </c>
      <c r="BB28" s="45">
        <f t="shared" si="64"/>
        <v>19.7</v>
      </c>
      <c r="BC28" s="44" t="str">
        <f t="shared" si="78"/>
        <v>أمتياز</v>
      </c>
      <c r="BD28" s="37">
        <f t="shared" si="66"/>
        <v>151.54999999999998</v>
      </c>
      <c r="BE28" s="43" t="str">
        <f t="shared" si="67"/>
        <v>مقبول</v>
      </c>
      <c r="BF28" s="42">
        <v>59</v>
      </c>
      <c r="BG28" s="41">
        <v>13</v>
      </c>
      <c r="BH28" s="42"/>
      <c r="BI28" s="41"/>
      <c r="BJ28" s="40">
        <f t="shared" si="79"/>
        <v>72</v>
      </c>
      <c r="BK28" s="39">
        <f t="shared" si="69"/>
        <v>10.8</v>
      </c>
      <c r="BL28" s="38" t="str">
        <f t="shared" si="80"/>
        <v/>
      </c>
      <c r="BM28" s="37">
        <f t="shared" si="71"/>
        <v>162.35</v>
      </c>
      <c r="BN28" s="29">
        <f t="shared" si="76"/>
        <v>116</v>
      </c>
      <c r="BO28" s="35" t="str">
        <f t="shared" si="7"/>
        <v>عربى</v>
      </c>
      <c r="BP28" s="35" t="str">
        <f t="shared" si="8"/>
        <v>رياضيات</v>
      </c>
      <c r="BQ28" s="35" t="str">
        <f t="shared" si="9"/>
        <v>إنجليزى</v>
      </c>
      <c r="BR28" s="35">
        <f t="shared" si="10"/>
        <v>0</v>
      </c>
      <c r="BS28" s="35">
        <f t="shared" si="11"/>
        <v>0</v>
      </c>
      <c r="BT28" s="35">
        <f t="shared" si="12"/>
        <v>0</v>
      </c>
      <c r="BU28" s="35">
        <f t="shared" si="13"/>
        <v>0</v>
      </c>
      <c r="BV28" s="35" t="str">
        <f t="shared" si="14"/>
        <v>دين</v>
      </c>
      <c r="BW28" s="35"/>
      <c r="BX28" s="36"/>
      <c r="BY28" s="35" t="str">
        <f t="shared" si="15"/>
        <v>عربى</v>
      </c>
      <c r="BZ28" s="35" t="str">
        <f t="shared" si="16"/>
        <v>رياضيات</v>
      </c>
      <c r="CA28" s="35" t="str">
        <f t="shared" si="72"/>
        <v>إنجليزى</v>
      </c>
      <c r="CB28" s="35" t="str">
        <f t="shared" si="17"/>
        <v>دين</v>
      </c>
      <c r="CC28" s="35" t="str">
        <f t="shared" si="18"/>
        <v xml:space="preserve">دور ثان </v>
      </c>
      <c r="CD28" s="36"/>
      <c r="CE28" s="35" t="str">
        <f t="shared" si="19"/>
        <v xml:space="preserve">دور ثان </v>
      </c>
      <c r="CF28" s="35"/>
      <c r="CG28" s="34" t="str">
        <f t="shared" si="20"/>
        <v xml:space="preserve"> -   عربى    </v>
      </c>
      <c r="CH28" s="34" t="str">
        <f t="shared" si="21"/>
        <v xml:space="preserve">-  رياضيات    </v>
      </c>
      <c r="CI28" s="35" t="str">
        <f t="shared" si="22"/>
        <v xml:space="preserve">-   إنجليزى    </v>
      </c>
      <c r="CJ28" s="35" t="str">
        <f t="shared" si="23"/>
        <v xml:space="preserve">-   دين    </v>
      </c>
      <c r="CK28" s="35"/>
      <c r="CL28" s="34" t="str">
        <f t="shared" si="24"/>
        <v xml:space="preserve"> -   عربى    -  رياضيات    -   إنجليزى    -   دين    </v>
      </c>
      <c r="CV28" s="104"/>
      <c r="CX28" s="102"/>
      <c r="DG28" s="5"/>
      <c r="DH28" s="5"/>
      <c r="DI28" s="5"/>
      <c r="DJ28" s="5"/>
      <c r="DK28" s="5"/>
      <c r="DL28" s="5"/>
      <c r="DM28" s="5"/>
      <c r="DN28" s="5"/>
      <c r="DO28" s="5"/>
      <c r="DQ28" s="33" t="str">
        <f t="shared" si="28"/>
        <v>عربى</v>
      </c>
      <c r="DR28" s="33" t="str">
        <f t="shared" si="29"/>
        <v>رياضيات</v>
      </c>
      <c r="DS28" s="33" t="str">
        <f t="shared" si="30"/>
        <v>إنجليزى</v>
      </c>
      <c r="DT28" s="33">
        <f t="shared" si="31"/>
        <v>0</v>
      </c>
      <c r="DU28" s="33">
        <f t="shared" si="32"/>
        <v>0</v>
      </c>
      <c r="DV28" s="33">
        <f t="shared" si="33"/>
        <v>0</v>
      </c>
      <c r="DW28" s="33">
        <f t="shared" si="34"/>
        <v>0</v>
      </c>
      <c r="DX28" s="33" t="str">
        <f t="shared" si="35"/>
        <v>دين</v>
      </c>
      <c r="DZ28" s="33">
        <f t="shared" si="36"/>
        <v>0</v>
      </c>
      <c r="EA28" s="33" t="str">
        <f t="shared" si="37"/>
        <v>رياضيات</v>
      </c>
      <c r="EB28" s="33">
        <f t="shared" si="38"/>
        <v>0</v>
      </c>
      <c r="EC28" s="33">
        <f t="shared" si="39"/>
        <v>0</v>
      </c>
      <c r="ED28" s="33">
        <f t="shared" si="40"/>
        <v>0</v>
      </c>
      <c r="EE28" s="33">
        <f t="shared" si="41"/>
        <v>0</v>
      </c>
      <c r="EF28" s="33" t="str">
        <f t="shared" si="42"/>
        <v>نشاط2</v>
      </c>
      <c r="EG28" s="33" t="str">
        <f t="shared" si="43"/>
        <v>دين</v>
      </c>
    </row>
    <row r="29" spans="1:137" ht="24.95" customHeight="1" thickBot="1" x14ac:dyDescent="0.25">
      <c r="A29" s="64">
        <v>30806011708357</v>
      </c>
      <c r="B29" s="63">
        <f t="shared" si="0"/>
        <v>39600</v>
      </c>
      <c r="C29" s="62">
        <f t="shared" si="44"/>
        <v>222</v>
      </c>
      <c r="D29" s="66">
        <v>222</v>
      </c>
      <c r="E29" s="60">
        <v>222</v>
      </c>
      <c r="F29" s="68">
        <f>IF(G29="","",SUBTOTAL(3,$G$8:G29))</f>
        <v>22</v>
      </c>
      <c r="G29" s="65" t="s">
        <v>114</v>
      </c>
      <c r="H29" s="57">
        <f t="shared" si="1"/>
        <v>1</v>
      </c>
      <c r="I29" s="56">
        <f t="shared" si="2"/>
        <v>6</v>
      </c>
      <c r="J29" s="55">
        <f t="shared" si="3"/>
        <v>2008</v>
      </c>
      <c r="K29" s="54">
        <f t="shared" si="4"/>
        <v>0</v>
      </c>
      <c r="L29" s="53">
        <f t="shared" si="5"/>
        <v>4</v>
      </c>
      <c r="M29" s="52">
        <f t="shared" si="6"/>
        <v>8</v>
      </c>
      <c r="N29" s="70" t="s">
        <v>12</v>
      </c>
      <c r="O29" s="42">
        <v>54</v>
      </c>
      <c r="P29" s="41">
        <v>12</v>
      </c>
      <c r="Q29" s="42"/>
      <c r="R29" s="41"/>
      <c r="S29" s="40">
        <f t="shared" si="45"/>
        <v>66</v>
      </c>
      <c r="T29" s="48">
        <f t="shared" si="46"/>
        <v>33</v>
      </c>
      <c r="U29" s="50" t="str">
        <f t="shared" si="47"/>
        <v/>
      </c>
      <c r="V29" s="42">
        <v>52</v>
      </c>
      <c r="W29" s="41">
        <v>10</v>
      </c>
      <c r="X29" s="42"/>
      <c r="Y29" s="41"/>
      <c r="Z29" s="40">
        <f t="shared" si="48"/>
        <v>62</v>
      </c>
      <c r="AA29" s="48">
        <f t="shared" si="49"/>
        <v>24.8</v>
      </c>
      <c r="AB29" s="49" t="str">
        <f t="shared" si="50"/>
        <v/>
      </c>
      <c r="AC29" s="42">
        <v>35</v>
      </c>
      <c r="AD29" s="41">
        <v>13</v>
      </c>
      <c r="AE29" s="42"/>
      <c r="AF29" s="41"/>
      <c r="AG29" s="40">
        <f t="shared" si="51"/>
        <v>48</v>
      </c>
      <c r="AH29" s="48">
        <f t="shared" si="52"/>
        <v>7.2</v>
      </c>
      <c r="AI29" s="44" t="str">
        <f t="shared" si="53"/>
        <v/>
      </c>
      <c r="AJ29" s="41">
        <v>98</v>
      </c>
      <c r="AK29" s="41">
        <v>99</v>
      </c>
      <c r="AL29" s="40">
        <f t="shared" si="54"/>
        <v>197</v>
      </c>
      <c r="AM29" s="40">
        <f t="shared" si="55"/>
        <v>19.7</v>
      </c>
      <c r="AN29" s="44" t="str">
        <f t="shared" si="56"/>
        <v>أمتياز</v>
      </c>
      <c r="AO29" s="41">
        <v>98</v>
      </c>
      <c r="AP29" s="41">
        <v>98</v>
      </c>
      <c r="AQ29" s="40">
        <f t="shared" si="57"/>
        <v>196</v>
      </c>
      <c r="AR29" s="40">
        <f t="shared" si="58"/>
        <v>19.600000000000001</v>
      </c>
      <c r="AS29" s="47" t="str">
        <f t="shared" si="59"/>
        <v>أمتياز</v>
      </c>
      <c r="AT29" s="41">
        <v>98</v>
      </c>
      <c r="AU29" s="41">
        <v>98</v>
      </c>
      <c r="AV29" s="40">
        <f t="shared" si="60"/>
        <v>196</v>
      </c>
      <c r="AW29" s="46">
        <f t="shared" si="61"/>
        <v>19.600000000000001</v>
      </c>
      <c r="AX29" s="44" t="str">
        <f t="shared" si="62"/>
        <v>أمتياز</v>
      </c>
      <c r="AY29" s="41">
        <v>99</v>
      </c>
      <c r="AZ29" s="41">
        <v>98</v>
      </c>
      <c r="BA29" s="40">
        <f t="shared" si="77"/>
        <v>197</v>
      </c>
      <c r="BB29" s="45">
        <f t="shared" si="64"/>
        <v>19.7</v>
      </c>
      <c r="BC29" s="44" t="str">
        <f t="shared" si="78"/>
        <v>أمتياز</v>
      </c>
      <c r="BD29" s="37">
        <f t="shared" si="66"/>
        <v>143.6</v>
      </c>
      <c r="BE29" s="43" t="str">
        <f t="shared" si="67"/>
        <v>دون مستوى</v>
      </c>
      <c r="BF29" s="42">
        <v>50</v>
      </c>
      <c r="BG29" s="41">
        <v>20</v>
      </c>
      <c r="BH29" s="42"/>
      <c r="BI29" s="41"/>
      <c r="BJ29" s="40">
        <f t="shared" si="79"/>
        <v>70</v>
      </c>
      <c r="BK29" s="39">
        <f t="shared" si="69"/>
        <v>10.5</v>
      </c>
      <c r="BL29" s="38" t="str">
        <f t="shared" si="80"/>
        <v/>
      </c>
      <c r="BM29" s="37">
        <f t="shared" si="71"/>
        <v>154.1</v>
      </c>
      <c r="BN29" s="29">
        <f t="shared" si="76"/>
        <v>121</v>
      </c>
      <c r="BO29" s="35" t="str">
        <f t="shared" si="7"/>
        <v>عربى</v>
      </c>
      <c r="BP29" s="35" t="str">
        <f t="shared" si="8"/>
        <v>رياضيات</v>
      </c>
      <c r="BQ29" s="35" t="str">
        <f t="shared" si="9"/>
        <v>إنجليزى</v>
      </c>
      <c r="BR29" s="35">
        <f t="shared" si="10"/>
        <v>0</v>
      </c>
      <c r="BS29" s="35">
        <f t="shared" si="11"/>
        <v>0</v>
      </c>
      <c r="BT29" s="35">
        <f t="shared" si="12"/>
        <v>0</v>
      </c>
      <c r="BU29" s="35">
        <f t="shared" si="13"/>
        <v>0</v>
      </c>
      <c r="BV29" s="35" t="str">
        <f t="shared" si="14"/>
        <v>دين</v>
      </c>
      <c r="BW29" s="35"/>
      <c r="BX29" s="36"/>
      <c r="BY29" s="35" t="str">
        <f t="shared" si="15"/>
        <v>عربى</v>
      </c>
      <c r="BZ29" s="35" t="str">
        <f t="shared" si="16"/>
        <v>رياضيات</v>
      </c>
      <c r="CA29" s="35" t="str">
        <f t="shared" si="72"/>
        <v>إنجليزى</v>
      </c>
      <c r="CB29" s="35" t="str">
        <f t="shared" si="17"/>
        <v>دين</v>
      </c>
      <c r="CC29" s="35" t="str">
        <f t="shared" si="18"/>
        <v xml:space="preserve">دور ثان </v>
      </c>
      <c r="CD29" s="36"/>
      <c r="CE29" s="35" t="str">
        <f t="shared" si="19"/>
        <v xml:space="preserve">دور ثان </v>
      </c>
      <c r="CF29" s="35"/>
      <c r="CG29" s="34" t="str">
        <f t="shared" si="20"/>
        <v xml:space="preserve"> -   عربى    </v>
      </c>
      <c r="CH29" s="34" t="str">
        <f t="shared" si="21"/>
        <v xml:space="preserve">-  رياضيات    </v>
      </c>
      <c r="CI29" s="35" t="str">
        <f t="shared" si="22"/>
        <v xml:space="preserve">-   إنجليزى    </v>
      </c>
      <c r="CJ29" s="35" t="str">
        <f t="shared" si="23"/>
        <v xml:space="preserve">-   دين    </v>
      </c>
      <c r="CK29" s="35"/>
      <c r="CL29" s="34" t="str">
        <f t="shared" si="24"/>
        <v xml:space="preserve"> -   عربى    -  رياضيات    -   إنجليزى    -   دين    </v>
      </c>
      <c r="DG29" s="5"/>
      <c r="DH29" s="5"/>
      <c r="DI29" s="5"/>
      <c r="DJ29" s="5"/>
      <c r="DK29" s="5"/>
      <c r="DL29" s="5"/>
      <c r="DM29" s="5"/>
      <c r="DN29" s="5"/>
      <c r="DO29" s="5"/>
      <c r="DQ29" s="33" t="str">
        <f t="shared" si="28"/>
        <v>عربى</v>
      </c>
      <c r="DR29" s="33" t="str">
        <f t="shared" si="29"/>
        <v>رياضيات</v>
      </c>
      <c r="DS29" s="33" t="str">
        <f t="shared" si="30"/>
        <v>إنجليزى</v>
      </c>
      <c r="DT29" s="33">
        <f t="shared" si="31"/>
        <v>0</v>
      </c>
      <c r="DU29" s="33">
        <f t="shared" si="32"/>
        <v>0</v>
      </c>
      <c r="DV29" s="33">
        <f t="shared" si="33"/>
        <v>0</v>
      </c>
      <c r="DW29" s="33">
        <f t="shared" si="34"/>
        <v>0</v>
      </c>
      <c r="DX29" s="33">
        <f t="shared" si="35"/>
        <v>0</v>
      </c>
      <c r="DZ29" s="33" t="str">
        <f t="shared" si="36"/>
        <v>عربى</v>
      </c>
      <c r="EA29" s="33" t="str">
        <f t="shared" si="37"/>
        <v>رياضيات</v>
      </c>
      <c r="EB29" s="33" t="str">
        <f t="shared" si="38"/>
        <v>إنجليزى</v>
      </c>
      <c r="EC29" s="33">
        <f t="shared" si="39"/>
        <v>0</v>
      </c>
      <c r="ED29" s="33">
        <f t="shared" si="40"/>
        <v>0</v>
      </c>
      <c r="EE29" s="33">
        <f t="shared" si="41"/>
        <v>0</v>
      </c>
      <c r="EF29" s="33" t="str">
        <f t="shared" si="42"/>
        <v>نشاط2</v>
      </c>
      <c r="EG29" s="33">
        <f t="shared" si="43"/>
        <v>0</v>
      </c>
    </row>
    <row r="30" spans="1:137" ht="24.95" customHeight="1" thickBot="1" x14ac:dyDescent="0.25">
      <c r="A30" s="67">
        <v>30808141701632</v>
      </c>
      <c r="B30" s="63">
        <f t="shared" si="0"/>
        <v>39674</v>
      </c>
      <c r="C30" s="62">
        <f t="shared" si="44"/>
        <v>223</v>
      </c>
      <c r="D30" s="66">
        <v>223</v>
      </c>
      <c r="E30" s="60">
        <v>223</v>
      </c>
      <c r="F30" s="68">
        <f>IF(G30="","",SUBTOTAL(3,$G$8:G30))</f>
        <v>23</v>
      </c>
      <c r="G30" s="58" t="s">
        <v>113</v>
      </c>
      <c r="H30" s="57">
        <f t="shared" si="1"/>
        <v>14</v>
      </c>
      <c r="I30" s="56">
        <f t="shared" si="2"/>
        <v>8</v>
      </c>
      <c r="J30" s="55">
        <f t="shared" si="3"/>
        <v>2008</v>
      </c>
      <c r="K30" s="54">
        <f t="shared" si="4"/>
        <v>17</v>
      </c>
      <c r="L30" s="53">
        <f t="shared" si="5"/>
        <v>1</v>
      </c>
      <c r="M30" s="52">
        <f t="shared" si="6"/>
        <v>8</v>
      </c>
      <c r="N30" s="70" t="s">
        <v>12</v>
      </c>
      <c r="O30" s="42">
        <v>69</v>
      </c>
      <c r="P30" s="41">
        <v>27</v>
      </c>
      <c r="Q30" s="42"/>
      <c r="R30" s="41"/>
      <c r="S30" s="40">
        <f t="shared" si="45"/>
        <v>96</v>
      </c>
      <c r="T30" s="48">
        <f t="shared" si="46"/>
        <v>48</v>
      </c>
      <c r="U30" s="50" t="str">
        <f t="shared" si="47"/>
        <v/>
      </c>
      <c r="V30" s="42">
        <v>57</v>
      </c>
      <c r="W30" s="41">
        <v>25</v>
      </c>
      <c r="X30" s="42"/>
      <c r="Y30" s="41"/>
      <c r="Z30" s="40">
        <f t="shared" si="48"/>
        <v>82</v>
      </c>
      <c r="AA30" s="48">
        <f t="shared" si="49"/>
        <v>32.799999999999997</v>
      </c>
      <c r="AB30" s="49" t="str">
        <f t="shared" si="50"/>
        <v/>
      </c>
      <c r="AC30" s="42">
        <v>69</v>
      </c>
      <c r="AD30" s="41">
        <v>27</v>
      </c>
      <c r="AE30" s="42"/>
      <c r="AF30" s="41"/>
      <c r="AG30" s="40">
        <f t="shared" si="51"/>
        <v>96</v>
      </c>
      <c r="AH30" s="48">
        <f t="shared" si="52"/>
        <v>14.4</v>
      </c>
      <c r="AI30" s="44" t="str">
        <f t="shared" si="53"/>
        <v/>
      </c>
      <c r="AJ30" s="41">
        <v>99</v>
      </c>
      <c r="AK30" s="41">
        <v>99</v>
      </c>
      <c r="AL30" s="40">
        <f t="shared" si="54"/>
        <v>198</v>
      </c>
      <c r="AM30" s="40">
        <f t="shared" si="55"/>
        <v>19.8</v>
      </c>
      <c r="AN30" s="44" t="str">
        <f t="shared" si="56"/>
        <v>أمتياز</v>
      </c>
      <c r="AO30" s="41">
        <v>98</v>
      </c>
      <c r="AP30" s="41">
        <v>99</v>
      </c>
      <c r="AQ30" s="40">
        <f t="shared" si="57"/>
        <v>197</v>
      </c>
      <c r="AR30" s="40">
        <f t="shared" si="58"/>
        <v>19.7</v>
      </c>
      <c r="AS30" s="47" t="str">
        <f t="shared" si="59"/>
        <v>أمتياز</v>
      </c>
      <c r="AT30" s="41">
        <v>98</v>
      </c>
      <c r="AU30" s="41">
        <v>99</v>
      </c>
      <c r="AV30" s="40">
        <f t="shared" si="60"/>
        <v>197</v>
      </c>
      <c r="AW30" s="46">
        <f t="shared" si="61"/>
        <v>19.7</v>
      </c>
      <c r="AX30" s="44" t="str">
        <f t="shared" si="62"/>
        <v>أمتياز</v>
      </c>
      <c r="AY30" s="41">
        <v>99</v>
      </c>
      <c r="AZ30" s="41">
        <v>98</v>
      </c>
      <c r="BA30" s="40">
        <f t="shared" si="77"/>
        <v>197</v>
      </c>
      <c r="BB30" s="45">
        <f t="shared" si="64"/>
        <v>19.7</v>
      </c>
      <c r="BC30" s="44" t="str">
        <f t="shared" si="78"/>
        <v>أمتياز</v>
      </c>
      <c r="BD30" s="37">
        <f t="shared" si="66"/>
        <v>174.09999999999997</v>
      </c>
      <c r="BE30" s="43" t="str">
        <f t="shared" si="67"/>
        <v>مقبول</v>
      </c>
      <c r="BF30" s="42">
        <v>65</v>
      </c>
      <c r="BG30" s="41">
        <v>28</v>
      </c>
      <c r="BH30" s="42"/>
      <c r="BI30" s="41"/>
      <c r="BJ30" s="40">
        <f t="shared" si="79"/>
        <v>93</v>
      </c>
      <c r="BK30" s="39">
        <f t="shared" si="69"/>
        <v>13.95</v>
      </c>
      <c r="BL30" s="38" t="str">
        <f t="shared" si="80"/>
        <v/>
      </c>
      <c r="BM30" s="37">
        <f t="shared" si="71"/>
        <v>188.04999999999995</v>
      </c>
      <c r="BN30" s="29">
        <f t="shared" si="76"/>
        <v>78</v>
      </c>
      <c r="BO30" s="35" t="str">
        <f t="shared" si="7"/>
        <v>عربى</v>
      </c>
      <c r="BP30" s="35" t="str">
        <f t="shared" si="8"/>
        <v>رياضيات</v>
      </c>
      <c r="BQ30" s="35" t="str">
        <f t="shared" si="9"/>
        <v>إنجليزى</v>
      </c>
      <c r="BR30" s="35">
        <f t="shared" si="10"/>
        <v>0</v>
      </c>
      <c r="BS30" s="35">
        <f t="shared" si="11"/>
        <v>0</v>
      </c>
      <c r="BT30" s="35">
        <f t="shared" si="12"/>
        <v>0</v>
      </c>
      <c r="BU30" s="35">
        <f t="shared" si="13"/>
        <v>0</v>
      </c>
      <c r="BV30" s="35" t="str">
        <f t="shared" si="14"/>
        <v>دين</v>
      </c>
      <c r="BW30" s="35"/>
      <c r="BX30" s="36"/>
      <c r="BY30" s="35" t="str">
        <f t="shared" si="15"/>
        <v>عربى</v>
      </c>
      <c r="BZ30" s="35" t="str">
        <f t="shared" si="16"/>
        <v>رياضيات</v>
      </c>
      <c r="CA30" s="35" t="str">
        <f t="shared" si="72"/>
        <v>إنجليزى</v>
      </c>
      <c r="CB30" s="35" t="str">
        <f t="shared" si="17"/>
        <v>دين</v>
      </c>
      <c r="CC30" s="35" t="str">
        <f t="shared" si="18"/>
        <v xml:space="preserve">دور ثان </v>
      </c>
      <c r="CD30" s="36"/>
      <c r="CE30" s="35" t="str">
        <f t="shared" si="19"/>
        <v xml:space="preserve">دور ثان </v>
      </c>
      <c r="CF30" s="35"/>
      <c r="CG30" s="34" t="str">
        <f t="shared" si="20"/>
        <v xml:space="preserve"> -   عربى    </v>
      </c>
      <c r="CH30" s="34" t="str">
        <f t="shared" si="21"/>
        <v xml:space="preserve">-  رياضيات    </v>
      </c>
      <c r="CI30" s="35" t="str">
        <f t="shared" si="22"/>
        <v xml:space="preserve">-   إنجليزى    </v>
      </c>
      <c r="CJ30" s="35" t="str">
        <f t="shared" si="23"/>
        <v xml:space="preserve">-   دين    </v>
      </c>
      <c r="CK30" s="35"/>
      <c r="CL30" s="34" t="str">
        <f t="shared" si="24"/>
        <v xml:space="preserve"> -   عربى    -  رياضيات    -   إنجليزى    -   دين    </v>
      </c>
      <c r="CV30" s="103"/>
      <c r="CW30" s="103"/>
      <c r="DG30" s="5"/>
      <c r="DH30" s="5"/>
      <c r="DI30" s="5"/>
      <c r="DJ30" s="5"/>
      <c r="DK30" s="5"/>
      <c r="DL30" s="5"/>
      <c r="DM30" s="5"/>
      <c r="DN30" s="5"/>
      <c r="DO30" s="5"/>
      <c r="DQ30" s="33">
        <f t="shared" si="28"/>
        <v>0</v>
      </c>
      <c r="DR30" s="33">
        <f t="shared" si="29"/>
        <v>0</v>
      </c>
      <c r="DS30" s="33">
        <f t="shared" si="30"/>
        <v>0</v>
      </c>
      <c r="DT30" s="33">
        <f t="shared" si="31"/>
        <v>0</v>
      </c>
      <c r="DU30" s="33">
        <f t="shared" si="32"/>
        <v>0</v>
      </c>
      <c r="DV30" s="33">
        <f t="shared" si="33"/>
        <v>0</v>
      </c>
      <c r="DW30" s="33">
        <f t="shared" si="34"/>
        <v>0</v>
      </c>
      <c r="DX30" s="33">
        <f t="shared" si="35"/>
        <v>0</v>
      </c>
      <c r="DZ30" s="33">
        <f t="shared" si="36"/>
        <v>0</v>
      </c>
      <c r="EA30" s="33">
        <f t="shared" si="37"/>
        <v>0</v>
      </c>
      <c r="EB30" s="33">
        <f t="shared" si="38"/>
        <v>0</v>
      </c>
      <c r="EC30" s="33">
        <f t="shared" si="39"/>
        <v>0</v>
      </c>
      <c r="ED30" s="33">
        <f t="shared" si="40"/>
        <v>0</v>
      </c>
      <c r="EE30" s="33">
        <f t="shared" si="41"/>
        <v>0</v>
      </c>
      <c r="EF30" s="33">
        <f t="shared" si="42"/>
        <v>0</v>
      </c>
      <c r="EG30" s="33">
        <f t="shared" si="43"/>
        <v>0</v>
      </c>
    </row>
    <row r="31" spans="1:137" ht="24.95" customHeight="1" thickBot="1" x14ac:dyDescent="0.25">
      <c r="A31" s="64">
        <v>30809251705257</v>
      </c>
      <c r="B31" s="63">
        <f t="shared" si="0"/>
        <v>39716</v>
      </c>
      <c r="C31" s="62">
        <f t="shared" si="44"/>
        <v>224</v>
      </c>
      <c r="D31" s="66">
        <v>224</v>
      </c>
      <c r="E31" s="60">
        <v>224</v>
      </c>
      <c r="F31" s="68">
        <f>IF(G31="","",SUBTOTAL(3,$G$8:G31))</f>
        <v>24</v>
      </c>
      <c r="G31" s="65" t="s">
        <v>112</v>
      </c>
      <c r="H31" s="57">
        <f t="shared" si="1"/>
        <v>25</v>
      </c>
      <c r="I31" s="56">
        <f t="shared" si="2"/>
        <v>9</v>
      </c>
      <c r="J31" s="55">
        <f t="shared" si="3"/>
        <v>2008</v>
      </c>
      <c r="K31" s="54">
        <f t="shared" si="4"/>
        <v>6</v>
      </c>
      <c r="L31" s="53">
        <f t="shared" si="5"/>
        <v>0</v>
      </c>
      <c r="M31" s="52">
        <f t="shared" si="6"/>
        <v>8</v>
      </c>
      <c r="N31" s="70" t="s">
        <v>12</v>
      </c>
      <c r="O31" s="42">
        <v>65</v>
      </c>
      <c r="P31" s="41">
        <v>24</v>
      </c>
      <c r="Q31" s="42"/>
      <c r="R31" s="41"/>
      <c r="S31" s="40">
        <f t="shared" si="45"/>
        <v>89</v>
      </c>
      <c r="T31" s="48">
        <f t="shared" si="46"/>
        <v>44.5</v>
      </c>
      <c r="U31" s="50" t="str">
        <f t="shared" si="47"/>
        <v/>
      </c>
      <c r="V31" s="42">
        <v>54</v>
      </c>
      <c r="W31" s="41">
        <v>25</v>
      </c>
      <c r="X31" s="42"/>
      <c r="Y31" s="41"/>
      <c r="Z31" s="40">
        <f t="shared" si="48"/>
        <v>79</v>
      </c>
      <c r="AA31" s="48">
        <f t="shared" si="49"/>
        <v>31.6</v>
      </c>
      <c r="AB31" s="49" t="str">
        <f t="shared" si="50"/>
        <v/>
      </c>
      <c r="AC31" s="42">
        <v>46</v>
      </c>
      <c r="AD31" s="41">
        <v>28</v>
      </c>
      <c r="AE31" s="42"/>
      <c r="AF31" s="41"/>
      <c r="AG31" s="40">
        <f t="shared" si="51"/>
        <v>74</v>
      </c>
      <c r="AH31" s="48">
        <f t="shared" si="52"/>
        <v>11.1</v>
      </c>
      <c r="AI31" s="44" t="str">
        <f t="shared" si="53"/>
        <v/>
      </c>
      <c r="AJ31" s="41">
        <v>98</v>
      </c>
      <c r="AK31" s="41">
        <v>99</v>
      </c>
      <c r="AL31" s="40">
        <f t="shared" si="54"/>
        <v>197</v>
      </c>
      <c r="AM31" s="40">
        <f t="shared" si="55"/>
        <v>19.7</v>
      </c>
      <c r="AN31" s="44" t="str">
        <f t="shared" si="56"/>
        <v>أمتياز</v>
      </c>
      <c r="AO31" s="41">
        <v>98</v>
      </c>
      <c r="AP31" s="41">
        <v>98</v>
      </c>
      <c r="AQ31" s="40">
        <f t="shared" si="57"/>
        <v>196</v>
      </c>
      <c r="AR31" s="40">
        <f t="shared" si="58"/>
        <v>19.600000000000001</v>
      </c>
      <c r="AS31" s="47" t="str">
        <f t="shared" si="59"/>
        <v>أمتياز</v>
      </c>
      <c r="AT31" s="41">
        <v>98</v>
      </c>
      <c r="AU31" s="41">
        <v>98</v>
      </c>
      <c r="AV31" s="40">
        <f t="shared" si="60"/>
        <v>196</v>
      </c>
      <c r="AW31" s="46">
        <f t="shared" si="61"/>
        <v>19.600000000000001</v>
      </c>
      <c r="AX31" s="44" t="str">
        <f t="shared" si="62"/>
        <v>أمتياز</v>
      </c>
      <c r="AY31" s="41">
        <v>99</v>
      </c>
      <c r="AZ31" s="41">
        <v>98</v>
      </c>
      <c r="BA31" s="40">
        <f t="shared" si="77"/>
        <v>197</v>
      </c>
      <c r="BB31" s="45">
        <f t="shared" si="64"/>
        <v>19.7</v>
      </c>
      <c r="BC31" s="44" t="str">
        <f t="shared" si="78"/>
        <v>أمتياز</v>
      </c>
      <c r="BD31" s="37">
        <f t="shared" si="66"/>
        <v>165.79999999999998</v>
      </c>
      <c r="BE31" s="43" t="str">
        <f t="shared" si="67"/>
        <v>مقبول</v>
      </c>
      <c r="BF31" s="42">
        <v>70</v>
      </c>
      <c r="BG31" s="41">
        <v>26</v>
      </c>
      <c r="BH31" s="42"/>
      <c r="BI31" s="41"/>
      <c r="BJ31" s="40">
        <f t="shared" si="79"/>
        <v>96</v>
      </c>
      <c r="BK31" s="39">
        <f t="shared" si="69"/>
        <v>14.4</v>
      </c>
      <c r="BL31" s="38" t="str">
        <f t="shared" si="80"/>
        <v/>
      </c>
      <c r="BM31" s="37">
        <f t="shared" si="71"/>
        <v>180.2</v>
      </c>
      <c r="BN31" s="29">
        <f t="shared" si="76"/>
        <v>105</v>
      </c>
      <c r="BO31" s="35" t="str">
        <f t="shared" si="7"/>
        <v>عربى</v>
      </c>
      <c r="BP31" s="35" t="str">
        <f t="shared" si="8"/>
        <v>رياضيات</v>
      </c>
      <c r="BQ31" s="35" t="str">
        <f t="shared" si="9"/>
        <v>إنجليزى</v>
      </c>
      <c r="BR31" s="35">
        <f t="shared" si="10"/>
        <v>0</v>
      </c>
      <c r="BS31" s="35">
        <f t="shared" si="11"/>
        <v>0</v>
      </c>
      <c r="BT31" s="35">
        <f t="shared" si="12"/>
        <v>0</v>
      </c>
      <c r="BU31" s="35">
        <f t="shared" si="13"/>
        <v>0</v>
      </c>
      <c r="BV31" s="35" t="str">
        <f t="shared" si="14"/>
        <v>دين</v>
      </c>
      <c r="BW31" s="35"/>
      <c r="BX31" s="36"/>
      <c r="BY31" s="35" t="str">
        <f t="shared" si="15"/>
        <v>عربى</v>
      </c>
      <c r="BZ31" s="35" t="str">
        <f t="shared" si="16"/>
        <v>رياضيات</v>
      </c>
      <c r="CA31" s="35" t="str">
        <f t="shared" si="72"/>
        <v>إنجليزى</v>
      </c>
      <c r="CB31" s="35" t="str">
        <f t="shared" si="17"/>
        <v>دين</v>
      </c>
      <c r="CC31" s="35" t="str">
        <f t="shared" si="18"/>
        <v xml:space="preserve">دور ثان </v>
      </c>
      <c r="CD31" s="36"/>
      <c r="CE31" s="35" t="str">
        <f t="shared" si="19"/>
        <v xml:space="preserve">دور ثان </v>
      </c>
      <c r="CF31" s="35"/>
      <c r="CG31" s="34" t="str">
        <f t="shared" si="20"/>
        <v xml:space="preserve"> -   عربى    </v>
      </c>
      <c r="CH31" s="34" t="str">
        <f t="shared" si="21"/>
        <v xml:space="preserve">-  رياضيات    </v>
      </c>
      <c r="CI31" s="35" t="str">
        <f t="shared" si="22"/>
        <v xml:space="preserve">-   إنجليزى    </v>
      </c>
      <c r="CJ31" s="35" t="str">
        <f t="shared" si="23"/>
        <v xml:space="preserve">-   دين    </v>
      </c>
      <c r="CK31" s="35"/>
      <c r="CL31" s="34" t="str">
        <f t="shared" si="24"/>
        <v xml:space="preserve"> -   عربى    -  رياضيات    -   إنجليزى    -   دين    </v>
      </c>
      <c r="CV31" s="102"/>
      <c r="CW31" s="102"/>
      <c r="DG31" s="5"/>
      <c r="DH31" s="5"/>
      <c r="DI31" s="5"/>
      <c r="DJ31" s="5"/>
      <c r="DK31" s="5"/>
      <c r="DL31" s="5"/>
      <c r="DM31" s="5"/>
      <c r="DN31" s="5"/>
      <c r="DO31" s="5"/>
      <c r="DQ31" s="33">
        <f t="shared" si="28"/>
        <v>0</v>
      </c>
      <c r="DR31" s="33">
        <f t="shared" si="29"/>
        <v>0</v>
      </c>
      <c r="DS31" s="33">
        <f t="shared" si="30"/>
        <v>0</v>
      </c>
      <c r="DT31" s="33">
        <f t="shared" si="31"/>
        <v>0</v>
      </c>
      <c r="DU31" s="33">
        <f t="shared" si="32"/>
        <v>0</v>
      </c>
      <c r="DV31" s="33">
        <f t="shared" si="33"/>
        <v>0</v>
      </c>
      <c r="DW31" s="33">
        <f t="shared" si="34"/>
        <v>0</v>
      </c>
      <c r="DX31" s="33">
        <f t="shared" si="35"/>
        <v>0</v>
      </c>
      <c r="DZ31" s="33">
        <f t="shared" si="36"/>
        <v>0</v>
      </c>
      <c r="EA31" s="33">
        <f t="shared" si="37"/>
        <v>0</v>
      </c>
      <c r="EB31" s="33">
        <f t="shared" si="38"/>
        <v>0</v>
      </c>
      <c r="EC31" s="33">
        <f t="shared" si="39"/>
        <v>0</v>
      </c>
      <c r="ED31" s="33">
        <f t="shared" si="40"/>
        <v>0</v>
      </c>
      <c r="EE31" s="33">
        <f t="shared" si="41"/>
        <v>0</v>
      </c>
      <c r="EF31" s="33">
        <f t="shared" si="42"/>
        <v>0</v>
      </c>
      <c r="EG31" s="33">
        <f t="shared" si="43"/>
        <v>0</v>
      </c>
    </row>
    <row r="32" spans="1:137" ht="24.95" customHeight="1" thickBot="1" x14ac:dyDescent="0.25">
      <c r="A32" s="67">
        <v>30807211702678</v>
      </c>
      <c r="B32" s="63">
        <f t="shared" si="0"/>
        <v>39650</v>
      </c>
      <c r="C32" s="62">
        <f t="shared" si="44"/>
        <v>225</v>
      </c>
      <c r="D32" s="66">
        <v>225</v>
      </c>
      <c r="E32" s="60">
        <v>225</v>
      </c>
      <c r="F32" s="68">
        <f>IF(G32="","",SUBTOTAL(3,$G$8:G32))</f>
        <v>25</v>
      </c>
      <c r="G32" s="58" t="s">
        <v>111</v>
      </c>
      <c r="H32" s="57">
        <f t="shared" si="1"/>
        <v>21</v>
      </c>
      <c r="I32" s="56">
        <f t="shared" si="2"/>
        <v>7</v>
      </c>
      <c r="J32" s="55">
        <f t="shared" si="3"/>
        <v>2008</v>
      </c>
      <c r="K32" s="54">
        <f t="shared" si="4"/>
        <v>10</v>
      </c>
      <c r="L32" s="53">
        <f t="shared" si="5"/>
        <v>2</v>
      </c>
      <c r="M32" s="52">
        <f t="shared" si="6"/>
        <v>8</v>
      </c>
      <c r="N32" s="70" t="s">
        <v>12</v>
      </c>
      <c r="O32" s="42">
        <v>70</v>
      </c>
      <c r="P32" s="41">
        <v>26</v>
      </c>
      <c r="Q32" s="42"/>
      <c r="R32" s="41"/>
      <c r="S32" s="40">
        <f t="shared" si="45"/>
        <v>96</v>
      </c>
      <c r="T32" s="48">
        <f t="shared" si="46"/>
        <v>48</v>
      </c>
      <c r="U32" s="50" t="str">
        <f t="shared" si="47"/>
        <v/>
      </c>
      <c r="V32" s="42">
        <v>63</v>
      </c>
      <c r="W32" s="41">
        <v>28</v>
      </c>
      <c r="X32" s="42"/>
      <c r="Y32" s="41"/>
      <c r="Z32" s="40">
        <f t="shared" si="48"/>
        <v>91</v>
      </c>
      <c r="AA32" s="48">
        <f t="shared" si="49"/>
        <v>36.4</v>
      </c>
      <c r="AB32" s="49" t="str">
        <f t="shared" si="50"/>
        <v/>
      </c>
      <c r="AC32" s="42">
        <v>70</v>
      </c>
      <c r="AD32" s="41">
        <v>29</v>
      </c>
      <c r="AE32" s="42"/>
      <c r="AF32" s="41"/>
      <c r="AG32" s="40">
        <f t="shared" si="51"/>
        <v>99</v>
      </c>
      <c r="AH32" s="48">
        <f t="shared" si="52"/>
        <v>14.85</v>
      </c>
      <c r="AI32" s="44" t="str">
        <f t="shared" si="53"/>
        <v/>
      </c>
      <c r="AJ32" s="41">
        <v>99</v>
      </c>
      <c r="AK32" s="41">
        <v>99</v>
      </c>
      <c r="AL32" s="40">
        <f t="shared" si="54"/>
        <v>198</v>
      </c>
      <c r="AM32" s="40">
        <f t="shared" si="55"/>
        <v>19.8</v>
      </c>
      <c r="AN32" s="44" t="str">
        <f t="shared" si="56"/>
        <v>أمتياز</v>
      </c>
      <c r="AO32" s="41">
        <v>99</v>
      </c>
      <c r="AP32" s="41">
        <v>99</v>
      </c>
      <c r="AQ32" s="40">
        <f t="shared" si="57"/>
        <v>198</v>
      </c>
      <c r="AR32" s="40">
        <f t="shared" si="58"/>
        <v>19.8</v>
      </c>
      <c r="AS32" s="47" t="str">
        <f t="shared" si="59"/>
        <v>أمتياز</v>
      </c>
      <c r="AT32" s="41">
        <v>98</v>
      </c>
      <c r="AU32" s="41">
        <v>99</v>
      </c>
      <c r="AV32" s="40">
        <f t="shared" si="60"/>
        <v>197</v>
      </c>
      <c r="AW32" s="46">
        <f t="shared" si="61"/>
        <v>19.7</v>
      </c>
      <c r="AX32" s="44" t="str">
        <f t="shared" si="62"/>
        <v>أمتياز</v>
      </c>
      <c r="AY32" s="41">
        <v>99</v>
      </c>
      <c r="AZ32" s="41">
        <v>99</v>
      </c>
      <c r="BA32" s="40">
        <f t="shared" si="77"/>
        <v>198</v>
      </c>
      <c r="BB32" s="45">
        <f t="shared" si="64"/>
        <v>19.8</v>
      </c>
      <c r="BC32" s="44" t="str">
        <f t="shared" si="78"/>
        <v>أمتياز</v>
      </c>
      <c r="BD32" s="37">
        <f t="shared" si="66"/>
        <v>178.35</v>
      </c>
      <c r="BE32" s="43" t="str">
        <f t="shared" si="67"/>
        <v>مقبول</v>
      </c>
      <c r="BF32" s="42">
        <v>63</v>
      </c>
      <c r="BG32" s="41">
        <v>28</v>
      </c>
      <c r="BH32" s="42"/>
      <c r="BI32" s="41"/>
      <c r="BJ32" s="40">
        <f t="shared" si="79"/>
        <v>91</v>
      </c>
      <c r="BK32" s="39">
        <f t="shared" si="69"/>
        <v>13.65</v>
      </c>
      <c r="BL32" s="38" t="str">
        <f t="shared" si="80"/>
        <v/>
      </c>
      <c r="BM32" s="37">
        <f t="shared" si="71"/>
        <v>192</v>
      </c>
      <c r="BN32" s="29">
        <f t="shared" si="76"/>
        <v>47</v>
      </c>
      <c r="BO32" s="35" t="str">
        <f t="shared" si="7"/>
        <v>عربى</v>
      </c>
      <c r="BP32" s="35" t="str">
        <f t="shared" si="8"/>
        <v>رياضيات</v>
      </c>
      <c r="BQ32" s="35" t="str">
        <f t="shared" si="9"/>
        <v>إنجليزى</v>
      </c>
      <c r="BR32" s="35">
        <f t="shared" si="10"/>
        <v>0</v>
      </c>
      <c r="BS32" s="35">
        <f t="shared" si="11"/>
        <v>0</v>
      </c>
      <c r="BT32" s="35">
        <f t="shared" si="12"/>
        <v>0</v>
      </c>
      <c r="BU32" s="35">
        <f t="shared" si="13"/>
        <v>0</v>
      </c>
      <c r="BV32" s="35" t="str">
        <f t="shared" si="14"/>
        <v>دين</v>
      </c>
      <c r="BW32" s="35"/>
      <c r="BX32" s="36"/>
      <c r="BY32" s="35" t="str">
        <f t="shared" si="15"/>
        <v>عربى</v>
      </c>
      <c r="BZ32" s="35" t="str">
        <f t="shared" si="16"/>
        <v>رياضيات</v>
      </c>
      <c r="CA32" s="35" t="str">
        <f t="shared" si="72"/>
        <v>إنجليزى</v>
      </c>
      <c r="CB32" s="35" t="str">
        <f t="shared" si="17"/>
        <v>دين</v>
      </c>
      <c r="CC32" s="35" t="str">
        <f t="shared" si="18"/>
        <v xml:space="preserve">دور ثان </v>
      </c>
      <c r="CD32" s="36"/>
      <c r="CE32" s="35" t="str">
        <f t="shared" si="19"/>
        <v xml:space="preserve">دور ثان </v>
      </c>
      <c r="CF32" s="35"/>
      <c r="CG32" s="34" t="str">
        <f t="shared" si="20"/>
        <v xml:space="preserve"> -   عربى    </v>
      </c>
      <c r="CH32" s="34" t="str">
        <f t="shared" si="21"/>
        <v xml:space="preserve">-  رياضيات    </v>
      </c>
      <c r="CI32" s="35" t="str">
        <f t="shared" si="22"/>
        <v xml:space="preserve">-   إنجليزى    </v>
      </c>
      <c r="CJ32" s="35" t="str">
        <f t="shared" si="23"/>
        <v xml:space="preserve">-   دين    </v>
      </c>
      <c r="CK32" s="35"/>
      <c r="CL32" s="34" t="str">
        <f t="shared" si="24"/>
        <v xml:space="preserve"> -   عربى    -  رياضيات    -   إنجليزى    -   دين    </v>
      </c>
      <c r="DQ32" s="33">
        <f t="shared" si="28"/>
        <v>0</v>
      </c>
      <c r="DR32" s="33">
        <f t="shared" si="29"/>
        <v>0</v>
      </c>
      <c r="DS32" s="33">
        <f t="shared" si="30"/>
        <v>0</v>
      </c>
      <c r="DT32" s="33">
        <f t="shared" si="31"/>
        <v>0</v>
      </c>
      <c r="DU32" s="33">
        <f t="shared" si="32"/>
        <v>0</v>
      </c>
      <c r="DV32" s="33">
        <f t="shared" si="33"/>
        <v>0</v>
      </c>
      <c r="DW32" s="33">
        <f t="shared" si="34"/>
        <v>0</v>
      </c>
      <c r="DX32" s="33">
        <f t="shared" si="35"/>
        <v>0</v>
      </c>
      <c r="DZ32" s="33">
        <f t="shared" si="36"/>
        <v>0</v>
      </c>
      <c r="EA32" s="33">
        <f t="shared" si="37"/>
        <v>0</v>
      </c>
      <c r="EB32" s="33">
        <f t="shared" si="38"/>
        <v>0</v>
      </c>
      <c r="EC32" s="33">
        <f t="shared" si="39"/>
        <v>0</v>
      </c>
      <c r="ED32" s="33">
        <f t="shared" si="40"/>
        <v>0</v>
      </c>
      <c r="EE32" s="33">
        <f t="shared" si="41"/>
        <v>0</v>
      </c>
      <c r="EF32" s="33">
        <f t="shared" si="42"/>
        <v>0</v>
      </c>
      <c r="EG32" s="33">
        <f t="shared" si="43"/>
        <v>0</v>
      </c>
    </row>
    <row r="33" spans="1:137" ht="24.95" customHeight="1" thickBot="1" x14ac:dyDescent="0.25">
      <c r="A33" s="64">
        <v>30803191702395</v>
      </c>
      <c r="B33" s="63">
        <f t="shared" si="0"/>
        <v>39526</v>
      </c>
      <c r="C33" s="62">
        <f t="shared" si="44"/>
        <v>226</v>
      </c>
      <c r="D33" s="66">
        <v>226</v>
      </c>
      <c r="E33" s="60">
        <v>226</v>
      </c>
      <c r="F33" s="68">
        <f>IF(G33="","",SUBTOTAL(3,$G$8:G33))</f>
        <v>26</v>
      </c>
      <c r="G33" s="65" t="s">
        <v>110</v>
      </c>
      <c r="H33" s="57">
        <f t="shared" si="1"/>
        <v>19</v>
      </c>
      <c r="I33" s="56">
        <f t="shared" si="2"/>
        <v>3</v>
      </c>
      <c r="J33" s="55">
        <f t="shared" si="3"/>
        <v>2008</v>
      </c>
      <c r="K33" s="54">
        <f t="shared" si="4"/>
        <v>12</v>
      </c>
      <c r="L33" s="53">
        <f t="shared" si="5"/>
        <v>6</v>
      </c>
      <c r="M33" s="52">
        <f t="shared" si="6"/>
        <v>8</v>
      </c>
      <c r="N33" s="70" t="s">
        <v>12</v>
      </c>
      <c r="O33" s="42">
        <v>70</v>
      </c>
      <c r="P33" s="41">
        <v>29</v>
      </c>
      <c r="Q33" s="42"/>
      <c r="R33" s="41"/>
      <c r="S33" s="40">
        <f t="shared" si="45"/>
        <v>99</v>
      </c>
      <c r="T33" s="48">
        <f t="shared" si="46"/>
        <v>49.5</v>
      </c>
      <c r="U33" s="50" t="str">
        <f t="shared" si="47"/>
        <v/>
      </c>
      <c r="V33" s="42">
        <v>53</v>
      </c>
      <c r="W33" s="41">
        <v>28</v>
      </c>
      <c r="X33" s="42"/>
      <c r="Y33" s="41"/>
      <c r="Z33" s="40">
        <f t="shared" si="48"/>
        <v>81</v>
      </c>
      <c r="AA33" s="48">
        <f t="shared" si="49"/>
        <v>32.4</v>
      </c>
      <c r="AB33" s="49" t="str">
        <f t="shared" si="50"/>
        <v/>
      </c>
      <c r="AC33" s="42">
        <v>70</v>
      </c>
      <c r="AD33" s="41">
        <v>30</v>
      </c>
      <c r="AE33" s="42"/>
      <c r="AF33" s="41"/>
      <c r="AG33" s="40">
        <f t="shared" si="51"/>
        <v>100</v>
      </c>
      <c r="AH33" s="48">
        <f t="shared" si="52"/>
        <v>15</v>
      </c>
      <c r="AI33" s="44" t="str">
        <f t="shared" si="53"/>
        <v/>
      </c>
      <c r="AJ33" s="41">
        <v>98</v>
      </c>
      <c r="AK33" s="41">
        <v>99</v>
      </c>
      <c r="AL33" s="40">
        <f t="shared" si="54"/>
        <v>197</v>
      </c>
      <c r="AM33" s="40">
        <f t="shared" si="55"/>
        <v>19.7</v>
      </c>
      <c r="AN33" s="44" t="str">
        <f t="shared" si="56"/>
        <v>أمتياز</v>
      </c>
      <c r="AO33" s="41">
        <v>98</v>
      </c>
      <c r="AP33" s="41">
        <v>98</v>
      </c>
      <c r="AQ33" s="40">
        <f t="shared" si="57"/>
        <v>196</v>
      </c>
      <c r="AR33" s="40">
        <f t="shared" si="58"/>
        <v>19.600000000000001</v>
      </c>
      <c r="AS33" s="47" t="str">
        <f t="shared" si="59"/>
        <v>أمتياز</v>
      </c>
      <c r="AT33" s="41">
        <v>98</v>
      </c>
      <c r="AU33" s="41">
        <v>98</v>
      </c>
      <c r="AV33" s="40">
        <f t="shared" si="60"/>
        <v>196</v>
      </c>
      <c r="AW33" s="46">
        <f t="shared" si="61"/>
        <v>19.600000000000001</v>
      </c>
      <c r="AX33" s="44" t="str">
        <f t="shared" si="62"/>
        <v>أمتياز</v>
      </c>
      <c r="AY33" s="41">
        <v>99</v>
      </c>
      <c r="AZ33" s="41">
        <v>98</v>
      </c>
      <c r="BA33" s="40">
        <f t="shared" si="77"/>
        <v>197</v>
      </c>
      <c r="BB33" s="45">
        <f t="shared" si="64"/>
        <v>19.7</v>
      </c>
      <c r="BC33" s="44" t="str">
        <f t="shared" si="78"/>
        <v>أمتياز</v>
      </c>
      <c r="BD33" s="37">
        <f t="shared" si="66"/>
        <v>175.5</v>
      </c>
      <c r="BE33" s="43" t="str">
        <f t="shared" si="67"/>
        <v>مقبول</v>
      </c>
      <c r="BF33" s="42">
        <v>70</v>
      </c>
      <c r="BG33" s="41">
        <v>30</v>
      </c>
      <c r="BH33" s="42"/>
      <c r="BI33" s="41"/>
      <c r="BJ33" s="40">
        <f t="shared" si="79"/>
        <v>100</v>
      </c>
      <c r="BK33" s="39">
        <f t="shared" si="69"/>
        <v>15</v>
      </c>
      <c r="BL33" s="38" t="str">
        <f t="shared" si="80"/>
        <v/>
      </c>
      <c r="BM33" s="37">
        <f t="shared" si="71"/>
        <v>190.5</v>
      </c>
      <c r="BN33" s="29">
        <f t="shared" si="76"/>
        <v>68</v>
      </c>
      <c r="BO33" s="35" t="str">
        <f t="shared" si="7"/>
        <v>عربى</v>
      </c>
      <c r="BP33" s="35" t="str">
        <f t="shared" si="8"/>
        <v>رياضيات</v>
      </c>
      <c r="BQ33" s="35">
        <f t="shared" si="9"/>
        <v>0</v>
      </c>
      <c r="BR33" s="35">
        <f t="shared" si="10"/>
        <v>0</v>
      </c>
      <c r="BS33" s="35">
        <f t="shared" si="11"/>
        <v>0</v>
      </c>
      <c r="BT33" s="35">
        <f t="shared" si="12"/>
        <v>0</v>
      </c>
      <c r="BU33" s="35">
        <f t="shared" si="13"/>
        <v>0</v>
      </c>
      <c r="BV33" s="35">
        <f t="shared" si="14"/>
        <v>0</v>
      </c>
      <c r="BW33" s="35"/>
      <c r="BX33" s="36"/>
      <c r="BY33" s="35" t="str">
        <f t="shared" si="15"/>
        <v>عربى</v>
      </c>
      <c r="BZ33" s="35" t="str">
        <f t="shared" si="16"/>
        <v>رياضيات</v>
      </c>
      <c r="CA33" s="35" t="str">
        <f t="shared" si="72"/>
        <v>إنجليزى</v>
      </c>
      <c r="CB33" s="35" t="str">
        <f t="shared" si="17"/>
        <v>دين</v>
      </c>
      <c r="CC33" s="35" t="str">
        <f t="shared" si="18"/>
        <v xml:space="preserve">دور ثان </v>
      </c>
      <c r="CD33" s="36"/>
      <c r="CE33" s="35" t="str">
        <f t="shared" si="19"/>
        <v xml:space="preserve">دور ثان </v>
      </c>
      <c r="CF33" s="35"/>
      <c r="CG33" s="34" t="str">
        <f t="shared" si="20"/>
        <v xml:space="preserve"> -   عربى    </v>
      </c>
      <c r="CH33" s="34" t="str">
        <f t="shared" si="21"/>
        <v xml:space="preserve">-  رياضيات    </v>
      </c>
      <c r="CI33" s="35" t="str">
        <f t="shared" si="22"/>
        <v xml:space="preserve">-   إنجليزى    </v>
      </c>
      <c r="CJ33" s="35" t="str">
        <f t="shared" si="23"/>
        <v xml:space="preserve">-   دين    </v>
      </c>
      <c r="CK33" s="35"/>
      <c r="CL33" s="34" t="str">
        <f t="shared" si="24"/>
        <v xml:space="preserve"> -   عربى    -  رياضيات    -   إنجليزى    -   دين    </v>
      </c>
      <c r="DQ33" s="33">
        <f t="shared" si="28"/>
        <v>0</v>
      </c>
      <c r="DR33" s="33">
        <f t="shared" si="29"/>
        <v>0</v>
      </c>
      <c r="DS33" s="33">
        <f t="shared" si="30"/>
        <v>0</v>
      </c>
      <c r="DT33" s="33">
        <f t="shared" si="31"/>
        <v>0</v>
      </c>
      <c r="DU33" s="33">
        <f t="shared" si="32"/>
        <v>0</v>
      </c>
      <c r="DV33" s="33">
        <f t="shared" si="33"/>
        <v>0</v>
      </c>
      <c r="DW33" s="33">
        <f t="shared" si="34"/>
        <v>0</v>
      </c>
      <c r="DX33" s="33">
        <f t="shared" si="35"/>
        <v>0</v>
      </c>
      <c r="DZ33" s="33">
        <f t="shared" si="36"/>
        <v>0</v>
      </c>
      <c r="EA33" s="33">
        <f t="shared" si="37"/>
        <v>0</v>
      </c>
      <c r="EB33" s="33">
        <f t="shared" si="38"/>
        <v>0</v>
      </c>
      <c r="EC33" s="33">
        <f t="shared" si="39"/>
        <v>0</v>
      </c>
      <c r="ED33" s="33">
        <f t="shared" si="40"/>
        <v>0</v>
      </c>
      <c r="EE33" s="33">
        <f t="shared" si="41"/>
        <v>0</v>
      </c>
      <c r="EF33" s="33">
        <f t="shared" si="42"/>
        <v>0</v>
      </c>
      <c r="EG33" s="33">
        <f t="shared" si="43"/>
        <v>0</v>
      </c>
    </row>
    <row r="34" spans="1:137" ht="24.95" customHeight="1" thickBot="1" x14ac:dyDescent="0.25">
      <c r="A34" s="67">
        <v>30710191701293</v>
      </c>
      <c r="B34" s="63">
        <f t="shared" si="0"/>
        <v>39374</v>
      </c>
      <c r="C34" s="62">
        <f t="shared" si="44"/>
        <v>227</v>
      </c>
      <c r="D34" s="66">
        <v>227</v>
      </c>
      <c r="E34" s="60">
        <v>227</v>
      </c>
      <c r="F34" s="68">
        <f>IF(G34="","",SUBTOTAL(3,$G$8:G34))</f>
        <v>27</v>
      </c>
      <c r="G34" s="58" t="s">
        <v>109</v>
      </c>
      <c r="H34" s="57">
        <f t="shared" si="1"/>
        <v>19</v>
      </c>
      <c r="I34" s="56">
        <f t="shared" si="2"/>
        <v>10</v>
      </c>
      <c r="J34" s="55">
        <f t="shared" si="3"/>
        <v>2007</v>
      </c>
      <c r="K34" s="54">
        <f t="shared" si="4"/>
        <v>12</v>
      </c>
      <c r="L34" s="53">
        <f t="shared" si="5"/>
        <v>11</v>
      </c>
      <c r="M34" s="52">
        <f t="shared" si="6"/>
        <v>8</v>
      </c>
      <c r="N34" s="70" t="s">
        <v>12</v>
      </c>
      <c r="O34" s="42">
        <v>45</v>
      </c>
      <c r="P34" s="41">
        <v>15</v>
      </c>
      <c r="Q34" s="42"/>
      <c r="R34" s="41"/>
      <c r="S34" s="40">
        <f t="shared" si="45"/>
        <v>60</v>
      </c>
      <c r="T34" s="48">
        <f t="shared" si="46"/>
        <v>30</v>
      </c>
      <c r="U34" s="50" t="str">
        <f t="shared" si="47"/>
        <v/>
      </c>
      <c r="V34" s="42">
        <v>45</v>
      </c>
      <c r="W34" s="41">
        <v>13</v>
      </c>
      <c r="X34" s="42"/>
      <c r="Y34" s="41"/>
      <c r="Z34" s="40">
        <f t="shared" si="48"/>
        <v>58</v>
      </c>
      <c r="AA34" s="48">
        <f t="shared" si="49"/>
        <v>23.2</v>
      </c>
      <c r="AB34" s="49" t="str">
        <f t="shared" si="50"/>
        <v/>
      </c>
      <c r="AC34" s="42">
        <v>35</v>
      </c>
      <c r="AD34" s="41">
        <v>4</v>
      </c>
      <c r="AE34" s="42"/>
      <c r="AF34" s="41"/>
      <c r="AG34" s="40">
        <f t="shared" si="51"/>
        <v>39</v>
      </c>
      <c r="AH34" s="48">
        <f t="shared" si="52"/>
        <v>5.85</v>
      </c>
      <c r="AI34" s="44" t="str">
        <f t="shared" si="53"/>
        <v/>
      </c>
      <c r="AJ34" s="41">
        <v>99</v>
      </c>
      <c r="AK34" s="41">
        <v>99</v>
      </c>
      <c r="AL34" s="40">
        <f t="shared" si="54"/>
        <v>198</v>
      </c>
      <c r="AM34" s="40">
        <f t="shared" si="55"/>
        <v>19.8</v>
      </c>
      <c r="AN34" s="44" t="str">
        <f t="shared" si="56"/>
        <v>أمتياز</v>
      </c>
      <c r="AO34" s="41">
        <v>99</v>
      </c>
      <c r="AP34" s="41">
        <v>99</v>
      </c>
      <c r="AQ34" s="40">
        <f t="shared" si="57"/>
        <v>198</v>
      </c>
      <c r="AR34" s="40">
        <f t="shared" si="58"/>
        <v>19.8</v>
      </c>
      <c r="AS34" s="47" t="str">
        <f t="shared" si="59"/>
        <v>أمتياز</v>
      </c>
      <c r="AT34" s="41">
        <v>98</v>
      </c>
      <c r="AU34" s="41">
        <v>99</v>
      </c>
      <c r="AV34" s="40">
        <f t="shared" si="60"/>
        <v>197</v>
      </c>
      <c r="AW34" s="46">
        <f t="shared" si="61"/>
        <v>19.7</v>
      </c>
      <c r="AX34" s="44" t="str">
        <f t="shared" si="62"/>
        <v>أمتياز</v>
      </c>
      <c r="AY34" s="41">
        <v>99</v>
      </c>
      <c r="AZ34" s="41">
        <v>99</v>
      </c>
      <c r="BA34" s="40">
        <f t="shared" si="77"/>
        <v>198</v>
      </c>
      <c r="BB34" s="45">
        <f t="shared" si="64"/>
        <v>19.8</v>
      </c>
      <c r="BC34" s="44" t="str">
        <f t="shared" si="78"/>
        <v>أمتياز</v>
      </c>
      <c r="BD34" s="37">
        <f t="shared" si="66"/>
        <v>138.15</v>
      </c>
      <c r="BE34" s="43" t="str">
        <f t="shared" si="67"/>
        <v>دون مستوى</v>
      </c>
      <c r="BF34" s="42">
        <v>45</v>
      </c>
      <c r="BG34" s="41">
        <v>30</v>
      </c>
      <c r="BH34" s="42"/>
      <c r="BI34" s="41"/>
      <c r="BJ34" s="40">
        <f t="shared" si="79"/>
        <v>75</v>
      </c>
      <c r="BK34" s="39">
        <f t="shared" si="69"/>
        <v>11.25</v>
      </c>
      <c r="BL34" s="38" t="str">
        <f t="shared" si="80"/>
        <v/>
      </c>
      <c r="BM34" s="37">
        <f t="shared" si="71"/>
        <v>149.4</v>
      </c>
      <c r="BN34" s="29">
        <f t="shared" si="76"/>
        <v>122</v>
      </c>
      <c r="BO34" s="35" t="str">
        <f t="shared" si="7"/>
        <v>عربى</v>
      </c>
      <c r="BP34" s="35" t="str">
        <f t="shared" si="8"/>
        <v>رياضيات</v>
      </c>
      <c r="BQ34" s="35" t="str">
        <f t="shared" si="9"/>
        <v>إنجليزى</v>
      </c>
      <c r="BR34" s="35">
        <f t="shared" si="10"/>
        <v>0</v>
      </c>
      <c r="BS34" s="35">
        <f t="shared" si="11"/>
        <v>0</v>
      </c>
      <c r="BT34" s="35">
        <f t="shared" si="12"/>
        <v>0</v>
      </c>
      <c r="BU34" s="35">
        <f t="shared" si="13"/>
        <v>0</v>
      </c>
      <c r="BV34" s="35" t="str">
        <f t="shared" si="14"/>
        <v>دين</v>
      </c>
      <c r="BW34" s="35"/>
      <c r="BX34" s="36"/>
      <c r="BY34" s="35" t="str">
        <f t="shared" si="15"/>
        <v>عربى</v>
      </c>
      <c r="BZ34" s="35" t="str">
        <f t="shared" si="16"/>
        <v>رياضيات</v>
      </c>
      <c r="CA34" s="35" t="str">
        <f t="shared" si="72"/>
        <v>إنجليزى</v>
      </c>
      <c r="CB34" s="35" t="str">
        <f t="shared" si="17"/>
        <v>دين</v>
      </c>
      <c r="CC34" s="35" t="str">
        <f t="shared" si="18"/>
        <v xml:space="preserve">دور ثان </v>
      </c>
      <c r="CD34" s="36"/>
      <c r="CE34" s="35" t="str">
        <f t="shared" si="19"/>
        <v xml:space="preserve">دور ثان </v>
      </c>
      <c r="CF34" s="35"/>
      <c r="CG34" s="34" t="str">
        <f t="shared" si="20"/>
        <v xml:space="preserve"> -   عربى    </v>
      </c>
      <c r="CH34" s="34" t="str">
        <f t="shared" si="21"/>
        <v xml:space="preserve">-  رياضيات    </v>
      </c>
      <c r="CI34" s="35" t="str">
        <f t="shared" si="22"/>
        <v xml:space="preserve">-   إنجليزى    </v>
      </c>
      <c r="CJ34" s="35" t="str">
        <f t="shared" si="23"/>
        <v xml:space="preserve">-   دين    </v>
      </c>
      <c r="CK34" s="35"/>
      <c r="CL34" s="34" t="str">
        <f t="shared" si="24"/>
        <v xml:space="preserve"> -   عربى    -  رياضيات    -   إنجليزى    -   دين    </v>
      </c>
      <c r="DQ34" s="33" t="str">
        <f t="shared" si="28"/>
        <v>عربى</v>
      </c>
      <c r="DR34" s="33" t="str">
        <f t="shared" si="29"/>
        <v>رياضيات</v>
      </c>
      <c r="DS34" s="33" t="str">
        <f t="shared" si="30"/>
        <v>إنجليزى</v>
      </c>
      <c r="DT34" s="33">
        <f t="shared" si="31"/>
        <v>0</v>
      </c>
      <c r="DU34" s="33">
        <f t="shared" si="32"/>
        <v>0</v>
      </c>
      <c r="DV34" s="33">
        <f t="shared" si="33"/>
        <v>0</v>
      </c>
      <c r="DW34" s="33">
        <f t="shared" si="34"/>
        <v>0</v>
      </c>
      <c r="DX34" s="33">
        <f t="shared" si="35"/>
        <v>0</v>
      </c>
      <c r="DZ34" s="33">
        <f t="shared" si="36"/>
        <v>0</v>
      </c>
      <c r="EA34" s="33" t="str">
        <f t="shared" si="37"/>
        <v>رياضيات</v>
      </c>
      <c r="EB34" s="33" t="str">
        <f t="shared" si="38"/>
        <v>إنجليزى</v>
      </c>
      <c r="EC34" s="33">
        <f t="shared" si="39"/>
        <v>0</v>
      </c>
      <c r="ED34" s="33">
        <f t="shared" si="40"/>
        <v>0</v>
      </c>
      <c r="EE34" s="33">
        <f t="shared" si="41"/>
        <v>0</v>
      </c>
      <c r="EF34" s="33" t="str">
        <f t="shared" si="42"/>
        <v>نشاط2</v>
      </c>
      <c r="EG34" s="33">
        <f t="shared" si="43"/>
        <v>0</v>
      </c>
    </row>
    <row r="35" spans="1:137" ht="24.95" customHeight="1" thickBot="1" x14ac:dyDescent="0.25">
      <c r="A35" s="64">
        <v>30810011725577</v>
      </c>
      <c r="B35" s="63">
        <f t="shared" si="0"/>
        <v>39722</v>
      </c>
      <c r="C35" s="62">
        <f t="shared" si="44"/>
        <v>228</v>
      </c>
      <c r="D35" s="66">
        <v>228</v>
      </c>
      <c r="E35" s="60">
        <v>228</v>
      </c>
      <c r="F35" s="68">
        <f>IF(G35="","",SUBTOTAL(3,$G$8:G35))</f>
        <v>28</v>
      </c>
      <c r="G35" s="65" t="s">
        <v>108</v>
      </c>
      <c r="H35" s="57">
        <f t="shared" si="1"/>
        <v>1</v>
      </c>
      <c r="I35" s="56">
        <f t="shared" si="2"/>
        <v>10</v>
      </c>
      <c r="J35" s="55">
        <f t="shared" si="3"/>
        <v>2008</v>
      </c>
      <c r="K35" s="54">
        <f t="shared" si="4"/>
        <v>0</v>
      </c>
      <c r="L35" s="53">
        <f t="shared" si="5"/>
        <v>0</v>
      </c>
      <c r="M35" s="52">
        <f t="shared" si="6"/>
        <v>8</v>
      </c>
      <c r="N35" s="70" t="s">
        <v>12</v>
      </c>
      <c r="O35" s="42">
        <v>67</v>
      </c>
      <c r="P35" s="41">
        <v>23</v>
      </c>
      <c r="Q35" s="42"/>
      <c r="R35" s="41"/>
      <c r="S35" s="40">
        <f t="shared" si="45"/>
        <v>90</v>
      </c>
      <c r="T35" s="48">
        <f t="shared" si="46"/>
        <v>45</v>
      </c>
      <c r="U35" s="50" t="str">
        <f t="shared" si="47"/>
        <v/>
      </c>
      <c r="V35" s="42">
        <v>57</v>
      </c>
      <c r="W35" s="41">
        <v>24</v>
      </c>
      <c r="X35" s="42"/>
      <c r="Y35" s="41"/>
      <c r="Z35" s="40">
        <f t="shared" si="48"/>
        <v>81</v>
      </c>
      <c r="AA35" s="48">
        <f t="shared" si="49"/>
        <v>32.4</v>
      </c>
      <c r="AB35" s="49" t="str">
        <f t="shared" si="50"/>
        <v/>
      </c>
      <c r="AC35" s="42">
        <v>65</v>
      </c>
      <c r="AD35" s="41">
        <v>30</v>
      </c>
      <c r="AE35" s="42"/>
      <c r="AF35" s="41"/>
      <c r="AG35" s="40">
        <f t="shared" si="51"/>
        <v>95</v>
      </c>
      <c r="AH35" s="48">
        <f t="shared" si="52"/>
        <v>14.25</v>
      </c>
      <c r="AI35" s="44" t="str">
        <f t="shared" si="53"/>
        <v/>
      </c>
      <c r="AJ35" s="41">
        <v>98</v>
      </c>
      <c r="AK35" s="41">
        <v>99</v>
      </c>
      <c r="AL35" s="40">
        <f t="shared" si="54"/>
        <v>197</v>
      </c>
      <c r="AM35" s="40">
        <f t="shared" si="55"/>
        <v>19.7</v>
      </c>
      <c r="AN35" s="44" t="str">
        <f t="shared" si="56"/>
        <v>أمتياز</v>
      </c>
      <c r="AO35" s="41">
        <v>99</v>
      </c>
      <c r="AP35" s="41">
        <v>98</v>
      </c>
      <c r="AQ35" s="40">
        <f t="shared" si="57"/>
        <v>197</v>
      </c>
      <c r="AR35" s="40">
        <f t="shared" si="58"/>
        <v>19.7</v>
      </c>
      <c r="AS35" s="47" t="str">
        <f t="shared" si="59"/>
        <v>أمتياز</v>
      </c>
      <c r="AT35" s="41">
        <v>98</v>
      </c>
      <c r="AU35" s="41">
        <v>98</v>
      </c>
      <c r="AV35" s="40">
        <f t="shared" si="60"/>
        <v>196</v>
      </c>
      <c r="AW35" s="46">
        <f t="shared" si="61"/>
        <v>19.600000000000001</v>
      </c>
      <c r="AX35" s="44" t="str">
        <f t="shared" si="62"/>
        <v>أمتياز</v>
      </c>
      <c r="AY35" s="41">
        <v>99</v>
      </c>
      <c r="AZ35" s="41">
        <v>99</v>
      </c>
      <c r="BA35" s="40">
        <f t="shared" si="77"/>
        <v>198</v>
      </c>
      <c r="BB35" s="45">
        <f t="shared" si="64"/>
        <v>19.8</v>
      </c>
      <c r="BC35" s="44" t="str">
        <f t="shared" si="78"/>
        <v>أمتياز</v>
      </c>
      <c r="BD35" s="37">
        <f t="shared" si="66"/>
        <v>170.45000000000002</v>
      </c>
      <c r="BE35" s="43" t="str">
        <f t="shared" si="67"/>
        <v>مقبول</v>
      </c>
      <c r="BF35" s="42">
        <v>65</v>
      </c>
      <c r="BG35" s="41">
        <v>26</v>
      </c>
      <c r="BH35" s="42"/>
      <c r="BI35" s="41"/>
      <c r="BJ35" s="40">
        <f t="shared" si="79"/>
        <v>91</v>
      </c>
      <c r="BK35" s="39">
        <f t="shared" si="69"/>
        <v>13.65</v>
      </c>
      <c r="BL35" s="38" t="str">
        <f t="shared" si="80"/>
        <v/>
      </c>
      <c r="BM35" s="37">
        <f t="shared" si="71"/>
        <v>184.10000000000002</v>
      </c>
      <c r="BN35" s="29">
        <f t="shared" si="76"/>
        <v>96</v>
      </c>
      <c r="BO35" s="35" t="str">
        <f t="shared" si="7"/>
        <v>عربى</v>
      </c>
      <c r="BP35" s="35" t="str">
        <f t="shared" si="8"/>
        <v>رياضيات</v>
      </c>
      <c r="BQ35" s="35" t="str">
        <f t="shared" si="9"/>
        <v>إنجليزى</v>
      </c>
      <c r="BR35" s="35">
        <f t="shared" si="10"/>
        <v>0</v>
      </c>
      <c r="BS35" s="35">
        <f t="shared" si="11"/>
        <v>0</v>
      </c>
      <c r="BT35" s="35">
        <f t="shared" si="12"/>
        <v>0</v>
      </c>
      <c r="BU35" s="35">
        <f t="shared" si="13"/>
        <v>0</v>
      </c>
      <c r="BV35" s="35" t="str">
        <f t="shared" si="14"/>
        <v>دين</v>
      </c>
      <c r="BW35" s="35"/>
      <c r="BX35" s="36"/>
      <c r="BY35" s="35" t="str">
        <f t="shared" si="15"/>
        <v>عربى</v>
      </c>
      <c r="BZ35" s="35" t="str">
        <f t="shared" si="16"/>
        <v>رياضيات</v>
      </c>
      <c r="CA35" s="35" t="str">
        <f t="shared" si="72"/>
        <v>إنجليزى</v>
      </c>
      <c r="CB35" s="35" t="str">
        <f t="shared" si="17"/>
        <v>دين</v>
      </c>
      <c r="CC35" s="35" t="str">
        <f t="shared" si="18"/>
        <v xml:space="preserve">دور ثان </v>
      </c>
      <c r="CD35" s="36"/>
      <c r="CE35" s="35" t="str">
        <f t="shared" si="19"/>
        <v xml:space="preserve">دور ثان </v>
      </c>
      <c r="CF35" s="35"/>
      <c r="CG35" s="34" t="str">
        <f t="shared" si="20"/>
        <v xml:space="preserve"> -   عربى    </v>
      </c>
      <c r="CH35" s="34" t="str">
        <f t="shared" si="21"/>
        <v xml:space="preserve">-  رياضيات    </v>
      </c>
      <c r="CI35" s="35" t="str">
        <f t="shared" si="22"/>
        <v xml:space="preserve">-   إنجليزى    </v>
      </c>
      <c r="CJ35" s="35" t="str">
        <f t="shared" si="23"/>
        <v xml:space="preserve">-   دين    </v>
      </c>
      <c r="CK35" s="35"/>
      <c r="CL35" s="34" t="str">
        <f t="shared" si="24"/>
        <v xml:space="preserve"> -   عربى    -  رياضيات    -   إنجليزى    -   دين    </v>
      </c>
      <c r="DQ35" s="33">
        <f t="shared" si="28"/>
        <v>0</v>
      </c>
      <c r="DR35" s="33">
        <f t="shared" si="29"/>
        <v>0</v>
      </c>
      <c r="DS35" s="33">
        <f t="shared" si="30"/>
        <v>0</v>
      </c>
      <c r="DT35" s="33">
        <f t="shared" si="31"/>
        <v>0</v>
      </c>
      <c r="DU35" s="33">
        <f t="shared" si="32"/>
        <v>0</v>
      </c>
      <c r="DV35" s="33">
        <f t="shared" si="33"/>
        <v>0</v>
      </c>
      <c r="DW35" s="33">
        <f t="shared" si="34"/>
        <v>0</v>
      </c>
      <c r="DX35" s="33">
        <f t="shared" si="35"/>
        <v>0</v>
      </c>
      <c r="DZ35" s="33">
        <f t="shared" si="36"/>
        <v>0</v>
      </c>
      <c r="EA35" s="33">
        <f t="shared" si="37"/>
        <v>0</v>
      </c>
      <c r="EB35" s="33">
        <f t="shared" si="38"/>
        <v>0</v>
      </c>
      <c r="EC35" s="33">
        <f t="shared" si="39"/>
        <v>0</v>
      </c>
      <c r="ED35" s="33">
        <f t="shared" si="40"/>
        <v>0</v>
      </c>
      <c r="EE35" s="33">
        <f t="shared" si="41"/>
        <v>0</v>
      </c>
      <c r="EF35" s="33">
        <f t="shared" si="42"/>
        <v>0</v>
      </c>
      <c r="EG35" s="33">
        <f t="shared" si="43"/>
        <v>0</v>
      </c>
    </row>
    <row r="36" spans="1:137" ht="24.95" customHeight="1" thickBot="1" x14ac:dyDescent="0.25">
      <c r="A36" s="67">
        <v>30806011708497</v>
      </c>
      <c r="B36" s="63">
        <f t="shared" si="0"/>
        <v>39600</v>
      </c>
      <c r="C36" s="62">
        <f t="shared" si="44"/>
        <v>229</v>
      </c>
      <c r="D36" s="66">
        <v>229</v>
      </c>
      <c r="E36" s="60">
        <v>229</v>
      </c>
      <c r="F36" s="68">
        <f>IF(G36="","",SUBTOTAL(3,$G$8:G36))</f>
        <v>29</v>
      </c>
      <c r="G36" s="58" t="s">
        <v>107</v>
      </c>
      <c r="H36" s="57">
        <f t="shared" si="1"/>
        <v>1</v>
      </c>
      <c r="I36" s="56">
        <f t="shared" si="2"/>
        <v>6</v>
      </c>
      <c r="J36" s="55">
        <f t="shared" si="3"/>
        <v>2008</v>
      </c>
      <c r="K36" s="54">
        <f t="shared" si="4"/>
        <v>0</v>
      </c>
      <c r="L36" s="53">
        <f t="shared" si="5"/>
        <v>4</v>
      </c>
      <c r="M36" s="52">
        <f t="shared" si="6"/>
        <v>8</v>
      </c>
      <c r="N36" s="70" t="s">
        <v>12</v>
      </c>
      <c r="O36" s="42">
        <v>70</v>
      </c>
      <c r="P36" s="41">
        <v>23</v>
      </c>
      <c r="Q36" s="42"/>
      <c r="R36" s="41"/>
      <c r="S36" s="40">
        <f t="shared" si="45"/>
        <v>93</v>
      </c>
      <c r="T36" s="48">
        <f t="shared" si="46"/>
        <v>46.5</v>
      </c>
      <c r="U36" s="50" t="str">
        <f t="shared" si="47"/>
        <v/>
      </c>
      <c r="V36" s="42">
        <v>66</v>
      </c>
      <c r="W36" s="41">
        <v>27</v>
      </c>
      <c r="X36" s="42"/>
      <c r="Y36" s="41"/>
      <c r="Z36" s="40">
        <f t="shared" si="48"/>
        <v>93</v>
      </c>
      <c r="AA36" s="48">
        <f t="shared" si="49"/>
        <v>37.200000000000003</v>
      </c>
      <c r="AB36" s="49" t="str">
        <f t="shared" si="50"/>
        <v/>
      </c>
      <c r="AC36" s="42">
        <v>69</v>
      </c>
      <c r="AD36" s="41">
        <v>29</v>
      </c>
      <c r="AE36" s="42"/>
      <c r="AF36" s="41"/>
      <c r="AG36" s="40">
        <f t="shared" si="51"/>
        <v>98</v>
      </c>
      <c r="AH36" s="48">
        <f t="shared" si="52"/>
        <v>14.7</v>
      </c>
      <c r="AI36" s="44" t="str">
        <f t="shared" si="53"/>
        <v/>
      </c>
      <c r="AJ36" s="41">
        <v>98</v>
      </c>
      <c r="AK36" s="41">
        <v>99</v>
      </c>
      <c r="AL36" s="40">
        <f t="shared" si="54"/>
        <v>197</v>
      </c>
      <c r="AM36" s="40">
        <f t="shared" si="55"/>
        <v>19.7</v>
      </c>
      <c r="AN36" s="44" t="str">
        <f t="shared" si="56"/>
        <v>أمتياز</v>
      </c>
      <c r="AO36" s="41">
        <v>99</v>
      </c>
      <c r="AP36" s="41">
        <v>98</v>
      </c>
      <c r="AQ36" s="40">
        <f t="shared" si="57"/>
        <v>197</v>
      </c>
      <c r="AR36" s="40">
        <f t="shared" si="58"/>
        <v>19.7</v>
      </c>
      <c r="AS36" s="47" t="str">
        <f t="shared" si="59"/>
        <v>أمتياز</v>
      </c>
      <c r="AT36" s="41">
        <v>98</v>
      </c>
      <c r="AU36" s="41">
        <v>98</v>
      </c>
      <c r="AV36" s="40">
        <f t="shared" si="60"/>
        <v>196</v>
      </c>
      <c r="AW36" s="46">
        <f t="shared" si="61"/>
        <v>19.600000000000001</v>
      </c>
      <c r="AX36" s="44" t="str">
        <f t="shared" si="62"/>
        <v>أمتياز</v>
      </c>
      <c r="AY36" s="41">
        <v>99</v>
      </c>
      <c r="AZ36" s="41">
        <v>99</v>
      </c>
      <c r="BA36" s="40">
        <f t="shared" si="77"/>
        <v>198</v>
      </c>
      <c r="BB36" s="45">
        <f t="shared" si="64"/>
        <v>19.8</v>
      </c>
      <c r="BC36" s="44" t="str">
        <f t="shared" si="78"/>
        <v>أمتياز</v>
      </c>
      <c r="BD36" s="37">
        <f t="shared" si="66"/>
        <v>177.20000000000002</v>
      </c>
      <c r="BE36" s="43" t="str">
        <f t="shared" si="67"/>
        <v>مقبول</v>
      </c>
      <c r="BF36" s="42">
        <v>70</v>
      </c>
      <c r="BG36" s="41">
        <v>30</v>
      </c>
      <c r="BH36" s="42"/>
      <c r="BI36" s="41"/>
      <c r="BJ36" s="40">
        <f t="shared" si="79"/>
        <v>100</v>
      </c>
      <c r="BK36" s="39">
        <f t="shared" si="69"/>
        <v>15</v>
      </c>
      <c r="BL36" s="38" t="str">
        <f t="shared" si="80"/>
        <v/>
      </c>
      <c r="BM36" s="37">
        <f t="shared" si="71"/>
        <v>192.20000000000002</v>
      </c>
      <c r="BN36" s="29">
        <f t="shared" si="76"/>
        <v>56</v>
      </c>
      <c r="BO36" s="35" t="str">
        <f t="shared" si="7"/>
        <v>عربى</v>
      </c>
      <c r="BP36" s="35" t="str">
        <f t="shared" si="8"/>
        <v>رياضيات</v>
      </c>
      <c r="BQ36" s="35" t="str">
        <f t="shared" si="9"/>
        <v>إنجليزى</v>
      </c>
      <c r="BR36" s="35">
        <f t="shared" si="10"/>
        <v>0</v>
      </c>
      <c r="BS36" s="35">
        <f t="shared" si="11"/>
        <v>0</v>
      </c>
      <c r="BT36" s="35">
        <f t="shared" si="12"/>
        <v>0</v>
      </c>
      <c r="BU36" s="35">
        <f t="shared" si="13"/>
        <v>0</v>
      </c>
      <c r="BV36" s="35">
        <f t="shared" si="14"/>
        <v>0</v>
      </c>
      <c r="BW36" s="35"/>
      <c r="BX36" s="36"/>
      <c r="BY36" s="35" t="str">
        <f t="shared" si="15"/>
        <v>عربى</v>
      </c>
      <c r="BZ36" s="35" t="str">
        <f t="shared" si="16"/>
        <v>رياضيات</v>
      </c>
      <c r="CA36" s="35" t="str">
        <f t="shared" si="72"/>
        <v>إنجليزى</v>
      </c>
      <c r="CB36" s="35" t="str">
        <f t="shared" si="17"/>
        <v>دين</v>
      </c>
      <c r="CC36" s="35" t="str">
        <f t="shared" si="18"/>
        <v xml:space="preserve">دور ثان </v>
      </c>
      <c r="CD36" s="36"/>
      <c r="CE36" s="35" t="str">
        <f t="shared" si="19"/>
        <v xml:space="preserve">دور ثان </v>
      </c>
      <c r="CF36" s="35"/>
      <c r="CG36" s="34" t="str">
        <f t="shared" si="20"/>
        <v xml:space="preserve"> -   عربى    </v>
      </c>
      <c r="CH36" s="34" t="str">
        <f t="shared" si="21"/>
        <v xml:space="preserve">-  رياضيات    </v>
      </c>
      <c r="CI36" s="35" t="str">
        <f t="shared" si="22"/>
        <v xml:space="preserve">-   إنجليزى    </v>
      </c>
      <c r="CJ36" s="35" t="str">
        <f t="shared" si="23"/>
        <v xml:space="preserve">-   دين    </v>
      </c>
      <c r="CK36" s="35"/>
      <c r="CL36" s="34" t="str">
        <f t="shared" si="24"/>
        <v xml:space="preserve"> -   عربى    -  رياضيات    -   إنجليزى    -   دين    </v>
      </c>
      <c r="DQ36" s="33">
        <f t="shared" si="28"/>
        <v>0</v>
      </c>
      <c r="DR36" s="33">
        <f t="shared" si="29"/>
        <v>0</v>
      </c>
      <c r="DS36" s="33">
        <f t="shared" si="30"/>
        <v>0</v>
      </c>
      <c r="DT36" s="33">
        <f t="shared" si="31"/>
        <v>0</v>
      </c>
      <c r="DU36" s="33">
        <f t="shared" si="32"/>
        <v>0</v>
      </c>
      <c r="DV36" s="33">
        <f t="shared" si="33"/>
        <v>0</v>
      </c>
      <c r="DW36" s="33">
        <f t="shared" si="34"/>
        <v>0</v>
      </c>
      <c r="DX36" s="33">
        <f t="shared" si="35"/>
        <v>0</v>
      </c>
      <c r="DZ36" s="33">
        <f t="shared" si="36"/>
        <v>0</v>
      </c>
      <c r="EA36" s="33">
        <f t="shared" si="37"/>
        <v>0</v>
      </c>
      <c r="EB36" s="33">
        <f t="shared" si="38"/>
        <v>0</v>
      </c>
      <c r="EC36" s="33">
        <f t="shared" si="39"/>
        <v>0</v>
      </c>
      <c r="ED36" s="33">
        <f t="shared" si="40"/>
        <v>0</v>
      </c>
      <c r="EE36" s="33">
        <f t="shared" si="41"/>
        <v>0</v>
      </c>
      <c r="EF36" s="33">
        <f t="shared" si="42"/>
        <v>0</v>
      </c>
      <c r="EG36" s="33">
        <f t="shared" si="43"/>
        <v>0</v>
      </c>
    </row>
    <row r="37" spans="1:137" ht="24.95" customHeight="1" thickBot="1" x14ac:dyDescent="0.25">
      <c r="A37" s="64">
        <v>30808271701715</v>
      </c>
      <c r="B37" s="63">
        <f t="shared" si="0"/>
        <v>39687</v>
      </c>
      <c r="C37" s="62">
        <f t="shared" si="44"/>
        <v>230</v>
      </c>
      <c r="D37" s="66">
        <v>230</v>
      </c>
      <c r="E37" s="60">
        <v>230</v>
      </c>
      <c r="F37" s="68">
        <f>IF(G37="","",SUBTOTAL(3,$G$8:G37))</f>
        <v>30</v>
      </c>
      <c r="G37" s="65" t="s">
        <v>106</v>
      </c>
      <c r="H37" s="57">
        <f t="shared" si="1"/>
        <v>27</v>
      </c>
      <c r="I37" s="56">
        <f t="shared" si="2"/>
        <v>8</v>
      </c>
      <c r="J37" s="55">
        <f t="shared" si="3"/>
        <v>2008</v>
      </c>
      <c r="K37" s="54">
        <f t="shared" si="4"/>
        <v>4</v>
      </c>
      <c r="L37" s="53">
        <f t="shared" si="5"/>
        <v>1</v>
      </c>
      <c r="M37" s="52">
        <f t="shared" si="6"/>
        <v>8</v>
      </c>
      <c r="N37" s="70" t="s">
        <v>12</v>
      </c>
      <c r="O37" s="42">
        <v>63</v>
      </c>
      <c r="P37" s="41">
        <v>19</v>
      </c>
      <c r="Q37" s="42"/>
      <c r="R37" s="41"/>
      <c r="S37" s="40">
        <f t="shared" si="45"/>
        <v>82</v>
      </c>
      <c r="T37" s="48">
        <f t="shared" si="46"/>
        <v>41</v>
      </c>
      <c r="U37" s="50" t="str">
        <f t="shared" si="47"/>
        <v/>
      </c>
      <c r="V37" s="42">
        <v>56</v>
      </c>
      <c r="W37" s="41">
        <v>21</v>
      </c>
      <c r="X37" s="42"/>
      <c r="Y37" s="41"/>
      <c r="Z37" s="40">
        <f t="shared" si="48"/>
        <v>77</v>
      </c>
      <c r="AA37" s="48">
        <f t="shared" si="49"/>
        <v>30.8</v>
      </c>
      <c r="AB37" s="49" t="str">
        <f t="shared" si="50"/>
        <v/>
      </c>
      <c r="AC37" s="42">
        <v>68</v>
      </c>
      <c r="AD37" s="41">
        <v>29</v>
      </c>
      <c r="AE37" s="42"/>
      <c r="AF37" s="41"/>
      <c r="AG37" s="40">
        <f t="shared" si="51"/>
        <v>97</v>
      </c>
      <c r="AH37" s="48">
        <f t="shared" si="52"/>
        <v>14.55</v>
      </c>
      <c r="AI37" s="44" t="str">
        <f t="shared" si="53"/>
        <v/>
      </c>
      <c r="AJ37" s="41">
        <v>98</v>
      </c>
      <c r="AK37" s="41">
        <v>99</v>
      </c>
      <c r="AL37" s="40">
        <f t="shared" si="54"/>
        <v>197</v>
      </c>
      <c r="AM37" s="40">
        <f t="shared" si="55"/>
        <v>19.7</v>
      </c>
      <c r="AN37" s="44" t="str">
        <f t="shared" si="56"/>
        <v>أمتياز</v>
      </c>
      <c r="AO37" s="41">
        <v>99</v>
      </c>
      <c r="AP37" s="41">
        <v>98</v>
      </c>
      <c r="AQ37" s="40">
        <f t="shared" si="57"/>
        <v>197</v>
      </c>
      <c r="AR37" s="40">
        <f t="shared" si="58"/>
        <v>19.7</v>
      </c>
      <c r="AS37" s="47" t="str">
        <f t="shared" si="59"/>
        <v>أمتياز</v>
      </c>
      <c r="AT37" s="41">
        <v>99</v>
      </c>
      <c r="AU37" s="41">
        <v>98</v>
      </c>
      <c r="AV37" s="40">
        <f t="shared" si="60"/>
        <v>197</v>
      </c>
      <c r="AW37" s="46">
        <f t="shared" si="61"/>
        <v>19.7</v>
      </c>
      <c r="AX37" s="44" t="str">
        <f t="shared" si="62"/>
        <v>أمتياز</v>
      </c>
      <c r="AY37" s="41">
        <v>99</v>
      </c>
      <c r="AZ37" s="41">
        <v>99</v>
      </c>
      <c r="BA37" s="40">
        <f t="shared" si="77"/>
        <v>198</v>
      </c>
      <c r="BB37" s="45">
        <f t="shared" si="64"/>
        <v>19.8</v>
      </c>
      <c r="BC37" s="44" t="str">
        <f t="shared" si="78"/>
        <v>أمتياز</v>
      </c>
      <c r="BD37" s="37">
        <f t="shared" si="66"/>
        <v>165.25</v>
      </c>
      <c r="BE37" s="43" t="str">
        <f t="shared" si="67"/>
        <v>مقبول</v>
      </c>
      <c r="BF37" s="42">
        <v>61</v>
      </c>
      <c r="BG37" s="41">
        <v>24</v>
      </c>
      <c r="BH37" s="42"/>
      <c r="BI37" s="41"/>
      <c r="BJ37" s="40">
        <f t="shared" si="79"/>
        <v>85</v>
      </c>
      <c r="BK37" s="39">
        <f t="shared" si="69"/>
        <v>12.75</v>
      </c>
      <c r="BL37" s="38" t="str">
        <f t="shared" si="80"/>
        <v/>
      </c>
      <c r="BM37" s="37">
        <f t="shared" si="71"/>
        <v>178</v>
      </c>
      <c r="BN37" s="29">
        <f t="shared" si="76"/>
        <v>106</v>
      </c>
      <c r="BO37" s="35" t="str">
        <f t="shared" si="7"/>
        <v>عربى</v>
      </c>
      <c r="BP37" s="35" t="str">
        <f t="shared" si="8"/>
        <v>رياضيات</v>
      </c>
      <c r="BQ37" s="35" t="str">
        <f t="shared" si="9"/>
        <v>إنجليزى</v>
      </c>
      <c r="BR37" s="35">
        <f t="shared" si="10"/>
        <v>0</v>
      </c>
      <c r="BS37" s="35">
        <f t="shared" si="11"/>
        <v>0</v>
      </c>
      <c r="BT37" s="35">
        <f t="shared" si="12"/>
        <v>0</v>
      </c>
      <c r="BU37" s="35">
        <f t="shared" si="13"/>
        <v>0</v>
      </c>
      <c r="BV37" s="35" t="str">
        <f t="shared" si="14"/>
        <v>دين</v>
      </c>
      <c r="BW37" s="35"/>
      <c r="BX37" s="36"/>
      <c r="BY37" s="35" t="str">
        <f t="shared" si="15"/>
        <v>عربى</v>
      </c>
      <c r="BZ37" s="35" t="str">
        <f t="shared" si="16"/>
        <v>رياضيات</v>
      </c>
      <c r="CA37" s="35" t="str">
        <f t="shared" si="72"/>
        <v>إنجليزى</v>
      </c>
      <c r="CB37" s="35" t="str">
        <f t="shared" si="17"/>
        <v>دين</v>
      </c>
      <c r="CC37" s="35" t="str">
        <f t="shared" si="18"/>
        <v xml:space="preserve">دور ثان </v>
      </c>
      <c r="CD37" s="36"/>
      <c r="CE37" s="35" t="str">
        <f t="shared" si="19"/>
        <v xml:space="preserve">دور ثان </v>
      </c>
      <c r="CF37" s="35"/>
      <c r="CG37" s="34" t="str">
        <f t="shared" si="20"/>
        <v xml:space="preserve"> -   عربى    </v>
      </c>
      <c r="CH37" s="34" t="str">
        <f t="shared" si="21"/>
        <v xml:space="preserve">-  رياضيات    </v>
      </c>
      <c r="CI37" s="35" t="str">
        <f t="shared" si="22"/>
        <v xml:space="preserve">-   إنجليزى    </v>
      </c>
      <c r="CJ37" s="35" t="str">
        <f t="shared" si="23"/>
        <v xml:space="preserve">-   دين    </v>
      </c>
      <c r="CK37" s="35"/>
      <c r="CL37" s="34" t="str">
        <f t="shared" si="24"/>
        <v xml:space="preserve"> -   عربى    -  رياضيات    -   إنجليزى    -   دين    </v>
      </c>
      <c r="DQ37" s="33" t="str">
        <f t="shared" si="28"/>
        <v>عربى</v>
      </c>
      <c r="DR37" s="33">
        <f t="shared" si="29"/>
        <v>0</v>
      </c>
      <c r="DS37" s="33">
        <f t="shared" si="30"/>
        <v>0</v>
      </c>
      <c r="DT37" s="33">
        <f t="shared" si="31"/>
        <v>0</v>
      </c>
      <c r="DU37" s="33">
        <f t="shared" si="32"/>
        <v>0</v>
      </c>
      <c r="DV37" s="33">
        <f t="shared" si="33"/>
        <v>0</v>
      </c>
      <c r="DW37" s="33">
        <f t="shared" si="34"/>
        <v>0</v>
      </c>
      <c r="DX37" s="33">
        <f t="shared" si="35"/>
        <v>0</v>
      </c>
      <c r="DZ37" s="33">
        <f t="shared" si="36"/>
        <v>0</v>
      </c>
      <c r="EA37" s="33">
        <f t="shared" si="37"/>
        <v>0</v>
      </c>
      <c r="EB37" s="33">
        <f t="shared" si="38"/>
        <v>0</v>
      </c>
      <c r="EC37" s="33">
        <f t="shared" si="39"/>
        <v>0</v>
      </c>
      <c r="ED37" s="33">
        <f t="shared" si="40"/>
        <v>0</v>
      </c>
      <c r="EE37" s="33">
        <f t="shared" si="41"/>
        <v>0</v>
      </c>
      <c r="EF37" s="33" t="str">
        <f t="shared" si="42"/>
        <v>نشاط2</v>
      </c>
      <c r="EG37" s="33">
        <f t="shared" si="43"/>
        <v>0</v>
      </c>
    </row>
    <row r="38" spans="1:137" ht="24.95" customHeight="1" thickBot="1" x14ac:dyDescent="0.25">
      <c r="A38" s="67">
        <v>30801041700294</v>
      </c>
      <c r="B38" s="63">
        <f t="shared" si="0"/>
        <v>39451</v>
      </c>
      <c r="C38" s="62">
        <f t="shared" si="44"/>
        <v>231</v>
      </c>
      <c r="D38" s="66">
        <v>231</v>
      </c>
      <c r="E38" s="60">
        <v>231</v>
      </c>
      <c r="F38" s="68">
        <f>IF(G38="","",SUBTOTAL(3,$G$8:G38))</f>
        <v>31</v>
      </c>
      <c r="G38" s="58" t="s">
        <v>105</v>
      </c>
      <c r="H38" s="57">
        <f t="shared" si="1"/>
        <v>4</v>
      </c>
      <c r="I38" s="56">
        <f t="shared" si="2"/>
        <v>1</v>
      </c>
      <c r="J38" s="55">
        <f t="shared" si="3"/>
        <v>2008</v>
      </c>
      <c r="K38" s="54">
        <f t="shared" si="4"/>
        <v>27</v>
      </c>
      <c r="L38" s="53">
        <f t="shared" si="5"/>
        <v>8</v>
      </c>
      <c r="M38" s="52">
        <f t="shared" si="6"/>
        <v>8</v>
      </c>
      <c r="N38" s="70" t="s">
        <v>12</v>
      </c>
      <c r="O38" s="42">
        <v>20</v>
      </c>
      <c r="P38" s="41">
        <v>30</v>
      </c>
      <c r="Q38" s="42"/>
      <c r="R38" s="41"/>
      <c r="S38" s="40">
        <f t="shared" si="45"/>
        <v>50</v>
      </c>
      <c r="T38" s="48">
        <f t="shared" si="46"/>
        <v>25</v>
      </c>
      <c r="U38" s="50" t="str">
        <f t="shared" si="47"/>
        <v/>
      </c>
      <c r="V38" s="42">
        <v>66</v>
      </c>
      <c r="W38" s="41">
        <v>30</v>
      </c>
      <c r="X38" s="42"/>
      <c r="Y38" s="41"/>
      <c r="Z38" s="40">
        <f t="shared" si="48"/>
        <v>96</v>
      </c>
      <c r="AA38" s="48">
        <f t="shared" si="49"/>
        <v>38.4</v>
      </c>
      <c r="AB38" s="49" t="str">
        <f t="shared" si="50"/>
        <v/>
      </c>
      <c r="AC38" s="42">
        <v>70</v>
      </c>
      <c r="AD38" s="41">
        <v>30</v>
      </c>
      <c r="AE38" s="42"/>
      <c r="AF38" s="41"/>
      <c r="AG38" s="40">
        <f t="shared" si="51"/>
        <v>100</v>
      </c>
      <c r="AH38" s="48">
        <f t="shared" si="52"/>
        <v>15</v>
      </c>
      <c r="AI38" s="44" t="str">
        <f t="shared" si="53"/>
        <v/>
      </c>
      <c r="AJ38" s="41">
        <v>98</v>
      </c>
      <c r="AK38" s="41">
        <v>99</v>
      </c>
      <c r="AL38" s="40">
        <f t="shared" si="54"/>
        <v>197</v>
      </c>
      <c r="AM38" s="40">
        <f t="shared" si="55"/>
        <v>19.7</v>
      </c>
      <c r="AN38" s="44" t="str">
        <f t="shared" si="56"/>
        <v>أمتياز</v>
      </c>
      <c r="AO38" s="41">
        <v>99</v>
      </c>
      <c r="AP38" s="41">
        <v>98</v>
      </c>
      <c r="AQ38" s="40">
        <f t="shared" si="57"/>
        <v>197</v>
      </c>
      <c r="AR38" s="40">
        <f t="shared" si="58"/>
        <v>19.7</v>
      </c>
      <c r="AS38" s="47" t="str">
        <f t="shared" si="59"/>
        <v>أمتياز</v>
      </c>
      <c r="AT38" s="41">
        <v>98</v>
      </c>
      <c r="AU38" s="41">
        <v>98</v>
      </c>
      <c r="AV38" s="40">
        <f t="shared" si="60"/>
        <v>196</v>
      </c>
      <c r="AW38" s="46">
        <f t="shared" si="61"/>
        <v>19.600000000000001</v>
      </c>
      <c r="AX38" s="44" t="str">
        <f t="shared" si="62"/>
        <v>أمتياز</v>
      </c>
      <c r="AY38" s="41">
        <v>99</v>
      </c>
      <c r="AZ38" s="41">
        <v>99</v>
      </c>
      <c r="BA38" s="40">
        <f t="shared" si="77"/>
        <v>198</v>
      </c>
      <c r="BB38" s="45">
        <f t="shared" si="64"/>
        <v>19.8</v>
      </c>
      <c r="BC38" s="44" t="str">
        <f t="shared" si="78"/>
        <v>أمتياز</v>
      </c>
      <c r="BD38" s="37">
        <f t="shared" si="66"/>
        <v>157.20000000000002</v>
      </c>
      <c r="BE38" s="43" t="str">
        <f t="shared" si="67"/>
        <v>مقبول</v>
      </c>
      <c r="BF38" s="42">
        <v>70</v>
      </c>
      <c r="BG38" s="41">
        <v>30</v>
      </c>
      <c r="BH38" s="42"/>
      <c r="BI38" s="41"/>
      <c r="BJ38" s="40">
        <f t="shared" si="79"/>
        <v>100</v>
      </c>
      <c r="BK38" s="39">
        <f t="shared" si="69"/>
        <v>15</v>
      </c>
      <c r="BL38" s="38" t="str">
        <f t="shared" si="80"/>
        <v/>
      </c>
      <c r="BM38" s="37">
        <f t="shared" si="71"/>
        <v>172.20000000000002</v>
      </c>
      <c r="BN38" s="29">
        <f t="shared" si="76"/>
        <v>112</v>
      </c>
      <c r="BO38" s="35" t="str">
        <f t="shared" si="7"/>
        <v>عربى</v>
      </c>
      <c r="BP38" s="35" t="str">
        <f t="shared" si="8"/>
        <v>رياضيات</v>
      </c>
      <c r="BQ38" s="35">
        <f t="shared" si="9"/>
        <v>0</v>
      </c>
      <c r="BR38" s="35">
        <f t="shared" si="10"/>
        <v>0</v>
      </c>
      <c r="BS38" s="35">
        <f t="shared" si="11"/>
        <v>0</v>
      </c>
      <c r="BT38" s="35">
        <f t="shared" si="12"/>
        <v>0</v>
      </c>
      <c r="BU38" s="35">
        <f t="shared" si="13"/>
        <v>0</v>
      </c>
      <c r="BV38" s="35">
        <f t="shared" si="14"/>
        <v>0</v>
      </c>
      <c r="BW38" s="35"/>
      <c r="BX38" s="36"/>
      <c r="BY38" s="35" t="str">
        <f t="shared" si="15"/>
        <v>عربى</v>
      </c>
      <c r="BZ38" s="35" t="str">
        <f t="shared" si="16"/>
        <v>رياضيات</v>
      </c>
      <c r="CA38" s="35" t="str">
        <f t="shared" si="72"/>
        <v>إنجليزى</v>
      </c>
      <c r="CB38" s="35" t="str">
        <f t="shared" si="17"/>
        <v>دين</v>
      </c>
      <c r="CC38" s="35" t="str">
        <f t="shared" si="18"/>
        <v xml:space="preserve">دور ثان </v>
      </c>
      <c r="CD38" s="36"/>
      <c r="CE38" s="35" t="str">
        <f t="shared" si="19"/>
        <v xml:space="preserve">دور ثان </v>
      </c>
      <c r="CF38" s="35"/>
      <c r="CG38" s="34" t="str">
        <f t="shared" si="20"/>
        <v xml:space="preserve"> -   عربى    </v>
      </c>
      <c r="CH38" s="34" t="str">
        <f t="shared" si="21"/>
        <v xml:space="preserve">-  رياضيات    </v>
      </c>
      <c r="CI38" s="35" t="str">
        <f t="shared" si="22"/>
        <v xml:space="preserve">-   إنجليزى    </v>
      </c>
      <c r="CJ38" s="35" t="str">
        <f t="shared" si="23"/>
        <v xml:space="preserve">-   دين    </v>
      </c>
      <c r="CK38" s="35"/>
      <c r="CL38" s="34" t="str">
        <f t="shared" si="24"/>
        <v xml:space="preserve"> -   عربى    -  رياضيات    -   إنجليزى    -   دين    </v>
      </c>
      <c r="DQ38" s="33">
        <f t="shared" si="28"/>
        <v>0</v>
      </c>
      <c r="DR38" s="33">
        <f t="shared" si="29"/>
        <v>0</v>
      </c>
      <c r="DS38" s="33">
        <f t="shared" si="30"/>
        <v>0</v>
      </c>
      <c r="DT38" s="33">
        <f t="shared" si="31"/>
        <v>0</v>
      </c>
      <c r="DU38" s="33">
        <f t="shared" si="32"/>
        <v>0</v>
      </c>
      <c r="DV38" s="33">
        <f t="shared" si="33"/>
        <v>0</v>
      </c>
      <c r="DW38" s="33">
        <f t="shared" si="34"/>
        <v>0</v>
      </c>
      <c r="DX38" s="33">
        <f t="shared" si="35"/>
        <v>0</v>
      </c>
      <c r="DZ38" s="33">
        <f t="shared" si="36"/>
        <v>0</v>
      </c>
      <c r="EA38" s="33">
        <f t="shared" si="37"/>
        <v>0</v>
      </c>
      <c r="EB38" s="33">
        <f t="shared" si="38"/>
        <v>0</v>
      </c>
      <c r="EC38" s="33">
        <f t="shared" si="39"/>
        <v>0</v>
      </c>
      <c r="ED38" s="33">
        <f t="shared" si="40"/>
        <v>0</v>
      </c>
      <c r="EE38" s="33">
        <f t="shared" si="41"/>
        <v>0</v>
      </c>
      <c r="EF38" s="33">
        <f t="shared" si="42"/>
        <v>0</v>
      </c>
      <c r="EG38" s="33">
        <f t="shared" si="43"/>
        <v>0</v>
      </c>
    </row>
    <row r="39" spans="1:137" s="96" customFormat="1" ht="24.95" customHeight="1" thickBot="1" x14ac:dyDescent="0.25">
      <c r="A39" s="64">
        <v>30805101701096</v>
      </c>
      <c r="B39" s="63">
        <f t="shared" si="0"/>
        <v>39578</v>
      </c>
      <c r="C39" s="62">
        <f t="shared" si="44"/>
        <v>232</v>
      </c>
      <c r="D39" s="66">
        <v>232</v>
      </c>
      <c r="E39" s="60">
        <v>232</v>
      </c>
      <c r="F39" s="68">
        <f>IF(G39="","",SUBTOTAL(3,$G$8:G39))</f>
        <v>32</v>
      </c>
      <c r="G39" s="65" t="s">
        <v>104</v>
      </c>
      <c r="H39" s="57">
        <f t="shared" si="1"/>
        <v>10</v>
      </c>
      <c r="I39" s="56">
        <f t="shared" si="2"/>
        <v>5</v>
      </c>
      <c r="J39" s="55">
        <f t="shared" si="3"/>
        <v>2008</v>
      </c>
      <c r="K39" s="54">
        <f t="shared" si="4"/>
        <v>21</v>
      </c>
      <c r="L39" s="53">
        <f t="shared" si="5"/>
        <v>4</v>
      </c>
      <c r="M39" s="52">
        <f t="shared" si="6"/>
        <v>8</v>
      </c>
      <c r="N39" s="70" t="s">
        <v>12</v>
      </c>
      <c r="O39" s="42">
        <v>66</v>
      </c>
      <c r="P39" s="41">
        <v>29</v>
      </c>
      <c r="Q39" s="42"/>
      <c r="R39" s="41"/>
      <c r="S39" s="40">
        <f t="shared" si="45"/>
        <v>95</v>
      </c>
      <c r="T39" s="48">
        <f t="shared" si="46"/>
        <v>47.5</v>
      </c>
      <c r="U39" s="50" t="str">
        <f t="shared" si="47"/>
        <v/>
      </c>
      <c r="V39" s="42">
        <v>67</v>
      </c>
      <c r="W39" s="41">
        <v>29</v>
      </c>
      <c r="X39" s="42"/>
      <c r="Y39" s="41"/>
      <c r="Z39" s="40">
        <f t="shared" si="48"/>
        <v>96</v>
      </c>
      <c r="AA39" s="48">
        <f t="shared" si="49"/>
        <v>38.4</v>
      </c>
      <c r="AB39" s="49" t="str">
        <f t="shared" si="50"/>
        <v/>
      </c>
      <c r="AC39" s="42">
        <v>70</v>
      </c>
      <c r="AD39" s="41">
        <v>30</v>
      </c>
      <c r="AE39" s="42"/>
      <c r="AF39" s="41"/>
      <c r="AG39" s="40">
        <f t="shared" si="51"/>
        <v>100</v>
      </c>
      <c r="AH39" s="48">
        <f t="shared" si="52"/>
        <v>15</v>
      </c>
      <c r="AI39" s="44" t="str">
        <f t="shared" si="53"/>
        <v/>
      </c>
      <c r="AJ39" s="41">
        <v>98</v>
      </c>
      <c r="AK39" s="41">
        <v>99</v>
      </c>
      <c r="AL39" s="40">
        <f t="shared" si="54"/>
        <v>197</v>
      </c>
      <c r="AM39" s="40">
        <f t="shared" si="55"/>
        <v>19.7</v>
      </c>
      <c r="AN39" s="44" t="str">
        <f t="shared" si="56"/>
        <v>أمتياز</v>
      </c>
      <c r="AO39" s="41">
        <v>99</v>
      </c>
      <c r="AP39" s="41">
        <v>98</v>
      </c>
      <c r="AQ39" s="40">
        <f t="shared" si="57"/>
        <v>197</v>
      </c>
      <c r="AR39" s="40">
        <f t="shared" si="58"/>
        <v>19.7</v>
      </c>
      <c r="AS39" s="47" t="str">
        <f t="shared" si="59"/>
        <v>أمتياز</v>
      </c>
      <c r="AT39" s="41">
        <v>98</v>
      </c>
      <c r="AU39" s="41">
        <v>98</v>
      </c>
      <c r="AV39" s="40">
        <f t="shared" si="60"/>
        <v>196</v>
      </c>
      <c r="AW39" s="46">
        <f t="shared" si="61"/>
        <v>19.600000000000001</v>
      </c>
      <c r="AX39" s="44" t="str">
        <f t="shared" si="62"/>
        <v>أمتياز</v>
      </c>
      <c r="AY39" s="41">
        <v>99</v>
      </c>
      <c r="AZ39" s="41">
        <v>99</v>
      </c>
      <c r="BA39" s="40">
        <f t="shared" si="77"/>
        <v>198</v>
      </c>
      <c r="BB39" s="45">
        <f t="shared" si="64"/>
        <v>19.8</v>
      </c>
      <c r="BC39" s="44" t="str">
        <f t="shared" si="78"/>
        <v>أمتياز</v>
      </c>
      <c r="BD39" s="37">
        <f t="shared" si="66"/>
        <v>179.70000000000002</v>
      </c>
      <c r="BE39" s="43" t="str">
        <f t="shared" si="67"/>
        <v>مقبول</v>
      </c>
      <c r="BF39" s="42">
        <v>70</v>
      </c>
      <c r="BG39" s="41">
        <v>30</v>
      </c>
      <c r="BH39" s="42"/>
      <c r="BI39" s="41"/>
      <c r="BJ39" s="40">
        <f t="shared" si="79"/>
        <v>100</v>
      </c>
      <c r="BK39" s="39">
        <f t="shared" si="69"/>
        <v>15</v>
      </c>
      <c r="BL39" s="38" t="str">
        <f t="shared" si="80"/>
        <v/>
      </c>
      <c r="BM39" s="37">
        <f t="shared" si="71"/>
        <v>194.70000000000002</v>
      </c>
      <c r="BN39" s="29">
        <f t="shared" si="76"/>
        <v>35</v>
      </c>
      <c r="BO39" s="100" t="str">
        <f t="shared" si="7"/>
        <v>عربى</v>
      </c>
      <c r="BP39" s="35" t="str">
        <f t="shared" si="8"/>
        <v>رياضيات</v>
      </c>
      <c r="BQ39" s="100">
        <f t="shared" si="9"/>
        <v>0</v>
      </c>
      <c r="BR39" s="35">
        <f t="shared" si="10"/>
        <v>0</v>
      </c>
      <c r="BS39" s="35">
        <f t="shared" si="11"/>
        <v>0</v>
      </c>
      <c r="BT39" s="35">
        <f t="shared" si="12"/>
        <v>0</v>
      </c>
      <c r="BU39" s="35">
        <f t="shared" si="13"/>
        <v>0</v>
      </c>
      <c r="BV39" s="100">
        <f t="shared" si="14"/>
        <v>0</v>
      </c>
      <c r="BW39" s="100"/>
      <c r="BX39" s="99"/>
      <c r="BY39" s="35" t="str">
        <f t="shared" si="15"/>
        <v>عربى</v>
      </c>
      <c r="BZ39" s="35" t="str">
        <f t="shared" si="16"/>
        <v>رياضيات</v>
      </c>
      <c r="CA39" s="35" t="str">
        <f t="shared" si="72"/>
        <v>إنجليزى</v>
      </c>
      <c r="CB39" s="35" t="str">
        <f t="shared" si="17"/>
        <v>دين</v>
      </c>
      <c r="CC39" s="35" t="str">
        <f t="shared" si="18"/>
        <v xml:space="preserve">دور ثان </v>
      </c>
      <c r="CD39" s="99"/>
      <c r="CE39" s="35" t="str">
        <f t="shared" si="19"/>
        <v xml:space="preserve">دور ثان </v>
      </c>
      <c r="CF39" s="35"/>
      <c r="CG39" s="34" t="str">
        <f t="shared" si="20"/>
        <v xml:space="preserve"> -   عربى    </v>
      </c>
      <c r="CH39" s="34" t="str">
        <f t="shared" si="21"/>
        <v xml:space="preserve">-  رياضيات    </v>
      </c>
      <c r="CI39" s="35" t="str">
        <f t="shared" si="22"/>
        <v xml:space="preserve">-   إنجليزى    </v>
      </c>
      <c r="CJ39" s="35" t="str">
        <f t="shared" si="23"/>
        <v xml:space="preserve">-   دين    </v>
      </c>
      <c r="CK39" s="35"/>
      <c r="CL39" s="34" t="str">
        <f t="shared" si="24"/>
        <v xml:space="preserve"> -   عربى    -  رياضيات    -   إنجليزى    -   دين    </v>
      </c>
      <c r="CW39" s="98"/>
      <c r="DC39" s="98"/>
      <c r="DD39" s="98"/>
      <c r="DE39" s="98"/>
      <c r="DF39" s="98"/>
      <c r="DQ39" s="33">
        <f t="shared" si="28"/>
        <v>0</v>
      </c>
      <c r="DR39" s="33">
        <f t="shared" si="29"/>
        <v>0</v>
      </c>
      <c r="DS39" s="33">
        <f t="shared" si="30"/>
        <v>0</v>
      </c>
      <c r="DT39" s="33">
        <f t="shared" si="31"/>
        <v>0</v>
      </c>
      <c r="DU39" s="33">
        <f t="shared" si="32"/>
        <v>0</v>
      </c>
      <c r="DV39" s="33">
        <f t="shared" si="33"/>
        <v>0</v>
      </c>
      <c r="DW39" s="33">
        <f t="shared" si="34"/>
        <v>0</v>
      </c>
      <c r="DX39" s="33">
        <f t="shared" si="35"/>
        <v>0</v>
      </c>
      <c r="DY39" s="97"/>
      <c r="DZ39" s="33">
        <f t="shared" si="36"/>
        <v>0</v>
      </c>
      <c r="EA39" s="33">
        <f t="shared" si="37"/>
        <v>0</v>
      </c>
      <c r="EB39" s="33">
        <f t="shared" si="38"/>
        <v>0</v>
      </c>
      <c r="EC39" s="33">
        <f t="shared" si="39"/>
        <v>0</v>
      </c>
      <c r="ED39" s="33">
        <f t="shared" si="40"/>
        <v>0</v>
      </c>
      <c r="EE39" s="33">
        <f t="shared" si="41"/>
        <v>0</v>
      </c>
      <c r="EF39" s="33">
        <f t="shared" si="42"/>
        <v>0</v>
      </c>
      <c r="EG39" s="33">
        <f t="shared" si="43"/>
        <v>0</v>
      </c>
    </row>
    <row r="40" spans="1:137" ht="24.95" customHeight="1" thickBot="1" x14ac:dyDescent="0.25">
      <c r="A40" s="67">
        <v>30806021702659</v>
      </c>
      <c r="B40" s="63">
        <f t="shared" ref="B40:B71" si="81">TEXT(LEFT(A40,7)+17000000,"####-##-##")+0</f>
        <v>39601</v>
      </c>
      <c r="C40" s="62">
        <f t="shared" si="44"/>
        <v>233</v>
      </c>
      <c r="D40" s="66">
        <v>233</v>
      </c>
      <c r="E40" s="60">
        <v>233</v>
      </c>
      <c r="F40" s="68">
        <f>IF(G40="","",SUBTOTAL(3,$G$8:G40))</f>
        <v>33</v>
      </c>
      <c r="G40" s="58" t="s">
        <v>103</v>
      </c>
      <c r="H40" s="57">
        <f t="shared" ref="H40:H71" si="82">DAY(B40)</f>
        <v>2</v>
      </c>
      <c r="I40" s="56">
        <f t="shared" ref="I40:I71" si="83">MONTH(B40)</f>
        <v>6</v>
      </c>
      <c r="J40" s="55">
        <f t="shared" ref="J40:J71" si="84">YEAR(B40)</f>
        <v>2008</v>
      </c>
      <c r="K40" s="54">
        <f t="shared" ref="K40:K71" si="85">DATEDIF(DATE(J40,I40,H40),$K$7,"md")</f>
        <v>29</v>
      </c>
      <c r="L40" s="53">
        <f t="shared" ref="L40:L71" si="86">DATEDIF(DATE(J40,I40,H40),$K$7,"ym")</f>
        <v>3</v>
      </c>
      <c r="M40" s="52">
        <f t="shared" ref="M40:M71" si="87">DATEDIF(DATE(J40,I40,H40),$K$7,"y")</f>
        <v>8</v>
      </c>
      <c r="N40" s="70" t="s">
        <v>12</v>
      </c>
      <c r="O40" s="42">
        <v>70</v>
      </c>
      <c r="P40" s="41">
        <v>24</v>
      </c>
      <c r="Q40" s="42"/>
      <c r="R40" s="41"/>
      <c r="S40" s="40">
        <f t="shared" si="45"/>
        <v>94</v>
      </c>
      <c r="T40" s="48">
        <f t="shared" si="46"/>
        <v>47</v>
      </c>
      <c r="U40" s="50" t="str">
        <f t="shared" si="47"/>
        <v/>
      </c>
      <c r="V40" s="42">
        <v>63</v>
      </c>
      <c r="W40" s="41">
        <v>27</v>
      </c>
      <c r="X40" s="42"/>
      <c r="Y40" s="41"/>
      <c r="Z40" s="40">
        <f t="shared" si="48"/>
        <v>90</v>
      </c>
      <c r="AA40" s="48">
        <f t="shared" si="49"/>
        <v>36</v>
      </c>
      <c r="AB40" s="49" t="str">
        <f t="shared" si="50"/>
        <v/>
      </c>
      <c r="AC40" s="42">
        <v>69</v>
      </c>
      <c r="AD40" s="41">
        <v>30</v>
      </c>
      <c r="AE40" s="42"/>
      <c r="AF40" s="41"/>
      <c r="AG40" s="40">
        <f t="shared" si="51"/>
        <v>99</v>
      </c>
      <c r="AH40" s="48">
        <f t="shared" si="52"/>
        <v>14.85</v>
      </c>
      <c r="AI40" s="44" t="str">
        <f t="shared" si="53"/>
        <v/>
      </c>
      <c r="AJ40" s="41">
        <v>98</v>
      </c>
      <c r="AK40" s="41">
        <v>99</v>
      </c>
      <c r="AL40" s="40">
        <f t="shared" si="54"/>
        <v>197</v>
      </c>
      <c r="AM40" s="40">
        <f t="shared" si="55"/>
        <v>19.7</v>
      </c>
      <c r="AN40" s="44" t="str">
        <f t="shared" si="56"/>
        <v>أمتياز</v>
      </c>
      <c r="AO40" s="41">
        <v>98</v>
      </c>
      <c r="AP40" s="41">
        <v>98</v>
      </c>
      <c r="AQ40" s="40">
        <f t="shared" si="57"/>
        <v>196</v>
      </c>
      <c r="AR40" s="40">
        <f t="shared" si="58"/>
        <v>19.600000000000001</v>
      </c>
      <c r="AS40" s="47" t="str">
        <f t="shared" si="59"/>
        <v>أمتياز</v>
      </c>
      <c r="AT40" s="41">
        <v>98</v>
      </c>
      <c r="AU40" s="41">
        <v>98</v>
      </c>
      <c r="AV40" s="40">
        <f t="shared" si="60"/>
        <v>196</v>
      </c>
      <c r="AW40" s="46">
        <f t="shared" si="61"/>
        <v>19.600000000000001</v>
      </c>
      <c r="AX40" s="44" t="str">
        <f t="shared" si="62"/>
        <v>أمتياز</v>
      </c>
      <c r="AY40" s="41">
        <v>99</v>
      </c>
      <c r="AZ40" s="41">
        <v>98</v>
      </c>
      <c r="BA40" s="40">
        <f t="shared" si="77"/>
        <v>197</v>
      </c>
      <c r="BB40" s="45">
        <f t="shared" si="64"/>
        <v>19.7</v>
      </c>
      <c r="BC40" s="44" t="str">
        <f t="shared" si="78"/>
        <v>أمتياز</v>
      </c>
      <c r="BD40" s="37">
        <f t="shared" si="66"/>
        <v>176.45</v>
      </c>
      <c r="BE40" s="43" t="str">
        <f t="shared" si="67"/>
        <v>مقبول</v>
      </c>
      <c r="BF40" s="42">
        <v>68</v>
      </c>
      <c r="BG40" s="41">
        <v>24</v>
      </c>
      <c r="BH40" s="42"/>
      <c r="BI40" s="41"/>
      <c r="BJ40" s="40">
        <f t="shared" si="79"/>
        <v>92</v>
      </c>
      <c r="BK40" s="39">
        <f t="shared" si="69"/>
        <v>13.8</v>
      </c>
      <c r="BL40" s="38" t="str">
        <f t="shared" si="80"/>
        <v/>
      </c>
      <c r="BM40" s="37">
        <f t="shared" si="71"/>
        <v>190.25</v>
      </c>
      <c r="BN40" s="29">
        <f t="shared" ref="BN40:BN71" si="88">RANK(BD40,$BD$8:$BD$265,0)</f>
        <v>62</v>
      </c>
      <c r="BO40" s="35" t="str">
        <f t="shared" ref="BO40:BO71" si="89">IF(T40&lt;50,"عربى",0)</f>
        <v>عربى</v>
      </c>
      <c r="BP40" s="35" t="str">
        <f t="shared" ref="BP40:BP71" si="90">IF(AA40&lt;40,"رياضيات",0)</f>
        <v>رياضيات</v>
      </c>
      <c r="BQ40" s="35" t="str">
        <f t="shared" ref="BQ40:BQ71" si="91">IF(AH40&lt;15,"إنجليزى",0)</f>
        <v>إنجليزى</v>
      </c>
      <c r="BR40" s="35">
        <f t="shared" ref="BR40:BR71" si="92">IF(AM40&lt;10,"فنى",0)</f>
        <v>0</v>
      </c>
      <c r="BS40" s="35">
        <f t="shared" ref="BS40:BS71" si="93">IF(AR40&lt;10,"رياضى",0)</f>
        <v>0</v>
      </c>
      <c r="BT40" s="35">
        <f t="shared" ref="BT40:BT71" si="94">IF(AW40&lt;10,"نشاط1",0)</f>
        <v>0</v>
      </c>
      <c r="BU40" s="35">
        <f t="shared" ref="BU40:BU71" si="95">IF(BB40&lt;10,"نشاط2",0)</f>
        <v>0</v>
      </c>
      <c r="BV40" s="35" t="str">
        <f t="shared" ref="BV40:BV71" si="96">IF(BK40&lt;15,"دين",0)</f>
        <v>دين</v>
      </c>
      <c r="BW40" s="35"/>
      <c r="BX40" s="36"/>
      <c r="BY40" s="35" t="str">
        <f t="shared" ref="BY40:BY71" si="97">IF(R40&lt;9,"عربى",0)</f>
        <v>عربى</v>
      </c>
      <c r="BZ40" s="35" t="str">
        <f t="shared" ref="BZ40:BZ71" si="98">IF(Y40&lt;9,"رياضيات",0)</f>
        <v>رياضيات</v>
      </c>
      <c r="CA40" s="35" t="str">
        <f t="shared" si="72"/>
        <v>إنجليزى</v>
      </c>
      <c r="CB40" s="35" t="str">
        <f t="shared" ref="CB40:CB71" si="99">IF(BI40&lt;9,"دين",0)</f>
        <v>دين</v>
      </c>
      <c r="CC40" s="35" t="str">
        <f t="shared" ref="CC40:CC71" si="100">IF(AND(BO40=0,BP40=0,BQ40=0,BR40=0,BS40=0,BT40=0,BU40=0,BV40=0,BY40=0,BZ40=0,CA40=0,CB40=0)," ناجح ومنقول إلى الصف الرابع","دور ثان ")</f>
        <v xml:space="preserve">دور ثان </v>
      </c>
      <c r="CD40" s="36"/>
      <c r="CE40" s="35" t="str">
        <f t="shared" ref="CE40:CE71" si="101">IF(AND(BO40=0,BP40=0,BQ40=0,BR40=0,BS40=0,BT40=0,BU40=0,BV40=0,BY40=0,BZ40=0,CA40=0,CB40=0)," ناجح ","دور ثان ")</f>
        <v xml:space="preserve">دور ثان </v>
      </c>
      <c r="CF40" s="35"/>
      <c r="CG40" s="34" t="str">
        <f t="shared" ref="CG40:CG71" si="102">IF(AND(BO40=0,BY40=0),"0 "," -   عربى    ")</f>
        <v xml:space="preserve"> -   عربى    </v>
      </c>
      <c r="CH40" s="34" t="str">
        <f t="shared" ref="CH40:CH71" si="103">IF(AND(BP40=0,BZ40=0),"0 ","-  رياضيات    ")</f>
        <v xml:space="preserve">-  رياضيات    </v>
      </c>
      <c r="CI40" s="35" t="str">
        <f t="shared" ref="CI40:CI71" si="104">IF(AND(BQ40=0,CA40=0),"0 ","-   إنجليزى    ")</f>
        <v xml:space="preserve">-   إنجليزى    </v>
      </c>
      <c r="CJ40" s="35" t="str">
        <f t="shared" ref="CJ40:CJ71" si="105">IF(AND(BV40=0,CB40=0),"0 ","-   دين    ")</f>
        <v xml:space="preserve">-   دين    </v>
      </c>
      <c r="CK40" s="35"/>
      <c r="CL40" s="34" t="str">
        <f t="shared" ref="CL40:CL71" si="106">CONCATENATE(CG40,CH40,CI40,CJ40)</f>
        <v xml:space="preserve"> -   عربى    -  رياضيات    -   إنجليزى    -   دين    </v>
      </c>
      <c r="DQ40" s="33">
        <f t="shared" ref="DQ40:DQ71" si="107">IF(P40&lt;19.5,"عربى",0)</f>
        <v>0</v>
      </c>
      <c r="DR40" s="33">
        <f t="shared" ref="DR40:DR71" si="108">IF(W40&lt;19.5,"رياضيات",0)</f>
        <v>0</v>
      </c>
      <c r="DS40" s="33">
        <f t="shared" ref="DS40:DS71" si="109">IF(AD40&lt;19.5,"إنجليزى",0)</f>
        <v>0</v>
      </c>
      <c r="DT40" s="33">
        <f t="shared" ref="DT40:DT71" si="110">IF(AM40&lt;13,"فنى",0)</f>
        <v>0</v>
      </c>
      <c r="DU40" s="33">
        <f t="shared" ref="DU40:DU71" si="111">IF(AR40&lt;13,"رياضى",0)</f>
        <v>0</v>
      </c>
      <c r="DV40" s="33">
        <f t="shared" ref="DV40:DV71" si="112">IF(AW40&lt;13,"نشاط1",0)</f>
        <v>0</v>
      </c>
      <c r="DW40" s="33">
        <f t="shared" ref="DW40:DW71" si="113">IF(BB40&lt;13,"نشاط2",0)</f>
        <v>0</v>
      </c>
      <c r="DX40" s="33">
        <f t="shared" ref="DX40:DX71" si="114">IF(BG40&lt;19.5,"دين",0)</f>
        <v>0</v>
      </c>
      <c r="DZ40" s="33">
        <f t="shared" ref="DZ40:DZ71" si="115">IF(P40&lt;15,"عربى",0)</f>
        <v>0</v>
      </c>
      <c r="EA40" s="33">
        <f t="shared" ref="EA40:EA71" si="116">IF(W40&lt;15,"رياضيات",0)</f>
        <v>0</v>
      </c>
      <c r="EB40" s="33">
        <f t="shared" ref="EB40:EB71" si="117">IF(AD40&lt;15,"إنجليزى",0)</f>
        <v>0</v>
      </c>
      <c r="EC40" s="33">
        <f t="shared" ref="EC40:EC71" si="118">IF(AV40&lt;13,"فنى",0)</f>
        <v>0</v>
      </c>
      <c r="ED40" s="33">
        <f t="shared" ref="ED40:ED71" si="119">IF(BA40&lt;13,"رياضى",0)</f>
        <v>0</v>
      </c>
      <c r="EE40" s="33">
        <f t="shared" ref="EE40:EE71" si="120">IF(BF40&lt;13,"نشاط1",0)</f>
        <v>0</v>
      </c>
      <c r="EF40" s="33">
        <f t="shared" ref="EF40:EF71" si="121">IF(BK40&lt;13,"نشاط2",0)</f>
        <v>0</v>
      </c>
      <c r="EG40" s="33">
        <f t="shared" ref="EG40:EG71" si="122">IF(BG40&lt;15,"دين",0)</f>
        <v>0</v>
      </c>
    </row>
    <row r="41" spans="1:137" ht="24.95" customHeight="1" thickBot="1" x14ac:dyDescent="0.25">
      <c r="A41" s="64">
        <v>30808081702553</v>
      </c>
      <c r="B41" s="63">
        <f t="shared" si="81"/>
        <v>39668</v>
      </c>
      <c r="C41" s="62">
        <f t="shared" ref="C41:C72" si="123">IF(OR($C$3=0,$G41=""),"",$C40+1)</f>
        <v>234</v>
      </c>
      <c r="D41" s="66">
        <v>234</v>
      </c>
      <c r="E41" s="60">
        <v>234</v>
      </c>
      <c r="F41" s="68">
        <f>IF(G41="","",SUBTOTAL(3,$G$8:G41))</f>
        <v>34</v>
      </c>
      <c r="G41" s="65" t="s">
        <v>102</v>
      </c>
      <c r="H41" s="57">
        <f t="shared" si="82"/>
        <v>8</v>
      </c>
      <c r="I41" s="56">
        <f t="shared" si="83"/>
        <v>8</v>
      </c>
      <c r="J41" s="55">
        <f t="shared" si="84"/>
        <v>2008</v>
      </c>
      <c r="K41" s="54">
        <f t="shared" si="85"/>
        <v>23</v>
      </c>
      <c r="L41" s="53">
        <f t="shared" si="86"/>
        <v>1</v>
      </c>
      <c r="M41" s="52">
        <f t="shared" si="87"/>
        <v>8</v>
      </c>
      <c r="N41" s="70" t="s">
        <v>12</v>
      </c>
      <c r="O41" s="42">
        <v>60</v>
      </c>
      <c r="P41" s="41">
        <v>25</v>
      </c>
      <c r="Q41" s="42"/>
      <c r="R41" s="41"/>
      <c r="S41" s="40">
        <f t="shared" si="45"/>
        <v>85</v>
      </c>
      <c r="T41" s="48">
        <f t="shared" si="46"/>
        <v>42.5</v>
      </c>
      <c r="U41" s="50" t="str">
        <f t="shared" si="47"/>
        <v/>
      </c>
      <c r="V41" s="42">
        <v>56</v>
      </c>
      <c r="W41" s="41">
        <v>24</v>
      </c>
      <c r="X41" s="42"/>
      <c r="Y41" s="41"/>
      <c r="Z41" s="40">
        <f t="shared" si="48"/>
        <v>80</v>
      </c>
      <c r="AA41" s="48">
        <f t="shared" si="49"/>
        <v>32</v>
      </c>
      <c r="AB41" s="49" t="str">
        <f t="shared" si="50"/>
        <v/>
      </c>
      <c r="AC41" s="42">
        <v>67</v>
      </c>
      <c r="AD41" s="41">
        <v>30</v>
      </c>
      <c r="AE41" s="42"/>
      <c r="AF41" s="41"/>
      <c r="AG41" s="40">
        <f t="shared" si="51"/>
        <v>97</v>
      </c>
      <c r="AH41" s="48">
        <f t="shared" si="52"/>
        <v>14.55</v>
      </c>
      <c r="AI41" s="44" t="str">
        <f t="shared" si="53"/>
        <v/>
      </c>
      <c r="AJ41" s="41">
        <v>98</v>
      </c>
      <c r="AK41" s="41">
        <v>99</v>
      </c>
      <c r="AL41" s="40">
        <f t="shared" si="54"/>
        <v>197</v>
      </c>
      <c r="AM41" s="40">
        <f t="shared" si="55"/>
        <v>19.7</v>
      </c>
      <c r="AN41" s="44" t="str">
        <f t="shared" si="56"/>
        <v>أمتياز</v>
      </c>
      <c r="AO41" s="41">
        <v>98</v>
      </c>
      <c r="AP41" s="41">
        <v>98</v>
      </c>
      <c r="AQ41" s="40">
        <f t="shared" si="57"/>
        <v>196</v>
      </c>
      <c r="AR41" s="40">
        <f t="shared" si="58"/>
        <v>19.600000000000001</v>
      </c>
      <c r="AS41" s="47" t="str">
        <f t="shared" si="59"/>
        <v>أمتياز</v>
      </c>
      <c r="AT41" s="41">
        <v>98</v>
      </c>
      <c r="AU41" s="41">
        <v>98</v>
      </c>
      <c r="AV41" s="40">
        <f t="shared" si="60"/>
        <v>196</v>
      </c>
      <c r="AW41" s="46">
        <f t="shared" si="61"/>
        <v>19.600000000000001</v>
      </c>
      <c r="AX41" s="44" t="str">
        <f t="shared" si="62"/>
        <v>أمتياز</v>
      </c>
      <c r="AY41" s="41">
        <v>99</v>
      </c>
      <c r="AZ41" s="41">
        <v>98</v>
      </c>
      <c r="BA41" s="40">
        <f t="shared" si="77"/>
        <v>197</v>
      </c>
      <c r="BB41" s="45">
        <f t="shared" si="64"/>
        <v>19.7</v>
      </c>
      <c r="BC41" s="44" t="str">
        <f t="shared" si="78"/>
        <v>أمتياز</v>
      </c>
      <c r="BD41" s="37">
        <f t="shared" si="66"/>
        <v>167.64999999999998</v>
      </c>
      <c r="BE41" s="43" t="str">
        <f t="shared" si="67"/>
        <v>مقبول</v>
      </c>
      <c r="BF41" s="42">
        <v>70</v>
      </c>
      <c r="BG41" s="41">
        <v>20</v>
      </c>
      <c r="BH41" s="42"/>
      <c r="BI41" s="41"/>
      <c r="BJ41" s="40">
        <f t="shared" si="79"/>
        <v>90</v>
      </c>
      <c r="BK41" s="39">
        <f t="shared" si="69"/>
        <v>13.5</v>
      </c>
      <c r="BL41" s="38" t="str">
        <f t="shared" si="80"/>
        <v/>
      </c>
      <c r="BM41" s="37">
        <f t="shared" si="71"/>
        <v>181.14999999999998</v>
      </c>
      <c r="BN41" s="29">
        <f t="shared" si="88"/>
        <v>103</v>
      </c>
      <c r="BO41" s="35" t="str">
        <f t="shared" si="89"/>
        <v>عربى</v>
      </c>
      <c r="BP41" s="35" t="str">
        <f t="shared" si="90"/>
        <v>رياضيات</v>
      </c>
      <c r="BQ41" s="35" t="str">
        <f t="shared" si="91"/>
        <v>إنجليزى</v>
      </c>
      <c r="BR41" s="35">
        <f t="shared" si="92"/>
        <v>0</v>
      </c>
      <c r="BS41" s="35">
        <f t="shared" si="93"/>
        <v>0</v>
      </c>
      <c r="BT41" s="35">
        <f t="shared" si="94"/>
        <v>0</v>
      </c>
      <c r="BU41" s="35">
        <f t="shared" si="95"/>
        <v>0</v>
      </c>
      <c r="BV41" s="35" t="str">
        <f t="shared" si="96"/>
        <v>دين</v>
      </c>
      <c r="BW41" s="35"/>
      <c r="BX41" s="36"/>
      <c r="BY41" s="35" t="str">
        <f t="shared" si="97"/>
        <v>عربى</v>
      </c>
      <c r="BZ41" s="35" t="str">
        <f t="shared" si="98"/>
        <v>رياضيات</v>
      </c>
      <c r="CA41" s="35" t="str">
        <f t="shared" ref="CA41:CA72" si="124">IF(AF41&lt;9,"إنجليزى",0)</f>
        <v>إنجليزى</v>
      </c>
      <c r="CB41" s="35" t="str">
        <f t="shared" si="99"/>
        <v>دين</v>
      </c>
      <c r="CC41" s="35" t="str">
        <f t="shared" si="100"/>
        <v xml:space="preserve">دور ثان </v>
      </c>
      <c r="CD41" s="36"/>
      <c r="CE41" s="35" t="str">
        <f t="shared" si="101"/>
        <v xml:space="preserve">دور ثان </v>
      </c>
      <c r="CF41" s="35"/>
      <c r="CG41" s="34" t="str">
        <f t="shared" si="102"/>
        <v xml:space="preserve"> -   عربى    </v>
      </c>
      <c r="CH41" s="34" t="str">
        <f t="shared" si="103"/>
        <v xml:space="preserve">-  رياضيات    </v>
      </c>
      <c r="CI41" s="35" t="str">
        <f t="shared" si="104"/>
        <v xml:space="preserve">-   إنجليزى    </v>
      </c>
      <c r="CJ41" s="35" t="str">
        <f t="shared" si="105"/>
        <v xml:space="preserve">-   دين    </v>
      </c>
      <c r="CK41" s="35"/>
      <c r="CL41" s="34" t="str">
        <f t="shared" si="106"/>
        <v xml:space="preserve"> -   عربى    -  رياضيات    -   إنجليزى    -   دين    </v>
      </c>
      <c r="DQ41" s="33">
        <f t="shared" si="107"/>
        <v>0</v>
      </c>
      <c r="DR41" s="33">
        <f t="shared" si="108"/>
        <v>0</v>
      </c>
      <c r="DS41" s="33">
        <f t="shared" si="109"/>
        <v>0</v>
      </c>
      <c r="DT41" s="33">
        <f t="shared" si="110"/>
        <v>0</v>
      </c>
      <c r="DU41" s="33">
        <f t="shared" si="111"/>
        <v>0</v>
      </c>
      <c r="DV41" s="33">
        <f t="shared" si="112"/>
        <v>0</v>
      </c>
      <c r="DW41" s="33">
        <f t="shared" si="113"/>
        <v>0</v>
      </c>
      <c r="DX41" s="33">
        <f t="shared" si="114"/>
        <v>0</v>
      </c>
      <c r="DZ41" s="33">
        <f t="shared" si="115"/>
        <v>0</v>
      </c>
      <c r="EA41" s="33">
        <f t="shared" si="116"/>
        <v>0</v>
      </c>
      <c r="EB41" s="33">
        <f t="shared" si="117"/>
        <v>0</v>
      </c>
      <c r="EC41" s="33">
        <f t="shared" si="118"/>
        <v>0</v>
      </c>
      <c r="ED41" s="33">
        <f t="shared" si="119"/>
        <v>0</v>
      </c>
      <c r="EE41" s="33">
        <f t="shared" si="120"/>
        <v>0</v>
      </c>
      <c r="EF41" s="33">
        <f t="shared" si="121"/>
        <v>0</v>
      </c>
      <c r="EG41" s="33">
        <f t="shared" si="122"/>
        <v>0</v>
      </c>
    </row>
    <row r="42" spans="1:137" ht="24.95" customHeight="1" thickBot="1" x14ac:dyDescent="0.25">
      <c r="A42" s="67">
        <v>30801151703191</v>
      </c>
      <c r="B42" s="63">
        <f t="shared" si="81"/>
        <v>39462</v>
      </c>
      <c r="C42" s="62">
        <f t="shared" si="123"/>
        <v>235</v>
      </c>
      <c r="D42" s="66">
        <v>235</v>
      </c>
      <c r="E42" s="60">
        <v>235</v>
      </c>
      <c r="F42" s="68">
        <f>IF(G42="","",SUBTOTAL(3,$G$8:G42))</f>
        <v>35</v>
      </c>
      <c r="G42" s="58" t="s">
        <v>101</v>
      </c>
      <c r="H42" s="57">
        <f t="shared" si="82"/>
        <v>15</v>
      </c>
      <c r="I42" s="56">
        <f t="shared" si="83"/>
        <v>1</v>
      </c>
      <c r="J42" s="55">
        <f t="shared" si="84"/>
        <v>2008</v>
      </c>
      <c r="K42" s="54">
        <f t="shared" si="85"/>
        <v>16</v>
      </c>
      <c r="L42" s="53">
        <f t="shared" si="86"/>
        <v>8</v>
      </c>
      <c r="M42" s="52">
        <f t="shared" si="87"/>
        <v>8</v>
      </c>
      <c r="N42" s="70" t="s">
        <v>12</v>
      </c>
      <c r="O42" s="42">
        <v>70</v>
      </c>
      <c r="P42" s="41">
        <v>29</v>
      </c>
      <c r="Q42" s="42"/>
      <c r="R42" s="41"/>
      <c r="S42" s="40">
        <f t="shared" si="45"/>
        <v>99</v>
      </c>
      <c r="T42" s="48">
        <f t="shared" si="46"/>
        <v>49.5</v>
      </c>
      <c r="U42" s="50" t="str">
        <f t="shared" si="47"/>
        <v/>
      </c>
      <c r="V42" s="42">
        <v>64</v>
      </c>
      <c r="W42" s="41">
        <v>29</v>
      </c>
      <c r="X42" s="42"/>
      <c r="Y42" s="41"/>
      <c r="Z42" s="40">
        <f t="shared" si="48"/>
        <v>93</v>
      </c>
      <c r="AA42" s="48">
        <f t="shared" si="49"/>
        <v>37.200000000000003</v>
      </c>
      <c r="AB42" s="49" t="str">
        <f t="shared" si="50"/>
        <v/>
      </c>
      <c r="AC42" s="42">
        <v>66</v>
      </c>
      <c r="AD42" s="41">
        <v>30</v>
      </c>
      <c r="AE42" s="42"/>
      <c r="AF42" s="41"/>
      <c r="AG42" s="40">
        <f t="shared" si="51"/>
        <v>96</v>
      </c>
      <c r="AH42" s="48">
        <f t="shared" si="52"/>
        <v>14.4</v>
      </c>
      <c r="AI42" s="44" t="str">
        <f t="shared" si="53"/>
        <v/>
      </c>
      <c r="AJ42" s="41">
        <v>98</v>
      </c>
      <c r="AK42" s="41">
        <v>99</v>
      </c>
      <c r="AL42" s="40">
        <f t="shared" si="54"/>
        <v>197</v>
      </c>
      <c r="AM42" s="40">
        <f t="shared" si="55"/>
        <v>19.7</v>
      </c>
      <c r="AN42" s="44" t="str">
        <f t="shared" si="56"/>
        <v>أمتياز</v>
      </c>
      <c r="AO42" s="41">
        <v>99</v>
      </c>
      <c r="AP42" s="41">
        <v>98</v>
      </c>
      <c r="AQ42" s="40">
        <f t="shared" si="57"/>
        <v>197</v>
      </c>
      <c r="AR42" s="40">
        <f t="shared" si="58"/>
        <v>19.7</v>
      </c>
      <c r="AS42" s="47" t="str">
        <f t="shared" si="59"/>
        <v>أمتياز</v>
      </c>
      <c r="AT42" s="41">
        <v>98</v>
      </c>
      <c r="AU42" s="41">
        <v>98</v>
      </c>
      <c r="AV42" s="40">
        <f t="shared" si="60"/>
        <v>196</v>
      </c>
      <c r="AW42" s="46">
        <f t="shared" si="61"/>
        <v>19.600000000000001</v>
      </c>
      <c r="AX42" s="44" t="str">
        <f t="shared" si="62"/>
        <v>أمتياز</v>
      </c>
      <c r="AY42" s="41">
        <v>99</v>
      </c>
      <c r="AZ42" s="41">
        <v>99</v>
      </c>
      <c r="BA42" s="40">
        <f t="shared" si="77"/>
        <v>198</v>
      </c>
      <c r="BB42" s="45">
        <f t="shared" si="64"/>
        <v>19.8</v>
      </c>
      <c r="BC42" s="44" t="str">
        <f t="shared" si="78"/>
        <v>أمتياز</v>
      </c>
      <c r="BD42" s="37">
        <f t="shared" si="66"/>
        <v>179.9</v>
      </c>
      <c r="BE42" s="43" t="str">
        <f t="shared" si="67"/>
        <v>مقبول</v>
      </c>
      <c r="BF42" s="42">
        <v>70</v>
      </c>
      <c r="BG42" s="41">
        <v>30</v>
      </c>
      <c r="BH42" s="42"/>
      <c r="BI42" s="41"/>
      <c r="BJ42" s="40">
        <f t="shared" si="79"/>
        <v>100</v>
      </c>
      <c r="BK42" s="39">
        <f t="shared" si="69"/>
        <v>15</v>
      </c>
      <c r="BL42" s="38" t="str">
        <f t="shared" si="80"/>
        <v/>
      </c>
      <c r="BM42" s="37">
        <f t="shared" si="71"/>
        <v>194.9</v>
      </c>
      <c r="BN42" s="29">
        <f t="shared" si="88"/>
        <v>33</v>
      </c>
      <c r="BO42" s="35" t="str">
        <f t="shared" si="89"/>
        <v>عربى</v>
      </c>
      <c r="BP42" s="35" t="str">
        <f t="shared" si="90"/>
        <v>رياضيات</v>
      </c>
      <c r="BQ42" s="35" t="str">
        <f t="shared" si="91"/>
        <v>إنجليزى</v>
      </c>
      <c r="BR42" s="35">
        <f t="shared" si="92"/>
        <v>0</v>
      </c>
      <c r="BS42" s="35">
        <f t="shared" si="93"/>
        <v>0</v>
      </c>
      <c r="BT42" s="35">
        <f t="shared" si="94"/>
        <v>0</v>
      </c>
      <c r="BU42" s="35">
        <f t="shared" si="95"/>
        <v>0</v>
      </c>
      <c r="BV42" s="35">
        <f t="shared" si="96"/>
        <v>0</v>
      </c>
      <c r="BW42" s="35"/>
      <c r="BX42" s="36"/>
      <c r="BY42" s="35" t="str">
        <f t="shared" si="97"/>
        <v>عربى</v>
      </c>
      <c r="BZ42" s="35" t="str">
        <f t="shared" si="98"/>
        <v>رياضيات</v>
      </c>
      <c r="CA42" s="35" t="str">
        <f t="shared" si="124"/>
        <v>إنجليزى</v>
      </c>
      <c r="CB42" s="35" t="str">
        <f t="shared" si="99"/>
        <v>دين</v>
      </c>
      <c r="CC42" s="35" t="str">
        <f t="shared" si="100"/>
        <v xml:space="preserve">دور ثان </v>
      </c>
      <c r="CD42" s="36"/>
      <c r="CE42" s="35" t="str">
        <f t="shared" si="101"/>
        <v xml:space="preserve">دور ثان </v>
      </c>
      <c r="CF42" s="35"/>
      <c r="CG42" s="34" t="str">
        <f t="shared" si="102"/>
        <v xml:space="preserve"> -   عربى    </v>
      </c>
      <c r="CH42" s="34" t="str">
        <f t="shared" si="103"/>
        <v xml:space="preserve">-  رياضيات    </v>
      </c>
      <c r="CI42" s="35" t="str">
        <f t="shared" si="104"/>
        <v xml:space="preserve">-   إنجليزى    </v>
      </c>
      <c r="CJ42" s="35" t="str">
        <f t="shared" si="105"/>
        <v xml:space="preserve">-   دين    </v>
      </c>
      <c r="CK42" s="35"/>
      <c r="CL42" s="34" t="str">
        <f t="shared" si="106"/>
        <v xml:space="preserve"> -   عربى    -  رياضيات    -   إنجليزى    -   دين    </v>
      </c>
      <c r="DQ42" s="33">
        <f t="shared" si="107"/>
        <v>0</v>
      </c>
      <c r="DR42" s="33">
        <f t="shared" si="108"/>
        <v>0</v>
      </c>
      <c r="DS42" s="33">
        <f t="shared" si="109"/>
        <v>0</v>
      </c>
      <c r="DT42" s="33">
        <f t="shared" si="110"/>
        <v>0</v>
      </c>
      <c r="DU42" s="33">
        <f t="shared" si="111"/>
        <v>0</v>
      </c>
      <c r="DV42" s="33">
        <f t="shared" si="112"/>
        <v>0</v>
      </c>
      <c r="DW42" s="33">
        <f t="shared" si="113"/>
        <v>0</v>
      </c>
      <c r="DX42" s="33">
        <f t="shared" si="114"/>
        <v>0</v>
      </c>
      <c r="DZ42" s="33">
        <f t="shared" si="115"/>
        <v>0</v>
      </c>
      <c r="EA42" s="33">
        <f t="shared" si="116"/>
        <v>0</v>
      </c>
      <c r="EB42" s="33">
        <f t="shared" si="117"/>
        <v>0</v>
      </c>
      <c r="EC42" s="33">
        <f t="shared" si="118"/>
        <v>0</v>
      </c>
      <c r="ED42" s="33">
        <f t="shared" si="119"/>
        <v>0</v>
      </c>
      <c r="EE42" s="33">
        <f t="shared" si="120"/>
        <v>0</v>
      </c>
      <c r="EF42" s="33">
        <f t="shared" si="121"/>
        <v>0</v>
      </c>
      <c r="EG42" s="33">
        <f t="shared" si="122"/>
        <v>0</v>
      </c>
    </row>
    <row r="43" spans="1:137" ht="24.95" customHeight="1" thickBot="1" x14ac:dyDescent="0.25">
      <c r="A43" s="64">
        <v>30809101702152</v>
      </c>
      <c r="B43" s="63">
        <f t="shared" si="81"/>
        <v>39701</v>
      </c>
      <c r="C43" s="62">
        <f t="shared" si="123"/>
        <v>236</v>
      </c>
      <c r="D43" s="66">
        <v>236</v>
      </c>
      <c r="E43" s="60">
        <v>236</v>
      </c>
      <c r="F43" s="68">
        <f>IF(G43="","",SUBTOTAL(3,$G$8:G43))</f>
        <v>36</v>
      </c>
      <c r="G43" s="65" t="s">
        <v>100</v>
      </c>
      <c r="H43" s="57">
        <f t="shared" si="82"/>
        <v>10</v>
      </c>
      <c r="I43" s="56">
        <f t="shared" si="83"/>
        <v>9</v>
      </c>
      <c r="J43" s="55">
        <f t="shared" si="84"/>
        <v>2008</v>
      </c>
      <c r="K43" s="54">
        <f t="shared" si="85"/>
        <v>21</v>
      </c>
      <c r="L43" s="53">
        <f t="shared" si="86"/>
        <v>0</v>
      </c>
      <c r="M43" s="52">
        <f t="shared" si="87"/>
        <v>8</v>
      </c>
      <c r="N43" s="70" t="s">
        <v>12</v>
      </c>
      <c r="O43" s="42">
        <v>68</v>
      </c>
      <c r="P43" s="41">
        <v>28</v>
      </c>
      <c r="Q43" s="42"/>
      <c r="R43" s="41"/>
      <c r="S43" s="40">
        <f t="shared" si="45"/>
        <v>96</v>
      </c>
      <c r="T43" s="48">
        <f t="shared" si="46"/>
        <v>48</v>
      </c>
      <c r="U43" s="50" t="str">
        <f t="shared" si="47"/>
        <v/>
      </c>
      <c r="V43" s="42">
        <v>61</v>
      </c>
      <c r="W43" s="41">
        <v>27</v>
      </c>
      <c r="X43" s="42"/>
      <c r="Y43" s="41"/>
      <c r="Z43" s="40">
        <f t="shared" si="48"/>
        <v>88</v>
      </c>
      <c r="AA43" s="48">
        <f t="shared" si="49"/>
        <v>35.200000000000003</v>
      </c>
      <c r="AB43" s="49" t="str">
        <f t="shared" si="50"/>
        <v/>
      </c>
      <c r="AC43" s="42">
        <v>70</v>
      </c>
      <c r="AD43" s="41">
        <v>30</v>
      </c>
      <c r="AE43" s="42"/>
      <c r="AF43" s="41"/>
      <c r="AG43" s="40">
        <f t="shared" si="51"/>
        <v>100</v>
      </c>
      <c r="AH43" s="48">
        <f t="shared" si="52"/>
        <v>15</v>
      </c>
      <c r="AI43" s="44" t="str">
        <f t="shared" si="53"/>
        <v/>
      </c>
      <c r="AJ43" s="41">
        <v>98</v>
      </c>
      <c r="AK43" s="41">
        <v>99</v>
      </c>
      <c r="AL43" s="40">
        <f t="shared" si="54"/>
        <v>197</v>
      </c>
      <c r="AM43" s="40">
        <f t="shared" si="55"/>
        <v>19.7</v>
      </c>
      <c r="AN43" s="44" t="str">
        <f t="shared" si="56"/>
        <v>أمتياز</v>
      </c>
      <c r="AO43" s="41">
        <v>99</v>
      </c>
      <c r="AP43" s="41">
        <v>98</v>
      </c>
      <c r="AQ43" s="40">
        <f t="shared" si="57"/>
        <v>197</v>
      </c>
      <c r="AR43" s="40">
        <f t="shared" si="58"/>
        <v>19.7</v>
      </c>
      <c r="AS43" s="47" t="str">
        <f t="shared" si="59"/>
        <v>أمتياز</v>
      </c>
      <c r="AT43" s="41">
        <v>98</v>
      </c>
      <c r="AU43" s="41">
        <v>98</v>
      </c>
      <c r="AV43" s="40">
        <f t="shared" si="60"/>
        <v>196</v>
      </c>
      <c r="AW43" s="46">
        <f t="shared" si="61"/>
        <v>19.600000000000001</v>
      </c>
      <c r="AX43" s="44" t="str">
        <f t="shared" si="62"/>
        <v>أمتياز</v>
      </c>
      <c r="AY43" s="41">
        <v>99</v>
      </c>
      <c r="AZ43" s="41">
        <v>99</v>
      </c>
      <c r="BA43" s="40">
        <f t="shared" si="77"/>
        <v>198</v>
      </c>
      <c r="BB43" s="45">
        <f t="shared" si="64"/>
        <v>19.8</v>
      </c>
      <c r="BC43" s="44" t="str">
        <f t="shared" si="78"/>
        <v>أمتياز</v>
      </c>
      <c r="BD43" s="37">
        <f t="shared" si="66"/>
        <v>177</v>
      </c>
      <c r="BE43" s="43" t="str">
        <f t="shared" si="67"/>
        <v>مقبول</v>
      </c>
      <c r="BF43" s="42">
        <v>65</v>
      </c>
      <c r="BG43" s="41">
        <v>30</v>
      </c>
      <c r="BH43" s="42"/>
      <c r="BI43" s="41"/>
      <c r="BJ43" s="40">
        <f t="shared" si="79"/>
        <v>95</v>
      </c>
      <c r="BK43" s="39">
        <f t="shared" si="69"/>
        <v>14.25</v>
      </c>
      <c r="BL43" s="38" t="str">
        <f t="shared" si="80"/>
        <v/>
      </c>
      <c r="BM43" s="37">
        <f t="shared" si="71"/>
        <v>191.25</v>
      </c>
      <c r="BN43" s="29">
        <f t="shared" si="88"/>
        <v>57</v>
      </c>
      <c r="BO43" s="35" t="str">
        <f t="shared" si="89"/>
        <v>عربى</v>
      </c>
      <c r="BP43" s="35" t="str">
        <f t="shared" si="90"/>
        <v>رياضيات</v>
      </c>
      <c r="BQ43" s="35">
        <f t="shared" si="91"/>
        <v>0</v>
      </c>
      <c r="BR43" s="35">
        <f t="shared" si="92"/>
        <v>0</v>
      </c>
      <c r="BS43" s="35">
        <f t="shared" si="93"/>
        <v>0</v>
      </c>
      <c r="BT43" s="35">
        <f t="shared" si="94"/>
        <v>0</v>
      </c>
      <c r="BU43" s="35">
        <f t="shared" si="95"/>
        <v>0</v>
      </c>
      <c r="BV43" s="35" t="str">
        <f t="shared" si="96"/>
        <v>دين</v>
      </c>
      <c r="BW43" s="35"/>
      <c r="BX43" s="36"/>
      <c r="BY43" s="35" t="str">
        <f t="shared" si="97"/>
        <v>عربى</v>
      </c>
      <c r="BZ43" s="35" t="str">
        <f t="shared" si="98"/>
        <v>رياضيات</v>
      </c>
      <c r="CA43" s="35" t="str">
        <f t="shared" si="124"/>
        <v>إنجليزى</v>
      </c>
      <c r="CB43" s="35" t="str">
        <f t="shared" si="99"/>
        <v>دين</v>
      </c>
      <c r="CC43" s="35" t="str">
        <f t="shared" si="100"/>
        <v xml:space="preserve">دور ثان </v>
      </c>
      <c r="CD43" s="36"/>
      <c r="CE43" s="35" t="str">
        <f t="shared" si="101"/>
        <v xml:space="preserve">دور ثان </v>
      </c>
      <c r="CF43" s="35"/>
      <c r="CG43" s="34" t="str">
        <f t="shared" si="102"/>
        <v xml:space="preserve"> -   عربى    </v>
      </c>
      <c r="CH43" s="34" t="str">
        <f t="shared" si="103"/>
        <v xml:space="preserve">-  رياضيات    </v>
      </c>
      <c r="CI43" s="35" t="str">
        <f t="shared" si="104"/>
        <v xml:space="preserve">-   إنجليزى    </v>
      </c>
      <c r="CJ43" s="35" t="str">
        <f t="shared" si="105"/>
        <v xml:space="preserve">-   دين    </v>
      </c>
      <c r="CK43" s="35"/>
      <c r="CL43" s="34" t="str">
        <f t="shared" si="106"/>
        <v xml:space="preserve"> -   عربى    -  رياضيات    -   إنجليزى    -   دين    </v>
      </c>
      <c r="DQ43" s="33">
        <f t="shared" si="107"/>
        <v>0</v>
      </c>
      <c r="DR43" s="33">
        <f t="shared" si="108"/>
        <v>0</v>
      </c>
      <c r="DS43" s="33">
        <f t="shared" si="109"/>
        <v>0</v>
      </c>
      <c r="DT43" s="33">
        <f t="shared" si="110"/>
        <v>0</v>
      </c>
      <c r="DU43" s="33">
        <f t="shared" si="111"/>
        <v>0</v>
      </c>
      <c r="DV43" s="33">
        <f t="shared" si="112"/>
        <v>0</v>
      </c>
      <c r="DW43" s="33">
        <f t="shared" si="113"/>
        <v>0</v>
      </c>
      <c r="DX43" s="33">
        <f t="shared" si="114"/>
        <v>0</v>
      </c>
      <c r="DZ43" s="33">
        <f t="shared" si="115"/>
        <v>0</v>
      </c>
      <c r="EA43" s="33">
        <f t="shared" si="116"/>
        <v>0</v>
      </c>
      <c r="EB43" s="33">
        <f t="shared" si="117"/>
        <v>0</v>
      </c>
      <c r="EC43" s="33">
        <f t="shared" si="118"/>
        <v>0</v>
      </c>
      <c r="ED43" s="33">
        <f t="shared" si="119"/>
        <v>0</v>
      </c>
      <c r="EE43" s="33">
        <f t="shared" si="120"/>
        <v>0</v>
      </c>
      <c r="EF43" s="33">
        <f t="shared" si="121"/>
        <v>0</v>
      </c>
      <c r="EG43" s="33">
        <f t="shared" si="122"/>
        <v>0</v>
      </c>
    </row>
    <row r="44" spans="1:137" ht="24.95" customHeight="1" thickBot="1" x14ac:dyDescent="0.25">
      <c r="A44" s="67">
        <v>30809291706175</v>
      </c>
      <c r="B44" s="63">
        <f t="shared" si="81"/>
        <v>39720</v>
      </c>
      <c r="C44" s="62">
        <f t="shared" si="123"/>
        <v>237</v>
      </c>
      <c r="D44" s="66">
        <v>237</v>
      </c>
      <c r="E44" s="60">
        <v>237</v>
      </c>
      <c r="F44" s="68">
        <f>IF(G44="","",SUBTOTAL(3,$G$8:G44))</f>
        <v>37</v>
      </c>
      <c r="G44" s="58" t="s">
        <v>99</v>
      </c>
      <c r="H44" s="57">
        <f t="shared" si="82"/>
        <v>29</v>
      </c>
      <c r="I44" s="56">
        <f t="shared" si="83"/>
        <v>9</v>
      </c>
      <c r="J44" s="55">
        <f t="shared" si="84"/>
        <v>2008</v>
      </c>
      <c r="K44" s="54">
        <f t="shared" si="85"/>
        <v>2</v>
      </c>
      <c r="L44" s="53">
        <f t="shared" si="86"/>
        <v>0</v>
      </c>
      <c r="M44" s="52">
        <f t="shared" si="87"/>
        <v>8</v>
      </c>
      <c r="N44" s="70" t="s">
        <v>12</v>
      </c>
      <c r="O44" s="42">
        <v>64</v>
      </c>
      <c r="P44" s="41">
        <v>24</v>
      </c>
      <c r="Q44" s="42"/>
      <c r="R44" s="41"/>
      <c r="S44" s="40">
        <f t="shared" si="45"/>
        <v>88</v>
      </c>
      <c r="T44" s="48">
        <f t="shared" si="46"/>
        <v>44</v>
      </c>
      <c r="U44" s="50" t="str">
        <f t="shared" si="47"/>
        <v/>
      </c>
      <c r="V44" s="42">
        <v>54</v>
      </c>
      <c r="W44" s="41">
        <v>24</v>
      </c>
      <c r="X44" s="42"/>
      <c r="Y44" s="41"/>
      <c r="Z44" s="40">
        <f t="shared" si="48"/>
        <v>78</v>
      </c>
      <c r="AA44" s="48">
        <f t="shared" si="49"/>
        <v>31.2</v>
      </c>
      <c r="AB44" s="49" t="str">
        <f t="shared" si="50"/>
        <v/>
      </c>
      <c r="AC44" s="42">
        <v>47</v>
      </c>
      <c r="AD44" s="41">
        <v>16</v>
      </c>
      <c r="AE44" s="42"/>
      <c r="AF44" s="41"/>
      <c r="AG44" s="40">
        <f t="shared" si="51"/>
        <v>63</v>
      </c>
      <c r="AH44" s="48">
        <f t="shared" si="52"/>
        <v>9.4499999999999993</v>
      </c>
      <c r="AI44" s="44" t="str">
        <f t="shared" si="53"/>
        <v/>
      </c>
      <c r="AJ44" s="41">
        <v>98</v>
      </c>
      <c r="AK44" s="41">
        <v>99</v>
      </c>
      <c r="AL44" s="40">
        <f t="shared" si="54"/>
        <v>197</v>
      </c>
      <c r="AM44" s="40">
        <f t="shared" si="55"/>
        <v>19.7</v>
      </c>
      <c r="AN44" s="44" t="str">
        <f t="shared" si="56"/>
        <v>أمتياز</v>
      </c>
      <c r="AO44" s="41">
        <v>98</v>
      </c>
      <c r="AP44" s="41">
        <v>98</v>
      </c>
      <c r="AQ44" s="40">
        <f t="shared" si="57"/>
        <v>196</v>
      </c>
      <c r="AR44" s="40">
        <f t="shared" si="58"/>
        <v>19.600000000000001</v>
      </c>
      <c r="AS44" s="47" t="str">
        <f t="shared" si="59"/>
        <v>أمتياز</v>
      </c>
      <c r="AT44" s="41">
        <v>98</v>
      </c>
      <c r="AU44" s="41">
        <v>98</v>
      </c>
      <c r="AV44" s="40">
        <f t="shared" si="60"/>
        <v>196</v>
      </c>
      <c r="AW44" s="46">
        <f t="shared" si="61"/>
        <v>19.600000000000001</v>
      </c>
      <c r="AX44" s="44" t="str">
        <f t="shared" si="62"/>
        <v>أمتياز</v>
      </c>
      <c r="AY44" s="41">
        <v>99</v>
      </c>
      <c r="AZ44" s="41">
        <v>98</v>
      </c>
      <c r="BA44" s="40">
        <f t="shared" si="77"/>
        <v>197</v>
      </c>
      <c r="BB44" s="45">
        <f t="shared" si="64"/>
        <v>19.7</v>
      </c>
      <c r="BC44" s="44" t="str">
        <f t="shared" si="78"/>
        <v>أمتياز</v>
      </c>
      <c r="BD44" s="37">
        <f t="shared" si="66"/>
        <v>163.25</v>
      </c>
      <c r="BE44" s="43" t="str">
        <f t="shared" si="67"/>
        <v>مقبول</v>
      </c>
      <c r="BF44" s="42">
        <v>59</v>
      </c>
      <c r="BG44" s="41">
        <v>28</v>
      </c>
      <c r="BH44" s="42"/>
      <c r="BI44" s="41"/>
      <c r="BJ44" s="40">
        <f t="shared" si="79"/>
        <v>87</v>
      </c>
      <c r="BK44" s="39">
        <f t="shared" si="69"/>
        <v>13.05</v>
      </c>
      <c r="BL44" s="38" t="str">
        <f t="shared" si="80"/>
        <v/>
      </c>
      <c r="BM44" s="37">
        <f t="shared" si="71"/>
        <v>176.3</v>
      </c>
      <c r="BN44" s="29">
        <f t="shared" si="88"/>
        <v>107</v>
      </c>
      <c r="BO44" s="35" t="str">
        <f t="shared" si="89"/>
        <v>عربى</v>
      </c>
      <c r="BP44" s="35" t="str">
        <f t="shared" si="90"/>
        <v>رياضيات</v>
      </c>
      <c r="BQ44" s="35" t="str">
        <f t="shared" si="91"/>
        <v>إنجليزى</v>
      </c>
      <c r="BR44" s="35">
        <f t="shared" si="92"/>
        <v>0</v>
      </c>
      <c r="BS44" s="35">
        <f t="shared" si="93"/>
        <v>0</v>
      </c>
      <c r="BT44" s="35">
        <f t="shared" si="94"/>
        <v>0</v>
      </c>
      <c r="BU44" s="35">
        <f t="shared" si="95"/>
        <v>0</v>
      </c>
      <c r="BV44" s="35" t="str">
        <f t="shared" si="96"/>
        <v>دين</v>
      </c>
      <c r="BW44" s="35"/>
      <c r="BX44" s="36"/>
      <c r="BY44" s="35" t="str">
        <f t="shared" si="97"/>
        <v>عربى</v>
      </c>
      <c r="BZ44" s="35" t="str">
        <f t="shared" si="98"/>
        <v>رياضيات</v>
      </c>
      <c r="CA44" s="35" t="str">
        <f t="shared" si="124"/>
        <v>إنجليزى</v>
      </c>
      <c r="CB44" s="35" t="str">
        <f t="shared" si="99"/>
        <v>دين</v>
      </c>
      <c r="CC44" s="35" t="str">
        <f t="shared" si="100"/>
        <v xml:space="preserve">دور ثان </v>
      </c>
      <c r="CD44" s="36"/>
      <c r="CE44" s="35" t="str">
        <f t="shared" si="101"/>
        <v xml:space="preserve">دور ثان </v>
      </c>
      <c r="CF44" s="35"/>
      <c r="CG44" s="34" t="str">
        <f t="shared" si="102"/>
        <v xml:space="preserve"> -   عربى    </v>
      </c>
      <c r="CH44" s="34" t="str">
        <f t="shared" si="103"/>
        <v xml:space="preserve">-  رياضيات    </v>
      </c>
      <c r="CI44" s="35" t="str">
        <f t="shared" si="104"/>
        <v xml:space="preserve">-   إنجليزى    </v>
      </c>
      <c r="CJ44" s="35" t="str">
        <f t="shared" si="105"/>
        <v xml:space="preserve">-   دين    </v>
      </c>
      <c r="CK44" s="35"/>
      <c r="CL44" s="34" t="str">
        <f t="shared" si="106"/>
        <v xml:space="preserve"> -   عربى    -  رياضيات    -   إنجليزى    -   دين    </v>
      </c>
      <c r="DQ44" s="33">
        <f t="shared" si="107"/>
        <v>0</v>
      </c>
      <c r="DR44" s="33">
        <f t="shared" si="108"/>
        <v>0</v>
      </c>
      <c r="DS44" s="33" t="str">
        <f t="shared" si="109"/>
        <v>إنجليزى</v>
      </c>
      <c r="DT44" s="33">
        <f t="shared" si="110"/>
        <v>0</v>
      </c>
      <c r="DU44" s="33">
        <f t="shared" si="111"/>
        <v>0</v>
      </c>
      <c r="DV44" s="33">
        <f t="shared" si="112"/>
        <v>0</v>
      </c>
      <c r="DW44" s="33">
        <f t="shared" si="113"/>
        <v>0</v>
      </c>
      <c r="DX44" s="33">
        <f t="shared" si="114"/>
        <v>0</v>
      </c>
      <c r="DZ44" s="33">
        <f t="shared" si="115"/>
        <v>0</v>
      </c>
      <c r="EA44" s="33">
        <f t="shared" si="116"/>
        <v>0</v>
      </c>
      <c r="EB44" s="33">
        <f t="shared" si="117"/>
        <v>0</v>
      </c>
      <c r="EC44" s="33">
        <f t="shared" si="118"/>
        <v>0</v>
      </c>
      <c r="ED44" s="33">
        <f t="shared" si="119"/>
        <v>0</v>
      </c>
      <c r="EE44" s="33">
        <f t="shared" si="120"/>
        <v>0</v>
      </c>
      <c r="EF44" s="33">
        <f t="shared" si="121"/>
        <v>0</v>
      </c>
      <c r="EG44" s="33">
        <f t="shared" si="122"/>
        <v>0</v>
      </c>
    </row>
    <row r="45" spans="1:137" ht="24.95" customHeight="1" thickBot="1" x14ac:dyDescent="0.25">
      <c r="A45" s="64">
        <v>30807131701395</v>
      </c>
      <c r="B45" s="63">
        <f t="shared" si="81"/>
        <v>39642</v>
      </c>
      <c r="C45" s="62">
        <f t="shared" si="123"/>
        <v>238</v>
      </c>
      <c r="D45" s="60">
        <v>238</v>
      </c>
      <c r="E45" s="60">
        <v>238</v>
      </c>
      <c r="F45" s="68">
        <f>IF(G45="","",SUBTOTAL(3,$G$8:G45))</f>
        <v>38</v>
      </c>
      <c r="G45" s="65" t="s">
        <v>98</v>
      </c>
      <c r="H45" s="57">
        <f t="shared" si="82"/>
        <v>13</v>
      </c>
      <c r="I45" s="56">
        <f t="shared" si="83"/>
        <v>7</v>
      </c>
      <c r="J45" s="55">
        <f t="shared" si="84"/>
        <v>2008</v>
      </c>
      <c r="K45" s="54">
        <f t="shared" si="85"/>
        <v>18</v>
      </c>
      <c r="L45" s="53">
        <f t="shared" si="86"/>
        <v>2</v>
      </c>
      <c r="M45" s="52">
        <f t="shared" si="87"/>
        <v>8</v>
      </c>
      <c r="N45" s="70" t="s">
        <v>12</v>
      </c>
      <c r="O45" s="42">
        <v>70</v>
      </c>
      <c r="P45" s="41">
        <v>27</v>
      </c>
      <c r="Q45" s="42"/>
      <c r="R45" s="41"/>
      <c r="S45" s="40">
        <f t="shared" si="45"/>
        <v>97</v>
      </c>
      <c r="T45" s="48">
        <f t="shared" si="46"/>
        <v>48.5</v>
      </c>
      <c r="U45" s="50" t="str">
        <f t="shared" si="47"/>
        <v/>
      </c>
      <c r="V45" s="42">
        <v>64</v>
      </c>
      <c r="W45" s="41">
        <v>28</v>
      </c>
      <c r="X45" s="42"/>
      <c r="Y45" s="41"/>
      <c r="Z45" s="40">
        <f t="shared" si="48"/>
        <v>92</v>
      </c>
      <c r="AA45" s="48">
        <f t="shared" si="49"/>
        <v>36.799999999999997</v>
      </c>
      <c r="AB45" s="49" t="str">
        <f t="shared" si="50"/>
        <v/>
      </c>
      <c r="AC45" s="42">
        <v>68</v>
      </c>
      <c r="AD45" s="41">
        <v>30</v>
      </c>
      <c r="AE45" s="42"/>
      <c r="AF45" s="41"/>
      <c r="AG45" s="40">
        <f t="shared" si="51"/>
        <v>98</v>
      </c>
      <c r="AH45" s="48">
        <f t="shared" si="52"/>
        <v>14.7</v>
      </c>
      <c r="AI45" s="44" t="str">
        <f t="shared" si="53"/>
        <v/>
      </c>
      <c r="AJ45" s="41">
        <v>98</v>
      </c>
      <c r="AK45" s="41">
        <v>99</v>
      </c>
      <c r="AL45" s="40">
        <f t="shared" si="54"/>
        <v>197</v>
      </c>
      <c r="AM45" s="40">
        <f t="shared" si="55"/>
        <v>19.7</v>
      </c>
      <c r="AN45" s="44" t="str">
        <f t="shared" si="56"/>
        <v>أمتياز</v>
      </c>
      <c r="AO45" s="41">
        <v>98</v>
      </c>
      <c r="AP45" s="41">
        <v>98</v>
      </c>
      <c r="AQ45" s="40">
        <f t="shared" si="57"/>
        <v>196</v>
      </c>
      <c r="AR45" s="40">
        <f t="shared" si="58"/>
        <v>19.600000000000001</v>
      </c>
      <c r="AS45" s="47" t="str">
        <f t="shared" si="59"/>
        <v>أمتياز</v>
      </c>
      <c r="AT45" s="41">
        <v>98</v>
      </c>
      <c r="AU45" s="41">
        <v>98</v>
      </c>
      <c r="AV45" s="40">
        <f t="shared" si="60"/>
        <v>196</v>
      </c>
      <c r="AW45" s="46">
        <f t="shared" si="61"/>
        <v>19.600000000000001</v>
      </c>
      <c r="AX45" s="44" t="str">
        <f t="shared" si="62"/>
        <v>أمتياز</v>
      </c>
      <c r="AY45" s="41">
        <v>99</v>
      </c>
      <c r="AZ45" s="41">
        <v>98</v>
      </c>
      <c r="BA45" s="40">
        <f t="shared" si="77"/>
        <v>197</v>
      </c>
      <c r="BB45" s="45">
        <f t="shared" si="64"/>
        <v>19.7</v>
      </c>
      <c r="BC45" s="44" t="str">
        <f t="shared" si="78"/>
        <v>أمتياز</v>
      </c>
      <c r="BD45" s="37">
        <f t="shared" si="66"/>
        <v>178.6</v>
      </c>
      <c r="BE45" s="43" t="str">
        <f t="shared" si="67"/>
        <v>مقبول</v>
      </c>
      <c r="BF45" s="42">
        <v>70</v>
      </c>
      <c r="BG45" s="41">
        <v>30</v>
      </c>
      <c r="BH45" s="42"/>
      <c r="BI45" s="41"/>
      <c r="BJ45" s="40">
        <f t="shared" si="79"/>
        <v>100</v>
      </c>
      <c r="BK45" s="39">
        <f t="shared" si="69"/>
        <v>15</v>
      </c>
      <c r="BL45" s="38" t="str">
        <f t="shared" si="80"/>
        <v/>
      </c>
      <c r="BM45" s="37">
        <f t="shared" si="71"/>
        <v>193.6</v>
      </c>
      <c r="BN45" s="29">
        <f t="shared" si="88"/>
        <v>45</v>
      </c>
      <c r="BO45" s="35" t="str">
        <f t="shared" si="89"/>
        <v>عربى</v>
      </c>
      <c r="BP45" s="35" t="str">
        <f t="shared" si="90"/>
        <v>رياضيات</v>
      </c>
      <c r="BQ45" s="35" t="str">
        <f t="shared" si="91"/>
        <v>إنجليزى</v>
      </c>
      <c r="BR45" s="35">
        <f t="shared" si="92"/>
        <v>0</v>
      </c>
      <c r="BS45" s="35">
        <f t="shared" si="93"/>
        <v>0</v>
      </c>
      <c r="BT45" s="35">
        <f t="shared" si="94"/>
        <v>0</v>
      </c>
      <c r="BU45" s="35">
        <f t="shared" si="95"/>
        <v>0</v>
      </c>
      <c r="BV45" s="35">
        <f t="shared" si="96"/>
        <v>0</v>
      </c>
      <c r="BW45" s="35"/>
      <c r="BX45" s="36"/>
      <c r="BY45" s="35" t="str">
        <f t="shared" si="97"/>
        <v>عربى</v>
      </c>
      <c r="BZ45" s="35" t="str">
        <f t="shared" si="98"/>
        <v>رياضيات</v>
      </c>
      <c r="CA45" s="35" t="str">
        <f t="shared" si="124"/>
        <v>إنجليزى</v>
      </c>
      <c r="CB45" s="35" t="str">
        <f t="shared" si="99"/>
        <v>دين</v>
      </c>
      <c r="CC45" s="35" t="str">
        <f t="shared" si="100"/>
        <v xml:space="preserve">دور ثان </v>
      </c>
      <c r="CD45" s="36"/>
      <c r="CE45" s="35" t="str">
        <f t="shared" si="101"/>
        <v xml:space="preserve">دور ثان </v>
      </c>
      <c r="CF45" s="35"/>
      <c r="CG45" s="34" t="str">
        <f t="shared" si="102"/>
        <v xml:space="preserve"> -   عربى    </v>
      </c>
      <c r="CH45" s="34" t="str">
        <f t="shared" si="103"/>
        <v xml:space="preserve">-  رياضيات    </v>
      </c>
      <c r="CI45" s="35" t="str">
        <f t="shared" si="104"/>
        <v xml:space="preserve">-   إنجليزى    </v>
      </c>
      <c r="CJ45" s="35" t="str">
        <f t="shared" si="105"/>
        <v xml:space="preserve">-   دين    </v>
      </c>
      <c r="CK45" s="35"/>
      <c r="CL45" s="34" t="str">
        <f t="shared" si="106"/>
        <v xml:space="preserve"> -   عربى    -  رياضيات    -   إنجليزى    -   دين    </v>
      </c>
      <c r="DQ45" s="33">
        <f t="shared" si="107"/>
        <v>0</v>
      </c>
      <c r="DR45" s="33">
        <f t="shared" si="108"/>
        <v>0</v>
      </c>
      <c r="DS45" s="33">
        <f t="shared" si="109"/>
        <v>0</v>
      </c>
      <c r="DT45" s="33">
        <f t="shared" si="110"/>
        <v>0</v>
      </c>
      <c r="DU45" s="33">
        <f t="shared" si="111"/>
        <v>0</v>
      </c>
      <c r="DV45" s="33">
        <f t="shared" si="112"/>
        <v>0</v>
      </c>
      <c r="DW45" s="33">
        <f t="shared" si="113"/>
        <v>0</v>
      </c>
      <c r="DX45" s="33">
        <f t="shared" si="114"/>
        <v>0</v>
      </c>
      <c r="DZ45" s="33">
        <f t="shared" si="115"/>
        <v>0</v>
      </c>
      <c r="EA45" s="33">
        <f t="shared" si="116"/>
        <v>0</v>
      </c>
      <c r="EB45" s="33">
        <f t="shared" si="117"/>
        <v>0</v>
      </c>
      <c r="EC45" s="33">
        <f t="shared" si="118"/>
        <v>0</v>
      </c>
      <c r="ED45" s="33">
        <f t="shared" si="119"/>
        <v>0</v>
      </c>
      <c r="EE45" s="33">
        <f t="shared" si="120"/>
        <v>0</v>
      </c>
      <c r="EF45" s="33">
        <f t="shared" si="121"/>
        <v>0</v>
      </c>
      <c r="EG45" s="33">
        <f t="shared" si="122"/>
        <v>0</v>
      </c>
    </row>
    <row r="46" spans="1:137" ht="24.95" customHeight="1" thickBot="1" x14ac:dyDescent="0.25">
      <c r="A46" s="67">
        <v>30807011709813</v>
      </c>
      <c r="B46" s="63">
        <f t="shared" si="81"/>
        <v>39630</v>
      </c>
      <c r="C46" s="62">
        <f t="shared" si="123"/>
        <v>239</v>
      </c>
      <c r="D46" s="73">
        <v>277</v>
      </c>
      <c r="E46" s="71">
        <v>271</v>
      </c>
      <c r="F46" s="68">
        <f>IF(G46="","",SUBTOTAL(3,$G$8:G46))</f>
        <v>39</v>
      </c>
      <c r="G46" s="58" t="s">
        <v>97</v>
      </c>
      <c r="H46" s="57">
        <f t="shared" si="82"/>
        <v>1</v>
      </c>
      <c r="I46" s="56">
        <f t="shared" si="83"/>
        <v>7</v>
      </c>
      <c r="J46" s="55">
        <f t="shared" si="84"/>
        <v>2008</v>
      </c>
      <c r="K46" s="54">
        <f t="shared" si="85"/>
        <v>0</v>
      </c>
      <c r="L46" s="53">
        <f t="shared" si="86"/>
        <v>3</v>
      </c>
      <c r="M46" s="52">
        <f t="shared" si="87"/>
        <v>8</v>
      </c>
      <c r="N46" s="70" t="s">
        <v>12</v>
      </c>
      <c r="O46" s="42">
        <v>56</v>
      </c>
      <c r="P46" s="41">
        <v>25</v>
      </c>
      <c r="Q46" s="42"/>
      <c r="R46" s="41"/>
      <c r="S46" s="40">
        <f t="shared" si="45"/>
        <v>81</v>
      </c>
      <c r="T46" s="48">
        <f t="shared" si="46"/>
        <v>40.5</v>
      </c>
      <c r="U46" s="50" t="str">
        <f t="shared" si="47"/>
        <v/>
      </c>
      <c r="V46" s="42">
        <v>70</v>
      </c>
      <c r="W46" s="41">
        <v>22</v>
      </c>
      <c r="X46" s="42"/>
      <c r="Y46" s="41"/>
      <c r="Z46" s="40">
        <f t="shared" si="48"/>
        <v>92</v>
      </c>
      <c r="AA46" s="48">
        <f t="shared" si="49"/>
        <v>36.799999999999997</v>
      </c>
      <c r="AB46" s="49" t="str">
        <f t="shared" si="50"/>
        <v/>
      </c>
      <c r="AC46" s="42">
        <v>66</v>
      </c>
      <c r="AD46" s="41">
        <v>22</v>
      </c>
      <c r="AE46" s="42"/>
      <c r="AF46" s="41"/>
      <c r="AG46" s="40">
        <f t="shared" si="51"/>
        <v>88</v>
      </c>
      <c r="AH46" s="48">
        <f t="shared" si="52"/>
        <v>13.2</v>
      </c>
      <c r="AI46" s="44" t="str">
        <f t="shared" si="53"/>
        <v/>
      </c>
      <c r="AJ46" s="41">
        <v>98</v>
      </c>
      <c r="AK46" s="41">
        <v>99</v>
      </c>
      <c r="AL46" s="40">
        <f t="shared" si="54"/>
        <v>197</v>
      </c>
      <c r="AM46" s="40">
        <f t="shared" si="55"/>
        <v>19.7</v>
      </c>
      <c r="AN46" s="44" t="str">
        <f t="shared" si="56"/>
        <v>أمتياز</v>
      </c>
      <c r="AO46" s="41">
        <v>98</v>
      </c>
      <c r="AP46" s="41">
        <v>98</v>
      </c>
      <c r="AQ46" s="40">
        <f t="shared" si="57"/>
        <v>196</v>
      </c>
      <c r="AR46" s="40">
        <f t="shared" si="58"/>
        <v>19.600000000000001</v>
      </c>
      <c r="AS46" s="47" t="str">
        <f t="shared" si="59"/>
        <v>أمتياز</v>
      </c>
      <c r="AT46" s="41">
        <v>98</v>
      </c>
      <c r="AU46" s="41">
        <v>98</v>
      </c>
      <c r="AV46" s="40">
        <f t="shared" si="60"/>
        <v>196</v>
      </c>
      <c r="AW46" s="46">
        <f t="shared" si="61"/>
        <v>19.600000000000001</v>
      </c>
      <c r="AX46" s="44" t="str">
        <f t="shared" si="62"/>
        <v>أمتياز</v>
      </c>
      <c r="AY46" s="41">
        <v>99</v>
      </c>
      <c r="AZ46" s="41">
        <v>98</v>
      </c>
      <c r="BA46" s="40">
        <f t="shared" si="77"/>
        <v>197</v>
      </c>
      <c r="BB46" s="45">
        <f t="shared" si="64"/>
        <v>19.7</v>
      </c>
      <c r="BC46" s="44" t="str">
        <f t="shared" si="78"/>
        <v>أمتياز</v>
      </c>
      <c r="BD46" s="37">
        <f t="shared" si="66"/>
        <v>169.1</v>
      </c>
      <c r="BE46" s="43" t="str">
        <f t="shared" si="67"/>
        <v>مقبول</v>
      </c>
      <c r="BF46" s="42">
        <v>70</v>
      </c>
      <c r="BG46" s="41">
        <v>30</v>
      </c>
      <c r="BH46" s="42"/>
      <c r="BI46" s="41"/>
      <c r="BJ46" s="40">
        <f t="shared" si="79"/>
        <v>100</v>
      </c>
      <c r="BK46" s="39">
        <f t="shared" si="69"/>
        <v>15</v>
      </c>
      <c r="BL46" s="38" t="str">
        <f t="shared" si="80"/>
        <v/>
      </c>
      <c r="BM46" s="37">
        <f t="shared" si="71"/>
        <v>184.1</v>
      </c>
      <c r="BN46" s="29">
        <f t="shared" si="88"/>
        <v>102</v>
      </c>
      <c r="BO46" s="35" t="str">
        <f t="shared" si="89"/>
        <v>عربى</v>
      </c>
      <c r="BP46" s="35" t="str">
        <f t="shared" si="90"/>
        <v>رياضيات</v>
      </c>
      <c r="BQ46" s="35" t="str">
        <f t="shared" si="91"/>
        <v>إنجليزى</v>
      </c>
      <c r="BR46" s="35">
        <f t="shared" si="92"/>
        <v>0</v>
      </c>
      <c r="BS46" s="35">
        <f t="shared" si="93"/>
        <v>0</v>
      </c>
      <c r="BT46" s="35">
        <f t="shared" si="94"/>
        <v>0</v>
      </c>
      <c r="BU46" s="35">
        <f t="shared" si="95"/>
        <v>0</v>
      </c>
      <c r="BV46" s="35">
        <f t="shared" si="96"/>
        <v>0</v>
      </c>
      <c r="BW46" s="35"/>
      <c r="BX46" s="36"/>
      <c r="BY46" s="35" t="str">
        <f t="shared" si="97"/>
        <v>عربى</v>
      </c>
      <c r="BZ46" s="35" t="str">
        <f t="shared" si="98"/>
        <v>رياضيات</v>
      </c>
      <c r="CA46" s="35" t="str">
        <f t="shared" si="124"/>
        <v>إنجليزى</v>
      </c>
      <c r="CB46" s="35" t="str">
        <f t="shared" si="99"/>
        <v>دين</v>
      </c>
      <c r="CC46" s="35" t="str">
        <f t="shared" si="100"/>
        <v xml:space="preserve">دور ثان </v>
      </c>
      <c r="CD46" s="36"/>
      <c r="CE46" s="35" t="str">
        <f t="shared" si="101"/>
        <v xml:space="preserve">دور ثان </v>
      </c>
      <c r="CF46" s="35"/>
      <c r="CG46" s="34" t="str">
        <f t="shared" si="102"/>
        <v xml:space="preserve"> -   عربى    </v>
      </c>
      <c r="CH46" s="34" t="str">
        <f t="shared" si="103"/>
        <v xml:space="preserve">-  رياضيات    </v>
      </c>
      <c r="CI46" s="35" t="str">
        <f t="shared" si="104"/>
        <v xml:space="preserve">-   إنجليزى    </v>
      </c>
      <c r="CJ46" s="35" t="str">
        <f t="shared" si="105"/>
        <v xml:space="preserve">-   دين    </v>
      </c>
      <c r="CK46" s="35"/>
      <c r="CL46" s="34" t="str">
        <f t="shared" si="106"/>
        <v xml:space="preserve"> -   عربى    -  رياضيات    -   إنجليزى    -   دين    </v>
      </c>
      <c r="DQ46" s="33">
        <f t="shared" si="107"/>
        <v>0</v>
      </c>
      <c r="DR46" s="33">
        <f t="shared" si="108"/>
        <v>0</v>
      </c>
      <c r="DS46" s="33">
        <f t="shared" si="109"/>
        <v>0</v>
      </c>
      <c r="DT46" s="33">
        <f t="shared" si="110"/>
        <v>0</v>
      </c>
      <c r="DU46" s="33">
        <f t="shared" si="111"/>
        <v>0</v>
      </c>
      <c r="DV46" s="33">
        <f t="shared" si="112"/>
        <v>0</v>
      </c>
      <c r="DW46" s="33">
        <f t="shared" si="113"/>
        <v>0</v>
      </c>
      <c r="DX46" s="33">
        <f t="shared" si="114"/>
        <v>0</v>
      </c>
      <c r="DZ46" s="33">
        <f t="shared" si="115"/>
        <v>0</v>
      </c>
      <c r="EA46" s="33">
        <f t="shared" si="116"/>
        <v>0</v>
      </c>
      <c r="EB46" s="33">
        <f t="shared" si="117"/>
        <v>0</v>
      </c>
      <c r="EC46" s="33">
        <f t="shared" si="118"/>
        <v>0</v>
      </c>
      <c r="ED46" s="33">
        <f t="shared" si="119"/>
        <v>0</v>
      </c>
      <c r="EE46" s="33">
        <f t="shared" si="120"/>
        <v>0</v>
      </c>
      <c r="EF46" s="33">
        <f t="shared" si="121"/>
        <v>0</v>
      </c>
      <c r="EG46" s="33">
        <f t="shared" si="122"/>
        <v>0</v>
      </c>
    </row>
    <row r="47" spans="1:137" ht="24.95" customHeight="1" thickBot="1" x14ac:dyDescent="0.25">
      <c r="A47" s="64">
        <v>30804011705959</v>
      </c>
      <c r="B47" s="63">
        <f t="shared" si="81"/>
        <v>39539</v>
      </c>
      <c r="C47" s="62">
        <f t="shared" si="123"/>
        <v>240</v>
      </c>
      <c r="D47" s="73">
        <v>278</v>
      </c>
      <c r="E47" s="71">
        <v>272</v>
      </c>
      <c r="F47" s="68">
        <f>IF(G47="","",SUBTOTAL(3,$G$8:G47))</f>
        <v>40</v>
      </c>
      <c r="G47" s="65" t="s">
        <v>96</v>
      </c>
      <c r="H47" s="57">
        <f t="shared" si="82"/>
        <v>1</v>
      </c>
      <c r="I47" s="56">
        <f t="shared" si="83"/>
        <v>4</v>
      </c>
      <c r="J47" s="55">
        <f t="shared" si="84"/>
        <v>2008</v>
      </c>
      <c r="K47" s="54">
        <f t="shared" si="85"/>
        <v>0</v>
      </c>
      <c r="L47" s="53">
        <f t="shared" si="86"/>
        <v>6</v>
      </c>
      <c r="M47" s="52">
        <f t="shared" si="87"/>
        <v>8</v>
      </c>
      <c r="N47" s="70" t="s">
        <v>12</v>
      </c>
      <c r="O47" s="42">
        <v>67</v>
      </c>
      <c r="P47" s="41">
        <v>22</v>
      </c>
      <c r="Q47" s="42"/>
      <c r="R47" s="41"/>
      <c r="S47" s="40">
        <f t="shared" si="45"/>
        <v>89</v>
      </c>
      <c r="T47" s="48">
        <f t="shared" si="46"/>
        <v>44.5</v>
      </c>
      <c r="U47" s="50" t="str">
        <f t="shared" si="47"/>
        <v/>
      </c>
      <c r="V47" s="42">
        <v>57</v>
      </c>
      <c r="W47" s="41">
        <v>26</v>
      </c>
      <c r="X47" s="42"/>
      <c r="Y47" s="41"/>
      <c r="Z47" s="40">
        <f t="shared" si="48"/>
        <v>83</v>
      </c>
      <c r="AA47" s="48">
        <f t="shared" si="49"/>
        <v>33.200000000000003</v>
      </c>
      <c r="AB47" s="49" t="str">
        <f t="shared" si="50"/>
        <v/>
      </c>
      <c r="AC47" s="42">
        <v>63</v>
      </c>
      <c r="AD47" s="41">
        <v>29</v>
      </c>
      <c r="AE47" s="42"/>
      <c r="AF47" s="41"/>
      <c r="AG47" s="40">
        <f t="shared" si="51"/>
        <v>92</v>
      </c>
      <c r="AH47" s="48">
        <f t="shared" si="52"/>
        <v>13.8</v>
      </c>
      <c r="AI47" s="44" t="str">
        <f t="shared" si="53"/>
        <v/>
      </c>
      <c r="AJ47" s="41">
        <v>98</v>
      </c>
      <c r="AK47" s="41">
        <v>99</v>
      </c>
      <c r="AL47" s="40">
        <f t="shared" si="54"/>
        <v>197</v>
      </c>
      <c r="AM47" s="40">
        <f t="shared" si="55"/>
        <v>19.7</v>
      </c>
      <c r="AN47" s="44" t="str">
        <f t="shared" si="56"/>
        <v>أمتياز</v>
      </c>
      <c r="AO47" s="41">
        <v>98</v>
      </c>
      <c r="AP47" s="41">
        <v>98</v>
      </c>
      <c r="AQ47" s="40">
        <f t="shared" si="57"/>
        <v>196</v>
      </c>
      <c r="AR47" s="40">
        <f t="shared" si="58"/>
        <v>19.600000000000001</v>
      </c>
      <c r="AS47" s="47" t="str">
        <f t="shared" si="59"/>
        <v>أمتياز</v>
      </c>
      <c r="AT47" s="41">
        <v>98</v>
      </c>
      <c r="AU47" s="41">
        <v>98</v>
      </c>
      <c r="AV47" s="40">
        <f t="shared" si="60"/>
        <v>196</v>
      </c>
      <c r="AW47" s="46">
        <f t="shared" si="61"/>
        <v>19.600000000000001</v>
      </c>
      <c r="AX47" s="44" t="str">
        <f t="shared" si="62"/>
        <v>أمتياز</v>
      </c>
      <c r="AY47" s="41">
        <v>99</v>
      </c>
      <c r="AZ47" s="41">
        <v>98</v>
      </c>
      <c r="BA47" s="40">
        <f t="shared" si="77"/>
        <v>197</v>
      </c>
      <c r="BB47" s="45">
        <f t="shared" si="64"/>
        <v>19.7</v>
      </c>
      <c r="BC47" s="44" t="str">
        <f t="shared" si="78"/>
        <v>أمتياز</v>
      </c>
      <c r="BD47" s="37">
        <f t="shared" si="66"/>
        <v>170.1</v>
      </c>
      <c r="BE47" s="43" t="str">
        <f t="shared" si="67"/>
        <v>مقبول</v>
      </c>
      <c r="BF47" s="42">
        <v>70</v>
      </c>
      <c r="BG47" s="41">
        <v>24</v>
      </c>
      <c r="BH47" s="42"/>
      <c r="BI47" s="41"/>
      <c r="BJ47" s="40">
        <f t="shared" si="79"/>
        <v>94</v>
      </c>
      <c r="BK47" s="39">
        <f t="shared" si="69"/>
        <v>14.1</v>
      </c>
      <c r="BL47" s="38" t="str">
        <f t="shared" si="80"/>
        <v/>
      </c>
      <c r="BM47" s="37">
        <f t="shared" si="71"/>
        <v>184.2</v>
      </c>
      <c r="BN47" s="29">
        <f t="shared" si="88"/>
        <v>97</v>
      </c>
      <c r="BO47" s="35" t="str">
        <f t="shared" si="89"/>
        <v>عربى</v>
      </c>
      <c r="BP47" s="35" t="str">
        <f t="shared" si="90"/>
        <v>رياضيات</v>
      </c>
      <c r="BQ47" s="35" t="str">
        <f t="shared" si="91"/>
        <v>إنجليزى</v>
      </c>
      <c r="BR47" s="35">
        <f t="shared" si="92"/>
        <v>0</v>
      </c>
      <c r="BS47" s="35">
        <f t="shared" si="93"/>
        <v>0</v>
      </c>
      <c r="BT47" s="35">
        <f t="shared" si="94"/>
        <v>0</v>
      </c>
      <c r="BU47" s="35">
        <f t="shared" si="95"/>
        <v>0</v>
      </c>
      <c r="BV47" s="35" t="str">
        <f t="shared" si="96"/>
        <v>دين</v>
      </c>
      <c r="BW47" s="35"/>
      <c r="BX47" s="36"/>
      <c r="BY47" s="35" t="str">
        <f t="shared" si="97"/>
        <v>عربى</v>
      </c>
      <c r="BZ47" s="35" t="str">
        <f t="shared" si="98"/>
        <v>رياضيات</v>
      </c>
      <c r="CA47" s="35" t="str">
        <f t="shared" si="124"/>
        <v>إنجليزى</v>
      </c>
      <c r="CB47" s="35" t="str">
        <f t="shared" si="99"/>
        <v>دين</v>
      </c>
      <c r="CC47" s="35" t="str">
        <f t="shared" si="100"/>
        <v xml:space="preserve">دور ثان </v>
      </c>
      <c r="CD47" s="36"/>
      <c r="CE47" s="35" t="str">
        <f t="shared" si="101"/>
        <v xml:space="preserve">دور ثان </v>
      </c>
      <c r="CF47" s="35"/>
      <c r="CG47" s="34" t="str">
        <f t="shared" si="102"/>
        <v xml:space="preserve"> -   عربى    </v>
      </c>
      <c r="CH47" s="34" t="str">
        <f t="shared" si="103"/>
        <v xml:space="preserve">-  رياضيات    </v>
      </c>
      <c r="CI47" s="35" t="str">
        <f t="shared" si="104"/>
        <v xml:space="preserve">-   إنجليزى    </v>
      </c>
      <c r="CJ47" s="35" t="str">
        <f t="shared" si="105"/>
        <v xml:space="preserve">-   دين    </v>
      </c>
      <c r="CK47" s="35"/>
      <c r="CL47" s="34" t="str">
        <f t="shared" si="106"/>
        <v xml:space="preserve"> -   عربى    -  رياضيات    -   إنجليزى    -   دين    </v>
      </c>
      <c r="DQ47" s="33">
        <f t="shared" si="107"/>
        <v>0</v>
      </c>
      <c r="DR47" s="33">
        <f t="shared" si="108"/>
        <v>0</v>
      </c>
      <c r="DS47" s="33">
        <f t="shared" si="109"/>
        <v>0</v>
      </c>
      <c r="DT47" s="33">
        <f t="shared" si="110"/>
        <v>0</v>
      </c>
      <c r="DU47" s="33">
        <f t="shared" si="111"/>
        <v>0</v>
      </c>
      <c r="DV47" s="33">
        <f t="shared" si="112"/>
        <v>0</v>
      </c>
      <c r="DW47" s="33">
        <f t="shared" si="113"/>
        <v>0</v>
      </c>
      <c r="DX47" s="33">
        <f t="shared" si="114"/>
        <v>0</v>
      </c>
      <c r="DZ47" s="33">
        <f t="shared" si="115"/>
        <v>0</v>
      </c>
      <c r="EA47" s="33">
        <f t="shared" si="116"/>
        <v>0</v>
      </c>
      <c r="EB47" s="33">
        <f t="shared" si="117"/>
        <v>0</v>
      </c>
      <c r="EC47" s="33">
        <f t="shared" si="118"/>
        <v>0</v>
      </c>
      <c r="ED47" s="33">
        <f t="shared" si="119"/>
        <v>0</v>
      </c>
      <c r="EE47" s="33">
        <f t="shared" si="120"/>
        <v>0</v>
      </c>
      <c r="EF47" s="33">
        <f t="shared" si="121"/>
        <v>0</v>
      </c>
      <c r="EG47" s="33">
        <f t="shared" si="122"/>
        <v>0</v>
      </c>
    </row>
    <row r="48" spans="1:137" ht="24.95" customHeight="1" thickBot="1" x14ac:dyDescent="0.25">
      <c r="A48" s="67">
        <v>30805211702357</v>
      </c>
      <c r="B48" s="63">
        <f t="shared" si="81"/>
        <v>39589</v>
      </c>
      <c r="C48" s="62">
        <f t="shared" si="123"/>
        <v>241</v>
      </c>
      <c r="D48" s="73">
        <v>279</v>
      </c>
      <c r="E48" s="71">
        <v>273</v>
      </c>
      <c r="F48" s="68">
        <f>IF(G48="","",SUBTOTAL(3,$G$8:G48))</f>
        <v>41</v>
      </c>
      <c r="G48" s="58" t="s">
        <v>95</v>
      </c>
      <c r="H48" s="57">
        <f t="shared" si="82"/>
        <v>21</v>
      </c>
      <c r="I48" s="56">
        <f t="shared" si="83"/>
        <v>5</v>
      </c>
      <c r="J48" s="55">
        <f t="shared" si="84"/>
        <v>2008</v>
      </c>
      <c r="K48" s="54">
        <f t="shared" si="85"/>
        <v>10</v>
      </c>
      <c r="L48" s="53">
        <f t="shared" si="86"/>
        <v>4</v>
      </c>
      <c r="M48" s="52">
        <f t="shared" si="87"/>
        <v>8</v>
      </c>
      <c r="N48" s="51" t="s">
        <v>12</v>
      </c>
      <c r="O48" s="42">
        <v>67</v>
      </c>
      <c r="P48" s="41">
        <v>29</v>
      </c>
      <c r="Q48" s="42"/>
      <c r="R48" s="41"/>
      <c r="S48" s="40">
        <f t="shared" si="45"/>
        <v>96</v>
      </c>
      <c r="T48" s="48">
        <f t="shared" si="46"/>
        <v>48</v>
      </c>
      <c r="U48" s="50" t="str">
        <f t="shared" si="47"/>
        <v/>
      </c>
      <c r="V48" s="42">
        <v>66</v>
      </c>
      <c r="W48" s="41">
        <v>29</v>
      </c>
      <c r="X48" s="42"/>
      <c r="Y48" s="41"/>
      <c r="Z48" s="40">
        <f t="shared" si="48"/>
        <v>95</v>
      </c>
      <c r="AA48" s="48">
        <f t="shared" si="49"/>
        <v>38</v>
      </c>
      <c r="AB48" s="49" t="str">
        <f t="shared" si="50"/>
        <v/>
      </c>
      <c r="AC48" s="42">
        <v>70</v>
      </c>
      <c r="AD48" s="41">
        <v>30</v>
      </c>
      <c r="AE48" s="42"/>
      <c r="AF48" s="41"/>
      <c r="AG48" s="40">
        <f t="shared" si="51"/>
        <v>100</v>
      </c>
      <c r="AH48" s="48">
        <f t="shared" si="52"/>
        <v>15</v>
      </c>
      <c r="AI48" s="44" t="str">
        <f t="shared" si="53"/>
        <v/>
      </c>
      <c r="AJ48" s="41">
        <v>98</v>
      </c>
      <c r="AK48" s="41">
        <v>99</v>
      </c>
      <c r="AL48" s="40">
        <f t="shared" si="54"/>
        <v>197</v>
      </c>
      <c r="AM48" s="40">
        <f t="shared" si="55"/>
        <v>19.7</v>
      </c>
      <c r="AN48" s="44" t="str">
        <f t="shared" si="56"/>
        <v>أمتياز</v>
      </c>
      <c r="AO48" s="41">
        <v>98</v>
      </c>
      <c r="AP48" s="41">
        <v>98</v>
      </c>
      <c r="AQ48" s="40">
        <f t="shared" si="57"/>
        <v>196</v>
      </c>
      <c r="AR48" s="40">
        <f t="shared" si="58"/>
        <v>19.600000000000001</v>
      </c>
      <c r="AS48" s="47" t="str">
        <f t="shared" si="59"/>
        <v>أمتياز</v>
      </c>
      <c r="AT48" s="41">
        <v>98</v>
      </c>
      <c r="AU48" s="41">
        <v>98</v>
      </c>
      <c r="AV48" s="40">
        <f t="shared" si="60"/>
        <v>196</v>
      </c>
      <c r="AW48" s="46">
        <f t="shared" si="61"/>
        <v>19.600000000000001</v>
      </c>
      <c r="AX48" s="44" t="str">
        <f t="shared" si="62"/>
        <v>أمتياز</v>
      </c>
      <c r="AY48" s="41">
        <v>99</v>
      </c>
      <c r="AZ48" s="41">
        <v>98</v>
      </c>
      <c r="BA48" s="40">
        <f t="shared" si="77"/>
        <v>197</v>
      </c>
      <c r="BB48" s="45">
        <f t="shared" si="64"/>
        <v>19.7</v>
      </c>
      <c r="BC48" s="44" t="str">
        <f t="shared" si="78"/>
        <v>أمتياز</v>
      </c>
      <c r="BD48" s="37">
        <f t="shared" si="66"/>
        <v>179.6</v>
      </c>
      <c r="BE48" s="43" t="str">
        <f t="shared" si="67"/>
        <v>مقبول</v>
      </c>
      <c r="BF48" s="42">
        <v>70</v>
      </c>
      <c r="BG48" s="41">
        <v>30</v>
      </c>
      <c r="BH48" s="42"/>
      <c r="BI48" s="41"/>
      <c r="BJ48" s="40">
        <f t="shared" si="79"/>
        <v>100</v>
      </c>
      <c r="BK48" s="39">
        <f t="shared" si="69"/>
        <v>15</v>
      </c>
      <c r="BL48" s="38" t="str">
        <f t="shared" si="80"/>
        <v/>
      </c>
      <c r="BM48" s="37">
        <f t="shared" si="71"/>
        <v>194.6</v>
      </c>
      <c r="BN48" s="29">
        <f t="shared" si="88"/>
        <v>36</v>
      </c>
      <c r="BO48" s="35" t="str">
        <f t="shared" si="89"/>
        <v>عربى</v>
      </c>
      <c r="BP48" s="35" t="str">
        <f t="shared" si="90"/>
        <v>رياضيات</v>
      </c>
      <c r="BQ48" s="35">
        <f t="shared" si="91"/>
        <v>0</v>
      </c>
      <c r="BR48" s="35">
        <f t="shared" si="92"/>
        <v>0</v>
      </c>
      <c r="BS48" s="35">
        <f t="shared" si="93"/>
        <v>0</v>
      </c>
      <c r="BT48" s="35">
        <f t="shared" si="94"/>
        <v>0</v>
      </c>
      <c r="BU48" s="35">
        <f t="shared" si="95"/>
        <v>0</v>
      </c>
      <c r="BV48" s="35">
        <f t="shared" si="96"/>
        <v>0</v>
      </c>
      <c r="BW48" s="35"/>
      <c r="BX48" s="36"/>
      <c r="BY48" s="35" t="str">
        <f t="shared" si="97"/>
        <v>عربى</v>
      </c>
      <c r="BZ48" s="35" t="str">
        <f t="shared" si="98"/>
        <v>رياضيات</v>
      </c>
      <c r="CA48" s="35" t="str">
        <f t="shared" si="124"/>
        <v>إنجليزى</v>
      </c>
      <c r="CB48" s="35" t="str">
        <f t="shared" si="99"/>
        <v>دين</v>
      </c>
      <c r="CC48" s="35" t="str">
        <f t="shared" si="100"/>
        <v xml:space="preserve">دور ثان </v>
      </c>
      <c r="CD48" s="36"/>
      <c r="CE48" s="35" t="str">
        <f t="shared" si="101"/>
        <v xml:space="preserve">دور ثان </v>
      </c>
      <c r="CF48" s="35"/>
      <c r="CG48" s="34" t="str">
        <f t="shared" si="102"/>
        <v xml:space="preserve"> -   عربى    </v>
      </c>
      <c r="CH48" s="34" t="str">
        <f t="shared" si="103"/>
        <v xml:space="preserve">-  رياضيات    </v>
      </c>
      <c r="CI48" s="35" t="str">
        <f t="shared" si="104"/>
        <v xml:space="preserve">-   إنجليزى    </v>
      </c>
      <c r="CJ48" s="35" t="str">
        <f t="shared" si="105"/>
        <v xml:space="preserve">-   دين    </v>
      </c>
      <c r="CK48" s="35"/>
      <c r="CL48" s="34" t="str">
        <f t="shared" si="106"/>
        <v xml:space="preserve"> -   عربى    -  رياضيات    -   إنجليزى    -   دين    </v>
      </c>
      <c r="DQ48" s="33">
        <f t="shared" si="107"/>
        <v>0</v>
      </c>
      <c r="DR48" s="33">
        <f t="shared" si="108"/>
        <v>0</v>
      </c>
      <c r="DS48" s="33">
        <f t="shared" si="109"/>
        <v>0</v>
      </c>
      <c r="DT48" s="33">
        <f t="shared" si="110"/>
        <v>0</v>
      </c>
      <c r="DU48" s="33">
        <f t="shared" si="111"/>
        <v>0</v>
      </c>
      <c r="DV48" s="33">
        <f t="shared" si="112"/>
        <v>0</v>
      </c>
      <c r="DW48" s="33">
        <f t="shared" si="113"/>
        <v>0</v>
      </c>
      <c r="DX48" s="33">
        <f t="shared" si="114"/>
        <v>0</v>
      </c>
      <c r="DZ48" s="33">
        <f t="shared" si="115"/>
        <v>0</v>
      </c>
      <c r="EA48" s="33">
        <f t="shared" si="116"/>
        <v>0</v>
      </c>
      <c r="EB48" s="33">
        <f t="shared" si="117"/>
        <v>0</v>
      </c>
      <c r="EC48" s="33">
        <f t="shared" si="118"/>
        <v>0</v>
      </c>
      <c r="ED48" s="33">
        <f t="shared" si="119"/>
        <v>0</v>
      </c>
      <c r="EE48" s="33">
        <f t="shared" si="120"/>
        <v>0</v>
      </c>
      <c r="EF48" s="33">
        <f t="shared" si="121"/>
        <v>0</v>
      </c>
      <c r="EG48" s="33">
        <f t="shared" si="122"/>
        <v>0</v>
      </c>
    </row>
    <row r="49" spans="1:137" ht="24.95" customHeight="1" thickBot="1" x14ac:dyDescent="0.25">
      <c r="A49" s="64">
        <v>30807091701796</v>
      </c>
      <c r="B49" s="63">
        <f t="shared" si="81"/>
        <v>39638</v>
      </c>
      <c r="C49" s="62">
        <f t="shared" si="123"/>
        <v>242</v>
      </c>
      <c r="D49" s="73">
        <v>280</v>
      </c>
      <c r="E49" s="71">
        <v>274</v>
      </c>
      <c r="F49" s="68">
        <f>IF(G49="","",SUBTOTAL(3,$G$8:G49))</f>
        <v>42</v>
      </c>
      <c r="G49" s="65" t="s">
        <v>94</v>
      </c>
      <c r="H49" s="57">
        <f t="shared" si="82"/>
        <v>9</v>
      </c>
      <c r="I49" s="56">
        <f t="shared" si="83"/>
        <v>7</v>
      </c>
      <c r="J49" s="55">
        <f t="shared" si="84"/>
        <v>2008</v>
      </c>
      <c r="K49" s="54">
        <f t="shared" si="85"/>
        <v>22</v>
      </c>
      <c r="L49" s="53">
        <f t="shared" si="86"/>
        <v>2</v>
      </c>
      <c r="M49" s="52">
        <f t="shared" si="87"/>
        <v>8</v>
      </c>
      <c r="N49" s="70" t="s">
        <v>12</v>
      </c>
      <c r="O49" s="42">
        <v>70</v>
      </c>
      <c r="P49" s="41">
        <v>29</v>
      </c>
      <c r="Q49" s="42"/>
      <c r="R49" s="41"/>
      <c r="S49" s="40">
        <f t="shared" si="45"/>
        <v>99</v>
      </c>
      <c r="T49" s="48">
        <f t="shared" si="46"/>
        <v>49.5</v>
      </c>
      <c r="U49" s="50" t="str">
        <f t="shared" si="47"/>
        <v/>
      </c>
      <c r="V49" s="42">
        <v>64</v>
      </c>
      <c r="W49" s="41">
        <v>30</v>
      </c>
      <c r="X49" s="42"/>
      <c r="Y49" s="41"/>
      <c r="Z49" s="40">
        <f t="shared" si="48"/>
        <v>94</v>
      </c>
      <c r="AA49" s="48">
        <f t="shared" si="49"/>
        <v>37.6</v>
      </c>
      <c r="AB49" s="49" t="str">
        <f t="shared" si="50"/>
        <v/>
      </c>
      <c r="AC49" s="42">
        <v>69</v>
      </c>
      <c r="AD49" s="41">
        <v>30</v>
      </c>
      <c r="AE49" s="42"/>
      <c r="AF49" s="41"/>
      <c r="AG49" s="40">
        <f t="shared" si="51"/>
        <v>99</v>
      </c>
      <c r="AH49" s="48">
        <f t="shared" si="52"/>
        <v>14.85</v>
      </c>
      <c r="AI49" s="44" t="str">
        <f t="shared" si="53"/>
        <v/>
      </c>
      <c r="AJ49" s="41">
        <v>98</v>
      </c>
      <c r="AK49" s="41">
        <v>99</v>
      </c>
      <c r="AL49" s="40">
        <f t="shared" si="54"/>
        <v>197</v>
      </c>
      <c r="AM49" s="40">
        <f t="shared" si="55"/>
        <v>19.7</v>
      </c>
      <c r="AN49" s="44" t="str">
        <f t="shared" si="56"/>
        <v>أمتياز</v>
      </c>
      <c r="AO49" s="41">
        <v>98</v>
      </c>
      <c r="AP49" s="41">
        <v>98</v>
      </c>
      <c r="AQ49" s="40">
        <f t="shared" si="57"/>
        <v>196</v>
      </c>
      <c r="AR49" s="40">
        <f t="shared" si="58"/>
        <v>19.600000000000001</v>
      </c>
      <c r="AS49" s="47" t="str">
        <f t="shared" si="59"/>
        <v>أمتياز</v>
      </c>
      <c r="AT49" s="41">
        <v>98</v>
      </c>
      <c r="AU49" s="41">
        <v>98</v>
      </c>
      <c r="AV49" s="40">
        <f t="shared" si="60"/>
        <v>196</v>
      </c>
      <c r="AW49" s="46">
        <f t="shared" si="61"/>
        <v>19.600000000000001</v>
      </c>
      <c r="AX49" s="44" t="str">
        <f t="shared" si="62"/>
        <v>أمتياز</v>
      </c>
      <c r="AY49" s="41">
        <v>99</v>
      </c>
      <c r="AZ49" s="41">
        <v>98</v>
      </c>
      <c r="BA49" s="40">
        <f t="shared" si="77"/>
        <v>197</v>
      </c>
      <c r="BB49" s="45">
        <f t="shared" si="64"/>
        <v>19.7</v>
      </c>
      <c r="BC49" s="44" t="str">
        <f t="shared" si="78"/>
        <v>أمتياز</v>
      </c>
      <c r="BD49" s="37">
        <f t="shared" si="66"/>
        <v>180.54999999999998</v>
      </c>
      <c r="BE49" s="43" t="str">
        <f t="shared" si="67"/>
        <v>مقبول</v>
      </c>
      <c r="BF49" s="42">
        <v>70</v>
      </c>
      <c r="BG49" s="41">
        <v>30</v>
      </c>
      <c r="BH49" s="42"/>
      <c r="BI49" s="41"/>
      <c r="BJ49" s="40">
        <f t="shared" si="79"/>
        <v>100</v>
      </c>
      <c r="BK49" s="39">
        <f t="shared" si="69"/>
        <v>15</v>
      </c>
      <c r="BL49" s="38" t="str">
        <f t="shared" si="80"/>
        <v/>
      </c>
      <c r="BM49" s="37">
        <f t="shared" si="71"/>
        <v>195.54999999999998</v>
      </c>
      <c r="BN49" s="29">
        <f t="shared" si="88"/>
        <v>23</v>
      </c>
      <c r="BO49" s="35" t="str">
        <f t="shared" si="89"/>
        <v>عربى</v>
      </c>
      <c r="BP49" s="35" t="str">
        <f t="shared" si="90"/>
        <v>رياضيات</v>
      </c>
      <c r="BQ49" s="35" t="str">
        <f t="shared" si="91"/>
        <v>إنجليزى</v>
      </c>
      <c r="BR49" s="35">
        <f t="shared" si="92"/>
        <v>0</v>
      </c>
      <c r="BS49" s="35">
        <f t="shared" si="93"/>
        <v>0</v>
      </c>
      <c r="BT49" s="35">
        <f t="shared" si="94"/>
        <v>0</v>
      </c>
      <c r="BU49" s="35">
        <f t="shared" si="95"/>
        <v>0</v>
      </c>
      <c r="BV49" s="35">
        <f t="shared" si="96"/>
        <v>0</v>
      </c>
      <c r="BW49" s="35"/>
      <c r="BX49" s="36"/>
      <c r="BY49" s="35" t="str">
        <f t="shared" si="97"/>
        <v>عربى</v>
      </c>
      <c r="BZ49" s="35" t="str">
        <f t="shared" si="98"/>
        <v>رياضيات</v>
      </c>
      <c r="CA49" s="35" t="str">
        <f t="shared" si="124"/>
        <v>إنجليزى</v>
      </c>
      <c r="CB49" s="35" t="str">
        <f t="shared" si="99"/>
        <v>دين</v>
      </c>
      <c r="CC49" s="35" t="str">
        <f t="shared" si="100"/>
        <v xml:space="preserve">دور ثان </v>
      </c>
      <c r="CD49" s="36"/>
      <c r="CE49" s="35" t="str">
        <f t="shared" si="101"/>
        <v xml:space="preserve">دور ثان </v>
      </c>
      <c r="CF49" s="35"/>
      <c r="CG49" s="34" t="str">
        <f t="shared" si="102"/>
        <v xml:space="preserve"> -   عربى    </v>
      </c>
      <c r="CH49" s="34" t="str">
        <f t="shared" si="103"/>
        <v xml:space="preserve">-  رياضيات    </v>
      </c>
      <c r="CI49" s="35" t="str">
        <f t="shared" si="104"/>
        <v xml:space="preserve">-   إنجليزى    </v>
      </c>
      <c r="CJ49" s="35" t="str">
        <f t="shared" si="105"/>
        <v xml:space="preserve">-   دين    </v>
      </c>
      <c r="CK49" s="35"/>
      <c r="CL49" s="34" t="str">
        <f t="shared" si="106"/>
        <v xml:space="preserve"> -   عربى    -  رياضيات    -   إنجليزى    -   دين    </v>
      </c>
      <c r="DQ49" s="33">
        <f t="shared" si="107"/>
        <v>0</v>
      </c>
      <c r="DR49" s="33">
        <f t="shared" si="108"/>
        <v>0</v>
      </c>
      <c r="DS49" s="33">
        <f t="shared" si="109"/>
        <v>0</v>
      </c>
      <c r="DT49" s="33">
        <f t="shared" si="110"/>
        <v>0</v>
      </c>
      <c r="DU49" s="33">
        <f t="shared" si="111"/>
        <v>0</v>
      </c>
      <c r="DV49" s="33">
        <f t="shared" si="112"/>
        <v>0</v>
      </c>
      <c r="DW49" s="33">
        <f t="shared" si="113"/>
        <v>0</v>
      </c>
      <c r="DX49" s="33">
        <f t="shared" si="114"/>
        <v>0</v>
      </c>
      <c r="DZ49" s="33">
        <f t="shared" si="115"/>
        <v>0</v>
      </c>
      <c r="EA49" s="33">
        <f t="shared" si="116"/>
        <v>0</v>
      </c>
      <c r="EB49" s="33">
        <f t="shared" si="117"/>
        <v>0</v>
      </c>
      <c r="EC49" s="33">
        <f t="shared" si="118"/>
        <v>0</v>
      </c>
      <c r="ED49" s="33">
        <f t="shared" si="119"/>
        <v>0</v>
      </c>
      <c r="EE49" s="33">
        <f t="shared" si="120"/>
        <v>0</v>
      </c>
      <c r="EF49" s="33">
        <f t="shared" si="121"/>
        <v>0</v>
      </c>
      <c r="EG49" s="33">
        <f t="shared" si="122"/>
        <v>0</v>
      </c>
    </row>
    <row r="50" spans="1:137" ht="24.95" customHeight="1" thickBot="1" x14ac:dyDescent="0.25">
      <c r="A50" s="67">
        <v>30805011703472</v>
      </c>
      <c r="B50" s="63">
        <f t="shared" si="81"/>
        <v>39569</v>
      </c>
      <c r="C50" s="62">
        <f t="shared" si="123"/>
        <v>243</v>
      </c>
      <c r="D50" s="73">
        <v>281</v>
      </c>
      <c r="E50" s="71">
        <v>275</v>
      </c>
      <c r="F50" s="68">
        <f>IF(G50="","",SUBTOTAL(3,$G$8:G50))</f>
        <v>43</v>
      </c>
      <c r="G50" s="58" t="s">
        <v>93</v>
      </c>
      <c r="H50" s="57">
        <f t="shared" si="82"/>
        <v>1</v>
      </c>
      <c r="I50" s="56">
        <f t="shared" si="83"/>
        <v>5</v>
      </c>
      <c r="J50" s="55">
        <f t="shared" si="84"/>
        <v>2008</v>
      </c>
      <c r="K50" s="54">
        <f t="shared" si="85"/>
        <v>0</v>
      </c>
      <c r="L50" s="53">
        <f t="shared" si="86"/>
        <v>5</v>
      </c>
      <c r="M50" s="52">
        <f t="shared" si="87"/>
        <v>8</v>
      </c>
      <c r="N50" s="70" t="s">
        <v>12</v>
      </c>
      <c r="O50" s="42">
        <v>55</v>
      </c>
      <c r="P50" s="41">
        <v>17</v>
      </c>
      <c r="Q50" s="42"/>
      <c r="R50" s="41"/>
      <c r="S50" s="40">
        <f t="shared" si="45"/>
        <v>72</v>
      </c>
      <c r="T50" s="48">
        <f t="shared" si="46"/>
        <v>36</v>
      </c>
      <c r="U50" s="50" t="str">
        <f t="shared" si="47"/>
        <v/>
      </c>
      <c r="V50" s="42">
        <v>53</v>
      </c>
      <c r="W50" s="41">
        <v>10</v>
      </c>
      <c r="X50" s="42"/>
      <c r="Y50" s="41"/>
      <c r="Z50" s="40">
        <f t="shared" si="48"/>
        <v>63</v>
      </c>
      <c r="AA50" s="48">
        <f t="shared" si="49"/>
        <v>25.2</v>
      </c>
      <c r="AB50" s="49" t="str">
        <f t="shared" si="50"/>
        <v/>
      </c>
      <c r="AC50" s="42">
        <v>53</v>
      </c>
      <c r="AD50" s="41">
        <v>14</v>
      </c>
      <c r="AE50" s="42"/>
      <c r="AF50" s="41"/>
      <c r="AG50" s="40">
        <f t="shared" si="51"/>
        <v>67</v>
      </c>
      <c r="AH50" s="48">
        <f t="shared" si="52"/>
        <v>10.050000000000001</v>
      </c>
      <c r="AI50" s="44" t="str">
        <f t="shared" si="53"/>
        <v/>
      </c>
      <c r="AJ50" s="41">
        <v>98</v>
      </c>
      <c r="AK50" s="41">
        <v>99</v>
      </c>
      <c r="AL50" s="40">
        <f t="shared" si="54"/>
        <v>197</v>
      </c>
      <c r="AM50" s="40">
        <f t="shared" si="55"/>
        <v>19.7</v>
      </c>
      <c r="AN50" s="44" t="str">
        <f t="shared" si="56"/>
        <v>أمتياز</v>
      </c>
      <c r="AO50" s="41">
        <v>98</v>
      </c>
      <c r="AP50" s="41">
        <v>98</v>
      </c>
      <c r="AQ50" s="40">
        <f t="shared" si="57"/>
        <v>196</v>
      </c>
      <c r="AR50" s="40">
        <f t="shared" si="58"/>
        <v>19.600000000000001</v>
      </c>
      <c r="AS50" s="47" t="str">
        <f t="shared" si="59"/>
        <v>أمتياز</v>
      </c>
      <c r="AT50" s="41">
        <v>98</v>
      </c>
      <c r="AU50" s="41">
        <v>98</v>
      </c>
      <c r="AV50" s="40">
        <f t="shared" si="60"/>
        <v>196</v>
      </c>
      <c r="AW50" s="46">
        <f t="shared" si="61"/>
        <v>19.600000000000001</v>
      </c>
      <c r="AX50" s="44" t="str">
        <f t="shared" si="62"/>
        <v>أمتياز</v>
      </c>
      <c r="AY50" s="41">
        <v>99</v>
      </c>
      <c r="AZ50" s="41">
        <v>98</v>
      </c>
      <c r="BA50" s="40">
        <f t="shared" si="77"/>
        <v>197</v>
      </c>
      <c r="BB50" s="45">
        <f t="shared" si="64"/>
        <v>19.7</v>
      </c>
      <c r="BC50" s="44" t="str">
        <f t="shared" si="78"/>
        <v>أمتياز</v>
      </c>
      <c r="BD50" s="37">
        <f t="shared" si="66"/>
        <v>149.85</v>
      </c>
      <c r="BE50" s="43" t="str">
        <f t="shared" si="67"/>
        <v>مقبول</v>
      </c>
      <c r="BF50" s="42">
        <v>49</v>
      </c>
      <c r="BG50" s="41">
        <v>16</v>
      </c>
      <c r="BH50" s="42"/>
      <c r="BI50" s="41"/>
      <c r="BJ50" s="40">
        <f t="shared" si="79"/>
        <v>65</v>
      </c>
      <c r="BK50" s="39">
        <f t="shared" si="69"/>
        <v>9.75</v>
      </c>
      <c r="BL50" s="38" t="str">
        <f t="shared" si="80"/>
        <v/>
      </c>
      <c r="BM50" s="37">
        <f t="shared" si="71"/>
        <v>159.6</v>
      </c>
      <c r="BN50" s="29">
        <f t="shared" si="88"/>
        <v>118</v>
      </c>
      <c r="BO50" s="35" t="str">
        <f t="shared" si="89"/>
        <v>عربى</v>
      </c>
      <c r="BP50" s="35" t="str">
        <f t="shared" si="90"/>
        <v>رياضيات</v>
      </c>
      <c r="BQ50" s="35" t="str">
        <f t="shared" si="91"/>
        <v>إنجليزى</v>
      </c>
      <c r="BR50" s="35">
        <f t="shared" si="92"/>
        <v>0</v>
      </c>
      <c r="BS50" s="35">
        <f t="shared" si="93"/>
        <v>0</v>
      </c>
      <c r="BT50" s="35">
        <f t="shared" si="94"/>
        <v>0</v>
      </c>
      <c r="BU50" s="35">
        <f t="shared" si="95"/>
        <v>0</v>
      </c>
      <c r="BV50" s="35" t="str">
        <f t="shared" si="96"/>
        <v>دين</v>
      </c>
      <c r="BW50" s="35"/>
      <c r="BX50" s="36"/>
      <c r="BY50" s="35" t="str">
        <f t="shared" si="97"/>
        <v>عربى</v>
      </c>
      <c r="BZ50" s="35" t="str">
        <f t="shared" si="98"/>
        <v>رياضيات</v>
      </c>
      <c r="CA50" s="35" t="str">
        <f t="shared" si="124"/>
        <v>إنجليزى</v>
      </c>
      <c r="CB50" s="35" t="str">
        <f t="shared" si="99"/>
        <v>دين</v>
      </c>
      <c r="CC50" s="35" t="str">
        <f t="shared" si="100"/>
        <v xml:space="preserve">دور ثان </v>
      </c>
      <c r="CD50" s="36"/>
      <c r="CE50" s="35" t="str">
        <f t="shared" si="101"/>
        <v xml:space="preserve">دور ثان </v>
      </c>
      <c r="CF50" s="35"/>
      <c r="CG50" s="34" t="str">
        <f t="shared" si="102"/>
        <v xml:space="preserve"> -   عربى    </v>
      </c>
      <c r="CH50" s="34" t="str">
        <f t="shared" si="103"/>
        <v xml:space="preserve">-  رياضيات    </v>
      </c>
      <c r="CI50" s="35" t="str">
        <f t="shared" si="104"/>
        <v xml:space="preserve">-   إنجليزى    </v>
      </c>
      <c r="CJ50" s="35" t="str">
        <f t="shared" si="105"/>
        <v xml:space="preserve">-   دين    </v>
      </c>
      <c r="CK50" s="35"/>
      <c r="CL50" s="34" t="str">
        <f t="shared" si="106"/>
        <v xml:space="preserve"> -   عربى    -  رياضيات    -   إنجليزى    -   دين    </v>
      </c>
      <c r="DQ50" s="33" t="str">
        <f t="shared" si="107"/>
        <v>عربى</v>
      </c>
      <c r="DR50" s="33" t="str">
        <f t="shared" si="108"/>
        <v>رياضيات</v>
      </c>
      <c r="DS50" s="33" t="str">
        <f t="shared" si="109"/>
        <v>إنجليزى</v>
      </c>
      <c r="DT50" s="33">
        <f t="shared" si="110"/>
        <v>0</v>
      </c>
      <c r="DU50" s="33">
        <f t="shared" si="111"/>
        <v>0</v>
      </c>
      <c r="DV50" s="33">
        <f t="shared" si="112"/>
        <v>0</v>
      </c>
      <c r="DW50" s="33">
        <f t="shared" si="113"/>
        <v>0</v>
      </c>
      <c r="DX50" s="33" t="str">
        <f t="shared" si="114"/>
        <v>دين</v>
      </c>
      <c r="DZ50" s="33">
        <f t="shared" si="115"/>
        <v>0</v>
      </c>
      <c r="EA50" s="33" t="str">
        <f t="shared" si="116"/>
        <v>رياضيات</v>
      </c>
      <c r="EB50" s="33" t="str">
        <f t="shared" si="117"/>
        <v>إنجليزى</v>
      </c>
      <c r="EC50" s="33">
        <f t="shared" si="118"/>
        <v>0</v>
      </c>
      <c r="ED50" s="33">
        <f t="shared" si="119"/>
        <v>0</v>
      </c>
      <c r="EE50" s="33">
        <f t="shared" si="120"/>
        <v>0</v>
      </c>
      <c r="EF50" s="33" t="str">
        <f t="shared" si="121"/>
        <v>نشاط2</v>
      </c>
      <c r="EG50" s="33">
        <f t="shared" si="122"/>
        <v>0</v>
      </c>
    </row>
    <row r="51" spans="1:137" ht="24.95" customHeight="1" thickBot="1" x14ac:dyDescent="0.25">
      <c r="A51" s="64">
        <v>30806161702438</v>
      </c>
      <c r="B51" s="63">
        <f t="shared" si="81"/>
        <v>39615</v>
      </c>
      <c r="C51" s="62">
        <f t="shared" si="123"/>
        <v>244</v>
      </c>
      <c r="D51" s="73">
        <v>282</v>
      </c>
      <c r="E51" s="71">
        <v>276</v>
      </c>
      <c r="F51" s="68">
        <f>IF(G51="","",SUBTOTAL(3,$G$8:G51))</f>
        <v>44</v>
      </c>
      <c r="G51" s="65" t="s">
        <v>92</v>
      </c>
      <c r="H51" s="57">
        <f t="shared" si="82"/>
        <v>16</v>
      </c>
      <c r="I51" s="56">
        <f t="shared" si="83"/>
        <v>6</v>
      </c>
      <c r="J51" s="55">
        <f t="shared" si="84"/>
        <v>2008</v>
      </c>
      <c r="K51" s="54">
        <f t="shared" si="85"/>
        <v>15</v>
      </c>
      <c r="L51" s="53">
        <f t="shared" si="86"/>
        <v>3</v>
      </c>
      <c r="M51" s="52">
        <f t="shared" si="87"/>
        <v>8</v>
      </c>
      <c r="N51" s="70" t="s">
        <v>12</v>
      </c>
      <c r="O51" s="42">
        <v>67</v>
      </c>
      <c r="P51" s="41">
        <v>28</v>
      </c>
      <c r="Q51" s="42"/>
      <c r="R51" s="41"/>
      <c r="S51" s="40">
        <f t="shared" si="45"/>
        <v>95</v>
      </c>
      <c r="T51" s="48">
        <f t="shared" si="46"/>
        <v>47.5</v>
      </c>
      <c r="U51" s="50" t="str">
        <f t="shared" si="47"/>
        <v/>
      </c>
      <c r="V51" s="42">
        <v>58</v>
      </c>
      <c r="W51" s="41">
        <v>24</v>
      </c>
      <c r="X51" s="42"/>
      <c r="Y51" s="41"/>
      <c r="Z51" s="40">
        <f t="shared" si="48"/>
        <v>82</v>
      </c>
      <c r="AA51" s="48">
        <f t="shared" si="49"/>
        <v>32.799999999999997</v>
      </c>
      <c r="AB51" s="49" t="str">
        <f t="shared" si="50"/>
        <v/>
      </c>
      <c r="AC51" s="42">
        <v>69</v>
      </c>
      <c r="AD51" s="41">
        <v>30</v>
      </c>
      <c r="AE51" s="42"/>
      <c r="AF51" s="41"/>
      <c r="AG51" s="40">
        <f t="shared" si="51"/>
        <v>99</v>
      </c>
      <c r="AH51" s="48">
        <f t="shared" si="52"/>
        <v>14.85</v>
      </c>
      <c r="AI51" s="44" t="str">
        <f t="shared" si="53"/>
        <v/>
      </c>
      <c r="AJ51" s="41">
        <v>98</v>
      </c>
      <c r="AK51" s="41">
        <v>99</v>
      </c>
      <c r="AL51" s="40">
        <f t="shared" si="54"/>
        <v>197</v>
      </c>
      <c r="AM51" s="40">
        <f t="shared" si="55"/>
        <v>19.7</v>
      </c>
      <c r="AN51" s="44" t="str">
        <f t="shared" si="56"/>
        <v>أمتياز</v>
      </c>
      <c r="AO51" s="41">
        <v>98</v>
      </c>
      <c r="AP51" s="41">
        <v>98</v>
      </c>
      <c r="AQ51" s="40">
        <f t="shared" si="57"/>
        <v>196</v>
      </c>
      <c r="AR51" s="40">
        <f t="shared" si="58"/>
        <v>19.600000000000001</v>
      </c>
      <c r="AS51" s="47" t="str">
        <f t="shared" si="59"/>
        <v>أمتياز</v>
      </c>
      <c r="AT51" s="41">
        <v>98</v>
      </c>
      <c r="AU51" s="41">
        <v>98</v>
      </c>
      <c r="AV51" s="40">
        <f t="shared" si="60"/>
        <v>196</v>
      </c>
      <c r="AW51" s="46">
        <f t="shared" si="61"/>
        <v>19.600000000000001</v>
      </c>
      <c r="AX51" s="44" t="str">
        <f t="shared" si="62"/>
        <v>أمتياز</v>
      </c>
      <c r="AY51" s="41">
        <v>99</v>
      </c>
      <c r="AZ51" s="41">
        <v>98</v>
      </c>
      <c r="BA51" s="40">
        <f t="shared" si="77"/>
        <v>197</v>
      </c>
      <c r="BB51" s="45">
        <f t="shared" si="64"/>
        <v>19.7</v>
      </c>
      <c r="BC51" s="44" t="str">
        <f t="shared" si="78"/>
        <v>أمتياز</v>
      </c>
      <c r="BD51" s="37">
        <f t="shared" si="66"/>
        <v>173.74999999999997</v>
      </c>
      <c r="BE51" s="43" t="str">
        <f t="shared" si="67"/>
        <v>مقبول</v>
      </c>
      <c r="BF51" s="42">
        <v>65</v>
      </c>
      <c r="BG51" s="41">
        <v>22</v>
      </c>
      <c r="BH51" s="42"/>
      <c r="BI51" s="41"/>
      <c r="BJ51" s="40">
        <f t="shared" si="79"/>
        <v>87</v>
      </c>
      <c r="BK51" s="39">
        <f t="shared" si="69"/>
        <v>13.05</v>
      </c>
      <c r="BL51" s="38" t="str">
        <f t="shared" si="80"/>
        <v/>
      </c>
      <c r="BM51" s="37">
        <f t="shared" si="71"/>
        <v>186.79999999999998</v>
      </c>
      <c r="BN51" s="29">
        <f t="shared" si="88"/>
        <v>82</v>
      </c>
      <c r="BO51" s="35" t="str">
        <f t="shared" si="89"/>
        <v>عربى</v>
      </c>
      <c r="BP51" s="35" t="str">
        <f t="shared" si="90"/>
        <v>رياضيات</v>
      </c>
      <c r="BQ51" s="35" t="str">
        <f t="shared" si="91"/>
        <v>إنجليزى</v>
      </c>
      <c r="BR51" s="35">
        <f t="shared" si="92"/>
        <v>0</v>
      </c>
      <c r="BS51" s="35">
        <f t="shared" si="93"/>
        <v>0</v>
      </c>
      <c r="BT51" s="35">
        <f t="shared" si="94"/>
        <v>0</v>
      </c>
      <c r="BU51" s="35">
        <f t="shared" si="95"/>
        <v>0</v>
      </c>
      <c r="BV51" s="35" t="str">
        <f t="shared" si="96"/>
        <v>دين</v>
      </c>
      <c r="BW51" s="35"/>
      <c r="BX51" s="36"/>
      <c r="BY51" s="35" t="str">
        <f t="shared" si="97"/>
        <v>عربى</v>
      </c>
      <c r="BZ51" s="35" t="str">
        <f t="shared" si="98"/>
        <v>رياضيات</v>
      </c>
      <c r="CA51" s="35" t="str">
        <f t="shared" si="124"/>
        <v>إنجليزى</v>
      </c>
      <c r="CB51" s="35" t="str">
        <f t="shared" si="99"/>
        <v>دين</v>
      </c>
      <c r="CC51" s="35" t="str">
        <f t="shared" si="100"/>
        <v xml:space="preserve">دور ثان </v>
      </c>
      <c r="CD51" s="36"/>
      <c r="CE51" s="35" t="str">
        <f t="shared" si="101"/>
        <v xml:space="preserve">دور ثان </v>
      </c>
      <c r="CF51" s="35"/>
      <c r="CG51" s="34" t="str">
        <f t="shared" si="102"/>
        <v xml:space="preserve"> -   عربى    </v>
      </c>
      <c r="CH51" s="34" t="str">
        <f t="shared" si="103"/>
        <v xml:space="preserve">-  رياضيات    </v>
      </c>
      <c r="CI51" s="35" t="str">
        <f t="shared" si="104"/>
        <v xml:space="preserve">-   إنجليزى    </v>
      </c>
      <c r="CJ51" s="35" t="str">
        <f t="shared" si="105"/>
        <v xml:space="preserve">-   دين    </v>
      </c>
      <c r="CK51" s="35"/>
      <c r="CL51" s="34" t="str">
        <f t="shared" si="106"/>
        <v xml:space="preserve"> -   عربى    -  رياضيات    -   إنجليزى    -   دين    </v>
      </c>
      <c r="DQ51" s="33">
        <f t="shared" si="107"/>
        <v>0</v>
      </c>
      <c r="DR51" s="33">
        <f t="shared" si="108"/>
        <v>0</v>
      </c>
      <c r="DS51" s="33">
        <f t="shared" si="109"/>
        <v>0</v>
      </c>
      <c r="DT51" s="33">
        <f t="shared" si="110"/>
        <v>0</v>
      </c>
      <c r="DU51" s="33">
        <f t="shared" si="111"/>
        <v>0</v>
      </c>
      <c r="DV51" s="33">
        <f t="shared" si="112"/>
        <v>0</v>
      </c>
      <c r="DW51" s="33">
        <f t="shared" si="113"/>
        <v>0</v>
      </c>
      <c r="DX51" s="33">
        <f t="shared" si="114"/>
        <v>0</v>
      </c>
      <c r="DZ51" s="33">
        <f t="shared" si="115"/>
        <v>0</v>
      </c>
      <c r="EA51" s="33">
        <f t="shared" si="116"/>
        <v>0</v>
      </c>
      <c r="EB51" s="33">
        <f t="shared" si="117"/>
        <v>0</v>
      </c>
      <c r="EC51" s="33">
        <f t="shared" si="118"/>
        <v>0</v>
      </c>
      <c r="ED51" s="33">
        <f t="shared" si="119"/>
        <v>0</v>
      </c>
      <c r="EE51" s="33">
        <f t="shared" si="120"/>
        <v>0</v>
      </c>
      <c r="EF51" s="33">
        <f t="shared" si="121"/>
        <v>0</v>
      </c>
      <c r="EG51" s="33">
        <f t="shared" si="122"/>
        <v>0</v>
      </c>
    </row>
    <row r="52" spans="1:137" ht="24.95" customHeight="1" thickBot="1" x14ac:dyDescent="0.25">
      <c r="A52" s="67">
        <v>30901011704737</v>
      </c>
      <c r="B52" s="63">
        <f t="shared" si="81"/>
        <v>39814</v>
      </c>
      <c r="C52" s="62">
        <f t="shared" si="123"/>
        <v>245</v>
      </c>
      <c r="D52" s="73">
        <v>283</v>
      </c>
      <c r="E52" s="71">
        <v>277</v>
      </c>
      <c r="F52" s="68">
        <f>IF(G52="","",SUBTOTAL(3,$G$8:G52))</f>
        <v>45</v>
      </c>
      <c r="G52" s="58" t="s">
        <v>91</v>
      </c>
      <c r="H52" s="57">
        <f t="shared" si="82"/>
        <v>1</v>
      </c>
      <c r="I52" s="56">
        <f t="shared" si="83"/>
        <v>1</v>
      </c>
      <c r="J52" s="55">
        <f t="shared" si="84"/>
        <v>2009</v>
      </c>
      <c r="K52" s="54">
        <f t="shared" si="85"/>
        <v>0</v>
      </c>
      <c r="L52" s="53">
        <f t="shared" si="86"/>
        <v>9</v>
      </c>
      <c r="M52" s="52">
        <f t="shared" si="87"/>
        <v>7</v>
      </c>
      <c r="N52" s="70" t="s">
        <v>12</v>
      </c>
      <c r="O52" s="42">
        <v>66</v>
      </c>
      <c r="P52" s="41">
        <v>25</v>
      </c>
      <c r="Q52" s="42"/>
      <c r="R52" s="41"/>
      <c r="S52" s="40">
        <f t="shared" si="45"/>
        <v>91</v>
      </c>
      <c r="T52" s="48">
        <f t="shared" si="46"/>
        <v>45.5</v>
      </c>
      <c r="U52" s="50" t="str">
        <f t="shared" si="47"/>
        <v/>
      </c>
      <c r="V52" s="42">
        <v>62</v>
      </c>
      <c r="W52" s="41">
        <v>25</v>
      </c>
      <c r="X52" s="42"/>
      <c r="Y52" s="41"/>
      <c r="Z52" s="40">
        <f t="shared" si="48"/>
        <v>87</v>
      </c>
      <c r="AA52" s="48">
        <f t="shared" si="49"/>
        <v>34.799999999999997</v>
      </c>
      <c r="AB52" s="49" t="str">
        <f t="shared" si="50"/>
        <v/>
      </c>
      <c r="AC52" s="42">
        <v>44</v>
      </c>
      <c r="AD52" s="41">
        <v>27</v>
      </c>
      <c r="AE52" s="42"/>
      <c r="AF52" s="41"/>
      <c r="AG52" s="40">
        <f t="shared" si="51"/>
        <v>71</v>
      </c>
      <c r="AH52" s="48">
        <f t="shared" si="52"/>
        <v>10.65</v>
      </c>
      <c r="AI52" s="44" t="str">
        <f t="shared" si="53"/>
        <v/>
      </c>
      <c r="AJ52" s="41">
        <v>98</v>
      </c>
      <c r="AK52" s="41">
        <v>99</v>
      </c>
      <c r="AL52" s="40">
        <f t="shared" si="54"/>
        <v>197</v>
      </c>
      <c r="AM52" s="40">
        <f t="shared" si="55"/>
        <v>19.7</v>
      </c>
      <c r="AN52" s="44" t="str">
        <f t="shared" si="56"/>
        <v>أمتياز</v>
      </c>
      <c r="AO52" s="41">
        <v>97</v>
      </c>
      <c r="AP52" s="41">
        <v>98</v>
      </c>
      <c r="AQ52" s="40">
        <f t="shared" si="57"/>
        <v>195</v>
      </c>
      <c r="AR52" s="40">
        <f t="shared" si="58"/>
        <v>19.5</v>
      </c>
      <c r="AS52" s="47" t="str">
        <f t="shared" si="59"/>
        <v>أمتياز</v>
      </c>
      <c r="AT52" s="41">
        <v>98</v>
      </c>
      <c r="AU52" s="41">
        <v>98</v>
      </c>
      <c r="AV52" s="40">
        <f t="shared" si="60"/>
        <v>196</v>
      </c>
      <c r="AW52" s="46">
        <f t="shared" si="61"/>
        <v>19.600000000000001</v>
      </c>
      <c r="AX52" s="44" t="str">
        <f t="shared" si="62"/>
        <v>أمتياز</v>
      </c>
      <c r="AY52" s="41">
        <v>99</v>
      </c>
      <c r="AZ52" s="41">
        <v>97</v>
      </c>
      <c r="BA52" s="40">
        <f t="shared" si="77"/>
        <v>196</v>
      </c>
      <c r="BB52" s="45">
        <f t="shared" si="64"/>
        <v>19.600000000000001</v>
      </c>
      <c r="BC52" s="44" t="str">
        <f t="shared" si="78"/>
        <v>أمتياز</v>
      </c>
      <c r="BD52" s="37">
        <f t="shared" si="66"/>
        <v>169.35</v>
      </c>
      <c r="BE52" s="43" t="str">
        <f t="shared" si="67"/>
        <v>مقبول</v>
      </c>
      <c r="BF52" s="42">
        <v>61</v>
      </c>
      <c r="BG52" s="41">
        <v>18</v>
      </c>
      <c r="BH52" s="42"/>
      <c r="BI52" s="41"/>
      <c r="BJ52" s="40">
        <f t="shared" si="79"/>
        <v>79</v>
      </c>
      <c r="BK52" s="39">
        <f t="shared" si="69"/>
        <v>11.85</v>
      </c>
      <c r="BL52" s="38" t="str">
        <f t="shared" si="80"/>
        <v/>
      </c>
      <c r="BM52" s="37">
        <f t="shared" si="71"/>
        <v>181.2</v>
      </c>
      <c r="BN52" s="29">
        <f t="shared" si="88"/>
        <v>101</v>
      </c>
      <c r="BO52" s="35" t="str">
        <f t="shared" si="89"/>
        <v>عربى</v>
      </c>
      <c r="BP52" s="35" t="str">
        <f t="shared" si="90"/>
        <v>رياضيات</v>
      </c>
      <c r="BQ52" s="35" t="str">
        <f t="shared" si="91"/>
        <v>إنجليزى</v>
      </c>
      <c r="BR52" s="35">
        <f t="shared" si="92"/>
        <v>0</v>
      </c>
      <c r="BS52" s="35">
        <f t="shared" si="93"/>
        <v>0</v>
      </c>
      <c r="BT52" s="35">
        <f t="shared" si="94"/>
        <v>0</v>
      </c>
      <c r="BU52" s="35">
        <f t="shared" si="95"/>
        <v>0</v>
      </c>
      <c r="BV52" s="35" t="str">
        <f t="shared" si="96"/>
        <v>دين</v>
      </c>
      <c r="BW52" s="35"/>
      <c r="BX52" s="36"/>
      <c r="BY52" s="35" t="str">
        <f t="shared" si="97"/>
        <v>عربى</v>
      </c>
      <c r="BZ52" s="35" t="str">
        <f t="shared" si="98"/>
        <v>رياضيات</v>
      </c>
      <c r="CA52" s="35" t="str">
        <f t="shared" si="124"/>
        <v>إنجليزى</v>
      </c>
      <c r="CB52" s="35" t="str">
        <f t="shared" si="99"/>
        <v>دين</v>
      </c>
      <c r="CC52" s="35" t="str">
        <f t="shared" si="100"/>
        <v xml:space="preserve">دور ثان </v>
      </c>
      <c r="CD52" s="36"/>
      <c r="CE52" s="35" t="str">
        <f t="shared" si="101"/>
        <v xml:space="preserve">دور ثان </v>
      </c>
      <c r="CF52" s="35"/>
      <c r="CG52" s="34" t="str">
        <f t="shared" si="102"/>
        <v xml:space="preserve"> -   عربى    </v>
      </c>
      <c r="CH52" s="34" t="str">
        <f t="shared" si="103"/>
        <v xml:space="preserve">-  رياضيات    </v>
      </c>
      <c r="CI52" s="35" t="str">
        <f t="shared" si="104"/>
        <v xml:space="preserve">-   إنجليزى    </v>
      </c>
      <c r="CJ52" s="35" t="str">
        <f t="shared" si="105"/>
        <v xml:space="preserve">-   دين    </v>
      </c>
      <c r="CK52" s="35"/>
      <c r="CL52" s="34" t="str">
        <f t="shared" si="106"/>
        <v xml:space="preserve"> -   عربى    -  رياضيات    -   إنجليزى    -   دين    </v>
      </c>
      <c r="DQ52" s="33">
        <f t="shared" si="107"/>
        <v>0</v>
      </c>
      <c r="DR52" s="33">
        <f t="shared" si="108"/>
        <v>0</v>
      </c>
      <c r="DS52" s="33">
        <f t="shared" si="109"/>
        <v>0</v>
      </c>
      <c r="DT52" s="33">
        <f t="shared" si="110"/>
        <v>0</v>
      </c>
      <c r="DU52" s="33">
        <f t="shared" si="111"/>
        <v>0</v>
      </c>
      <c r="DV52" s="33">
        <f t="shared" si="112"/>
        <v>0</v>
      </c>
      <c r="DW52" s="33">
        <f t="shared" si="113"/>
        <v>0</v>
      </c>
      <c r="DX52" s="33" t="str">
        <f t="shared" si="114"/>
        <v>دين</v>
      </c>
      <c r="DZ52" s="33">
        <f t="shared" si="115"/>
        <v>0</v>
      </c>
      <c r="EA52" s="33">
        <f t="shared" si="116"/>
        <v>0</v>
      </c>
      <c r="EB52" s="33">
        <f t="shared" si="117"/>
        <v>0</v>
      </c>
      <c r="EC52" s="33">
        <f t="shared" si="118"/>
        <v>0</v>
      </c>
      <c r="ED52" s="33">
        <f t="shared" si="119"/>
        <v>0</v>
      </c>
      <c r="EE52" s="33">
        <f t="shared" si="120"/>
        <v>0</v>
      </c>
      <c r="EF52" s="33" t="str">
        <f t="shared" si="121"/>
        <v>نشاط2</v>
      </c>
      <c r="EG52" s="33">
        <f t="shared" si="122"/>
        <v>0</v>
      </c>
    </row>
    <row r="53" spans="1:137" ht="24.95" customHeight="1" thickBot="1" x14ac:dyDescent="0.25">
      <c r="A53" s="64">
        <v>30707191702019</v>
      </c>
      <c r="B53" s="63">
        <f t="shared" si="81"/>
        <v>39282</v>
      </c>
      <c r="C53" s="62">
        <f t="shared" si="123"/>
        <v>246</v>
      </c>
      <c r="D53" s="73">
        <v>284</v>
      </c>
      <c r="E53" s="71">
        <v>278</v>
      </c>
      <c r="F53" s="68">
        <f>IF(G53="","",SUBTOTAL(3,$G$8:G53))</f>
        <v>46</v>
      </c>
      <c r="G53" s="65" t="s">
        <v>90</v>
      </c>
      <c r="H53" s="57">
        <f t="shared" si="82"/>
        <v>19</v>
      </c>
      <c r="I53" s="56">
        <f t="shared" si="83"/>
        <v>7</v>
      </c>
      <c r="J53" s="55">
        <f t="shared" si="84"/>
        <v>2007</v>
      </c>
      <c r="K53" s="54">
        <f t="shared" si="85"/>
        <v>12</v>
      </c>
      <c r="L53" s="53">
        <f t="shared" si="86"/>
        <v>2</v>
      </c>
      <c r="M53" s="52">
        <f t="shared" si="87"/>
        <v>9</v>
      </c>
      <c r="N53" s="70" t="s">
        <v>12</v>
      </c>
      <c r="O53" s="42">
        <v>52</v>
      </c>
      <c r="P53" s="41">
        <v>18</v>
      </c>
      <c r="Q53" s="42"/>
      <c r="R53" s="41"/>
      <c r="S53" s="40">
        <f t="shared" si="45"/>
        <v>70</v>
      </c>
      <c r="T53" s="48">
        <f t="shared" si="46"/>
        <v>35</v>
      </c>
      <c r="U53" s="50" t="str">
        <f t="shared" si="47"/>
        <v/>
      </c>
      <c r="V53" s="42">
        <v>45</v>
      </c>
      <c r="W53" s="41">
        <v>20</v>
      </c>
      <c r="X53" s="42"/>
      <c r="Y53" s="41"/>
      <c r="Z53" s="40">
        <f t="shared" si="48"/>
        <v>65</v>
      </c>
      <c r="AA53" s="48">
        <f t="shared" si="49"/>
        <v>26</v>
      </c>
      <c r="AB53" s="49" t="str">
        <f t="shared" si="50"/>
        <v/>
      </c>
      <c r="AC53" s="42">
        <v>40</v>
      </c>
      <c r="AD53" s="41">
        <v>17</v>
      </c>
      <c r="AE53" s="42"/>
      <c r="AF53" s="41"/>
      <c r="AG53" s="40">
        <f t="shared" si="51"/>
        <v>57</v>
      </c>
      <c r="AH53" s="48">
        <f t="shared" si="52"/>
        <v>8.5500000000000007</v>
      </c>
      <c r="AI53" s="44" t="str">
        <f t="shared" si="53"/>
        <v/>
      </c>
      <c r="AJ53" s="41">
        <v>98</v>
      </c>
      <c r="AK53" s="41">
        <v>99</v>
      </c>
      <c r="AL53" s="40">
        <f t="shared" si="54"/>
        <v>197</v>
      </c>
      <c r="AM53" s="40">
        <f t="shared" si="55"/>
        <v>19.7</v>
      </c>
      <c r="AN53" s="44" t="str">
        <f t="shared" si="56"/>
        <v>أمتياز</v>
      </c>
      <c r="AO53" s="41">
        <v>97</v>
      </c>
      <c r="AP53" s="41">
        <v>98</v>
      </c>
      <c r="AQ53" s="40">
        <f t="shared" si="57"/>
        <v>195</v>
      </c>
      <c r="AR53" s="40">
        <f t="shared" si="58"/>
        <v>19.5</v>
      </c>
      <c r="AS53" s="47" t="str">
        <f t="shared" si="59"/>
        <v>أمتياز</v>
      </c>
      <c r="AT53" s="41">
        <v>98</v>
      </c>
      <c r="AU53" s="41">
        <v>98</v>
      </c>
      <c r="AV53" s="40">
        <f t="shared" si="60"/>
        <v>196</v>
      </c>
      <c r="AW53" s="46">
        <f t="shared" si="61"/>
        <v>19.600000000000001</v>
      </c>
      <c r="AX53" s="44" t="str">
        <f t="shared" si="62"/>
        <v>أمتياز</v>
      </c>
      <c r="AY53" s="41">
        <v>99</v>
      </c>
      <c r="AZ53" s="41">
        <v>97</v>
      </c>
      <c r="BA53" s="40">
        <f t="shared" si="77"/>
        <v>196</v>
      </c>
      <c r="BB53" s="45">
        <f t="shared" si="64"/>
        <v>19.600000000000001</v>
      </c>
      <c r="BC53" s="44" t="str">
        <f t="shared" si="78"/>
        <v>أمتياز</v>
      </c>
      <c r="BD53" s="37">
        <f t="shared" si="66"/>
        <v>147.94999999999999</v>
      </c>
      <c r="BE53" s="43" t="str">
        <f t="shared" si="67"/>
        <v>مقبول</v>
      </c>
      <c r="BF53" s="42">
        <v>45</v>
      </c>
      <c r="BG53" s="41">
        <v>24</v>
      </c>
      <c r="BH53" s="42"/>
      <c r="BI53" s="41"/>
      <c r="BJ53" s="40">
        <f t="shared" si="79"/>
        <v>69</v>
      </c>
      <c r="BK53" s="39">
        <f t="shared" si="69"/>
        <v>10.35</v>
      </c>
      <c r="BL53" s="38" t="str">
        <f t="shared" si="80"/>
        <v/>
      </c>
      <c r="BM53" s="37">
        <f t="shared" si="71"/>
        <v>158.29999999999998</v>
      </c>
      <c r="BN53" s="29">
        <f t="shared" si="88"/>
        <v>120</v>
      </c>
      <c r="BO53" s="35" t="str">
        <f t="shared" si="89"/>
        <v>عربى</v>
      </c>
      <c r="BP53" s="35" t="str">
        <f t="shared" si="90"/>
        <v>رياضيات</v>
      </c>
      <c r="BQ53" s="35" t="str">
        <f t="shared" si="91"/>
        <v>إنجليزى</v>
      </c>
      <c r="BR53" s="35">
        <f t="shared" si="92"/>
        <v>0</v>
      </c>
      <c r="BS53" s="35">
        <f t="shared" si="93"/>
        <v>0</v>
      </c>
      <c r="BT53" s="35">
        <f t="shared" si="94"/>
        <v>0</v>
      </c>
      <c r="BU53" s="35">
        <f t="shared" si="95"/>
        <v>0</v>
      </c>
      <c r="BV53" s="35" t="str">
        <f t="shared" si="96"/>
        <v>دين</v>
      </c>
      <c r="BW53" s="35"/>
      <c r="BX53" s="36"/>
      <c r="BY53" s="35" t="str">
        <f t="shared" si="97"/>
        <v>عربى</v>
      </c>
      <c r="BZ53" s="35" t="str">
        <f t="shared" si="98"/>
        <v>رياضيات</v>
      </c>
      <c r="CA53" s="35" t="str">
        <f t="shared" si="124"/>
        <v>إنجليزى</v>
      </c>
      <c r="CB53" s="35" t="str">
        <f t="shared" si="99"/>
        <v>دين</v>
      </c>
      <c r="CC53" s="35" t="str">
        <f t="shared" si="100"/>
        <v xml:space="preserve">دور ثان </v>
      </c>
      <c r="CD53" s="36"/>
      <c r="CE53" s="35" t="str">
        <f t="shared" si="101"/>
        <v xml:space="preserve">دور ثان </v>
      </c>
      <c r="CF53" s="35"/>
      <c r="CG53" s="34" t="str">
        <f t="shared" si="102"/>
        <v xml:space="preserve"> -   عربى    </v>
      </c>
      <c r="CH53" s="34" t="str">
        <f t="shared" si="103"/>
        <v xml:space="preserve">-  رياضيات    </v>
      </c>
      <c r="CI53" s="35" t="str">
        <f t="shared" si="104"/>
        <v xml:space="preserve">-   إنجليزى    </v>
      </c>
      <c r="CJ53" s="35" t="str">
        <f t="shared" si="105"/>
        <v xml:space="preserve">-   دين    </v>
      </c>
      <c r="CK53" s="35"/>
      <c r="CL53" s="34" t="str">
        <f t="shared" si="106"/>
        <v xml:space="preserve"> -   عربى    -  رياضيات    -   إنجليزى    -   دين    </v>
      </c>
      <c r="DQ53" s="33" t="str">
        <f t="shared" si="107"/>
        <v>عربى</v>
      </c>
      <c r="DR53" s="33">
        <f t="shared" si="108"/>
        <v>0</v>
      </c>
      <c r="DS53" s="33" t="str">
        <f t="shared" si="109"/>
        <v>إنجليزى</v>
      </c>
      <c r="DT53" s="33">
        <f t="shared" si="110"/>
        <v>0</v>
      </c>
      <c r="DU53" s="33">
        <f t="shared" si="111"/>
        <v>0</v>
      </c>
      <c r="DV53" s="33">
        <f t="shared" si="112"/>
        <v>0</v>
      </c>
      <c r="DW53" s="33">
        <f t="shared" si="113"/>
        <v>0</v>
      </c>
      <c r="DX53" s="33">
        <f t="shared" si="114"/>
        <v>0</v>
      </c>
      <c r="DZ53" s="33">
        <f t="shared" si="115"/>
        <v>0</v>
      </c>
      <c r="EA53" s="33">
        <f t="shared" si="116"/>
        <v>0</v>
      </c>
      <c r="EB53" s="33">
        <f t="shared" si="117"/>
        <v>0</v>
      </c>
      <c r="EC53" s="33">
        <f t="shared" si="118"/>
        <v>0</v>
      </c>
      <c r="ED53" s="33">
        <f t="shared" si="119"/>
        <v>0</v>
      </c>
      <c r="EE53" s="33">
        <f t="shared" si="120"/>
        <v>0</v>
      </c>
      <c r="EF53" s="33" t="str">
        <f t="shared" si="121"/>
        <v>نشاط2</v>
      </c>
      <c r="EG53" s="33">
        <f t="shared" si="122"/>
        <v>0</v>
      </c>
    </row>
    <row r="54" spans="1:137" ht="24.95" customHeight="1" thickBot="1" x14ac:dyDescent="0.25">
      <c r="A54" s="67">
        <v>30805011703456</v>
      </c>
      <c r="B54" s="63">
        <f t="shared" si="81"/>
        <v>39569</v>
      </c>
      <c r="C54" s="62">
        <f t="shared" si="123"/>
        <v>247</v>
      </c>
      <c r="D54" s="73">
        <v>285</v>
      </c>
      <c r="E54" s="71">
        <v>279</v>
      </c>
      <c r="F54" s="68">
        <f>IF(G54="","",SUBTOTAL(3,$G$8:G54))</f>
        <v>47</v>
      </c>
      <c r="G54" s="58" t="s">
        <v>89</v>
      </c>
      <c r="H54" s="57">
        <f t="shared" si="82"/>
        <v>1</v>
      </c>
      <c r="I54" s="56">
        <f t="shared" si="83"/>
        <v>5</v>
      </c>
      <c r="J54" s="55">
        <f t="shared" si="84"/>
        <v>2008</v>
      </c>
      <c r="K54" s="54">
        <f t="shared" si="85"/>
        <v>0</v>
      </c>
      <c r="L54" s="53">
        <f t="shared" si="86"/>
        <v>5</v>
      </c>
      <c r="M54" s="52">
        <f t="shared" si="87"/>
        <v>8</v>
      </c>
      <c r="N54" s="70" t="s">
        <v>12</v>
      </c>
      <c r="O54" s="42">
        <v>69</v>
      </c>
      <c r="P54" s="41">
        <v>30</v>
      </c>
      <c r="Q54" s="42"/>
      <c r="R54" s="41"/>
      <c r="S54" s="40">
        <f t="shared" si="45"/>
        <v>99</v>
      </c>
      <c r="T54" s="48">
        <f t="shared" si="46"/>
        <v>49.5</v>
      </c>
      <c r="U54" s="50" t="str">
        <f t="shared" si="47"/>
        <v/>
      </c>
      <c r="V54" s="42">
        <v>65</v>
      </c>
      <c r="W54" s="41">
        <v>28</v>
      </c>
      <c r="X54" s="42"/>
      <c r="Y54" s="41"/>
      <c r="Z54" s="40">
        <f t="shared" si="48"/>
        <v>93</v>
      </c>
      <c r="AA54" s="48">
        <f t="shared" si="49"/>
        <v>37.200000000000003</v>
      </c>
      <c r="AB54" s="49" t="str">
        <f t="shared" si="50"/>
        <v/>
      </c>
      <c r="AC54" s="42">
        <v>70</v>
      </c>
      <c r="AD54" s="41">
        <v>30</v>
      </c>
      <c r="AE54" s="42"/>
      <c r="AF54" s="41"/>
      <c r="AG54" s="40">
        <f t="shared" si="51"/>
        <v>100</v>
      </c>
      <c r="AH54" s="48">
        <f t="shared" si="52"/>
        <v>15</v>
      </c>
      <c r="AI54" s="44" t="str">
        <f t="shared" si="53"/>
        <v/>
      </c>
      <c r="AJ54" s="41">
        <v>98</v>
      </c>
      <c r="AK54" s="41">
        <v>99</v>
      </c>
      <c r="AL54" s="40">
        <f t="shared" si="54"/>
        <v>197</v>
      </c>
      <c r="AM54" s="40">
        <f t="shared" si="55"/>
        <v>19.7</v>
      </c>
      <c r="AN54" s="44" t="str">
        <f t="shared" si="56"/>
        <v>أمتياز</v>
      </c>
      <c r="AO54" s="41">
        <v>97</v>
      </c>
      <c r="AP54" s="41">
        <v>98</v>
      </c>
      <c r="AQ54" s="40">
        <f t="shared" si="57"/>
        <v>195</v>
      </c>
      <c r="AR54" s="40">
        <f t="shared" si="58"/>
        <v>19.5</v>
      </c>
      <c r="AS54" s="47" t="str">
        <f t="shared" si="59"/>
        <v>أمتياز</v>
      </c>
      <c r="AT54" s="41">
        <v>98</v>
      </c>
      <c r="AU54" s="41">
        <v>98</v>
      </c>
      <c r="AV54" s="40">
        <f t="shared" si="60"/>
        <v>196</v>
      </c>
      <c r="AW54" s="46">
        <f t="shared" si="61"/>
        <v>19.600000000000001</v>
      </c>
      <c r="AX54" s="44" t="str">
        <f t="shared" si="62"/>
        <v>أمتياز</v>
      </c>
      <c r="AY54" s="41">
        <v>99</v>
      </c>
      <c r="AZ54" s="41">
        <v>97</v>
      </c>
      <c r="BA54" s="40">
        <f t="shared" si="77"/>
        <v>196</v>
      </c>
      <c r="BB54" s="45">
        <f t="shared" si="64"/>
        <v>19.600000000000001</v>
      </c>
      <c r="BC54" s="44" t="str">
        <f t="shared" si="78"/>
        <v>أمتياز</v>
      </c>
      <c r="BD54" s="37">
        <f t="shared" si="66"/>
        <v>180.1</v>
      </c>
      <c r="BE54" s="43" t="str">
        <f t="shared" si="67"/>
        <v>مقبول</v>
      </c>
      <c r="BF54" s="42">
        <v>65</v>
      </c>
      <c r="BG54" s="41">
        <v>30</v>
      </c>
      <c r="BH54" s="42"/>
      <c r="BI54" s="41"/>
      <c r="BJ54" s="40">
        <f t="shared" si="79"/>
        <v>95</v>
      </c>
      <c r="BK54" s="39">
        <f t="shared" si="69"/>
        <v>14.25</v>
      </c>
      <c r="BL54" s="38" t="str">
        <f t="shared" si="80"/>
        <v/>
      </c>
      <c r="BM54" s="37">
        <f t="shared" si="71"/>
        <v>194.35</v>
      </c>
      <c r="BN54" s="29">
        <f t="shared" si="88"/>
        <v>28</v>
      </c>
      <c r="BO54" s="35" t="str">
        <f t="shared" si="89"/>
        <v>عربى</v>
      </c>
      <c r="BP54" s="35" t="str">
        <f t="shared" si="90"/>
        <v>رياضيات</v>
      </c>
      <c r="BQ54" s="35">
        <f t="shared" si="91"/>
        <v>0</v>
      </c>
      <c r="BR54" s="35">
        <f t="shared" si="92"/>
        <v>0</v>
      </c>
      <c r="BS54" s="35">
        <f t="shared" si="93"/>
        <v>0</v>
      </c>
      <c r="BT54" s="35">
        <f t="shared" si="94"/>
        <v>0</v>
      </c>
      <c r="BU54" s="35">
        <f t="shared" si="95"/>
        <v>0</v>
      </c>
      <c r="BV54" s="35" t="str">
        <f t="shared" si="96"/>
        <v>دين</v>
      </c>
      <c r="BW54" s="35"/>
      <c r="BX54" s="36"/>
      <c r="BY54" s="35" t="str">
        <f t="shared" si="97"/>
        <v>عربى</v>
      </c>
      <c r="BZ54" s="35" t="str">
        <f t="shared" si="98"/>
        <v>رياضيات</v>
      </c>
      <c r="CA54" s="35" t="str">
        <f t="shared" si="124"/>
        <v>إنجليزى</v>
      </c>
      <c r="CB54" s="35" t="str">
        <f t="shared" si="99"/>
        <v>دين</v>
      </c>
      <c r="CC54" s="35" t="str">
        <f t="shared" si="100"/>
        <v xml:space="preserve">دور ثان </v>
      </c>
      <c r="CD54" s="36"/>
      <c r="CE54" s="35" t="str">
        <f t="shared" si="101"/>
        <v xml:space="preserve">دور ثان </v>
      </c>
      <c r="CF54" s="35"/>
      <c r="CG54" s="34" t="str">
        <f t="shared" si="102"/>
        <v xml:space="preserve"> -   عربى    </v>
      </c>
      <c r="CH54" s="34" t="str">
        <f t="shared" si="103"/>
        <v xml:space="preserve">-  رياضيات    </v>
      </c>
      <c r="CI54" s="35" t="str">
        <f t="shared" si="104"/>
        <v xml:space="preserve">-   إنجليزى    </v>
      </c>
      <c r="CJ54" s="35" t="str">
        <f t="shared" si="105"/>
        <v xml:space="preserve">-   دين    </v>
      </c>
      <c r="CK54" s="35"/>
      <c r="CL54" s="34" t="str">
        <f t="shared" si="106"/>
        <v xml:space="preserve"> -   عربى    -  رياضيات    -   إنجليزى    -   دين    </v>
      </c>
      <c r="DQ54" s="33">
        <f t="shared" si="107"/>
        <v>0</v>
      </c>
      <c r="DR54" s="33">
        <f t="shared" si="108"/>
        <v>0</v>
      </c>
      <c r="DS54" s="33">
        <f t="shared" si="109"/>
        <v>0</v>
      </c>
      <c r="DT54" s="33">
        <f t="shared" si="110"/>
        <v>0</v>
      </c>
      <c r="DU54" s="33">
        <f t="shared" si="111"/>
        <v>0</v>
      </c>
      <c r="DV54" s="33">
        <f t="shared" si="112"/>
        <v>0</v>
      </c>
      <c r="DW54" s="33">
        <f t="shared" si="113"/>
        <v>0</v>
      </c>
      <c r="DX54" s="33">
        <f t="shared" si="114"/>
        <v>0</v>
      </c>
      <c r="DZ54" s="33">
        <f t="shared" si="115"/>
        <v>0</v>
      </c>
      <c r="EA54" s="33">
        <f t="shared" si="116"/>
        <v>0</v>
      </c>
      <c r="EB54" s="33">
        <f t="shared" si="117"/>
        <v>0</v>
      </c>
      <c r="EC54" s="33">
        <f t="shared" si="118"/>
        <v>0</v>
      </c>
      <c r="ED54" s="33">
        <f t="shared" si="119"/>
        <v>0</v>
      </c>
      <c r="EE54" s="33">
        <f t="shared" si="120"/>
        <v>0</v>
      </c>
      <c r="EF54" s="33">
        <f t="shared" si="121"/>
        <v>0</v>
      </c>
      <c r="EG54" s="33">
        <f t="shared" si="122"/>
        <v>0</v>
      </c>
    </row>
    <row r="55" spans="1:137" ht="24.95" customHeight="1" thickBot="1" x14ac:dyDescent="0.25">
      <c r="A55" s="64">
        <v>30808201703516</v>
      </c>
      <c r="B55" s="63">
        <f t="shared" si="81"/>
        <v>39680</v>
      </c>
      <c r="C55" s="62">
        <f t="shared" si="123"/>
        <v>248</v>
      </c>
      <c r="D55" s="73">
        <v>286</v>
      </c>
      <c r="E55" s="71">
        <v>280</v>
      </c>
      <c r="F55" s="68">
        <f>IF(G55="","",SUBTOTAL(3,$G$8:G55))</f>
        <v>48</v>
      </c>
      <c r="G55" s="65" t="s">
        <v>88</v>
      </c>
      <c r="H55" s="57">
        <f t="shared" si="82"/>
        <v>20</v>
      </c>
      <c r="I55" s="56">
        <f t="shared" si="83"/>
        <v>8</v>
      </c>
      <c r="J55" s="55">
        <f t="shared" si="84"/>
        <v>2008</v>
      </c>
      <c r="K55" s="54">
        <f t="shared" si="85"/>
        <v>11</v>
      </c>
      <c r="L55" s="53">
        <f t="shared" si="86"/>
        <v>1</v>
      </c>
      <c r="M55" s="52">
        <f t="shared" si="87"/>
        <v>8</v>
      </c>
      <c r="N55" s="70" t="s">
        <v>12</v>
      </c>
      <c r="O55" s="42">
        <v>70</v>
      </c>
      <c r="P55" s="41">
        <v>29</v>
      </c>
      <c r="Q55" s="42"/>
      <c r="R55" s="41"/>
      <c r="S55" s="40">
        <f t="shared" si="45"/>
        <v>99</v>
      </c>
      <c r="T55" s="48">
        <f t="shared" si="46"/>
        <v>49.5</v>
      </c>
      <c r="U55" s="50" t="str">
        <f t="shared" si="47"/>
        <v/>
      </c>
      <c r="V55" s="42">
        <v>63</v>
      </c>
      <c r="W55" s="41">
        <v>28</v>
      </c>
      <c r="X55" s="42"/>
      <c r="Y55" s="41"/>
      <c r="Z55" s="40">
        <f t="shared" si="48"/>
        <v>91</v>
      </c>
      <c r="AA55" s="48">
        <f t="shared" si="49"/>
        <v>36.4</v>
      </c>
      <c r="AB55" s="49" t="str">
        <f t="shared" si="50"/>
        <v/>
      </c>
      <c r="AC55" s="42">
        <v>70</v>
      </c>
      <c r="AD55" s="41">
        <v>30</v>
      </c>
      <c r="AE55" s="42"/>
      <c r="AF55" s="41"/>
      <c r="AG55" s="40">
        <f t="shared" si="51"/>
        <v>100</v>
      </c>
      <c r="AH55" s="48">
        <f t="shared" si="52"/>
        <v>15</v>
      </c>
      <c r="AI55" s="44" t="str">
        <f t="shared" si="53"/>
        <v/>
      </c>
      <c r="AJ55" s="41">
        <v>98</v>
      </c>
      <c r="AK55" s="41">
        <v>99</v>
      </c>
      <c r="AL55" s="40">
        <f t="shared" si="54"/>
        <v>197</v>
      </c>
      <c r="AM55" s="40">
        <f t="shared" si="55"/>
        <v>19.7</v>
      </c>
      <c r="AN55" s="44" t="str">
        <f t="shared" si="56"/>
        <v>أمتياز</v>
      </c>
      <c r="AO55" s="41">
        <v>97</v>
      </c>
      <c r="AP55" s="41">
        <v>98</v>
      </c>
      <c r="AQ55" s="40">
        <f t="shared" si="57"/>
        <v>195</v>
      </c>
      <c r="AR55" s="40">
        <f t="shared" si="58"/>
        <v>19.5</v>
      </c>
      <c r="AS55" s="47" t="str">
        <f t="shared" si="59"/>
        <v>أمتياز</v>
      </c>
      <c r="AT55" s="41">
        <v>98</v>
      </c>
      <c r="AU55" s="41">
        <v>98</v>
      </c>
      <c r="AV55" s="40">
        <f t="shared" si="60"/>
        <v>196</v>
      </c>
      <c r="AW55" s="46">
        <f t="shared" si="61"/>
        <v>19.600000000000001</v>
      </c>
      <c r="AX55" s="44" t="str">
        <f t="shared" si="62"/>
        <v>أمتياز</v>
      </c>
      <c r="AY55" s="41">
        <v>99</v>
      </c>
      <c r="AZ55" s="41">
        <v>97</v>
      </c>
      <c r="BA55" s="40">
        <f t="shared" si="77"/>
        <v>196</v>
      </c>
      <c r="BB55" s="45">
        <f t="shared" si="64"/>
        <v>19.600000000000001</v>
      </c>
      <c r="BC55" s="44" t="str">
        <f t="shared" si="78"/>
        <v>أمتياز</v>
      </c>
      <c r="BD55" s="37">
        <f t="shared" si="66"/>
        <v>179.3</v>
      </c>
      <c r="BE55" s="43" t="str">
        <f t="shared" si="67"/>
        <v>مقبول</v>
      </c>
      <c r="BF55" s="42">
        <v>65</v>
      </c>
      <c r="BG55" s="41">
        <v>30</v>
      </c>
      <c r="BH55" s="42"/>
      <c r="BI55" s="41"/>
      <c r="BJ55" s="40">
        <f t="shared" si="79"/>
        <v>95</v>
      </c>
      <c r="BK55" s="39">
        <f t="shared" si="69"/>
        <v>14.25</v>
      </c>
      <c r="BL55" s="38" t="str">
        <f t="shared" si="80"/>
        <v/>
      </c>
      <c r="BM55" s="37">
        <f t="shared" si="71"/>
        <v>193.55</v>
      </c>
      <c r="BN55" s="29">
        <f t="shared" si="88"/>
        <v>39</v>
      </c>
      <c r="BO55" s="35" t="str">
        <f t="shared" si="89"/>
        <v>عربى</v>
      </c>
      <c r="BP55" s="35" t="str">
        <f t="shared" si="90"/>
        <v>رياضيات</v>
      </c>
      <c r="BQ55" s="35">
        <f t="shared" si="91"/>
        <v>0</v>
      </c>
      <c r="BR55" s="35">
        <f t="shared" si="92"/>
        <v>0</v>
      </c>
      <c r="BS55" s="35">
        <f t="shared" si="93"/>
        <v>0</v>
      </c>
      <c r="BT55" s="35">
        <f t="shared" si="94"/>
        <v>0</v>
      </c>
      <c r="BU55" s="35">
        <f t="shared" si="95"/>
        <v>0</v>
      </c>
      <c r="BV55" s="35" t="str">
        <f t="shared" si="96"/>
        <v>دين</v>
      </c>
      <c r="BW55" s="35"/>
      <c r="BX55" s="36"/>
      <c r="BY55" s="35" t="str">
        <f t="shared" si="97"/>
        <v>عربى</v>
      </c>
      <c r="BZ55" s="35" t="str">
        <f t="shared" si="98"/>
        <v>رياضيات</v>
      </c>
      <c r="CA55" s="35" t="str">
        <f t="shared" si="124"/>
        <v>إنجليزى</v>
      </c>
      <c r="CB55" s="35" t="str">
        <f t="shared" si="99"/>
        <v>دين</v>
      </c>
      <c r="CC55" s="35" t="str">
        <f t="shared" si="100"/>
        <v xml:space="preserve">دور ثان </v>
      </c>
      <c r="CD55" s="36"/>
      <c r="CE55" s="35" t="str">
        <f t="shared" si="101"/>
        <v xml:space="preserve">دور ثان </v>
      </c>
      <c r="CF55" s="35"/>
      <c r="CG55" s="34" t="str">
        <f t="shared" si="102"/>
        <v xml:space="preserve"> -   عربى    </v>
      </c>
      <c r="CH55" s="34" t="str">
        <f t="shared" si="103"/>
        <v xml:space="preserve">-  رياضيات    </v>
      </c>
      <c r="CI55" s="35" t="str">
        <f t="shared" si="104"/>
        <v xml:space="preserve">-   إنجليزى    </v>
      </c>
      <c r="CJ55" s="35" t="str">
        <f t="shared" si="105"/>
        <v xml:space="preserve">-   دين    </v>
      </c>
      <c r="CK55" s="35"/>
      <c r="CL55" s="34" t="str">
        <f t="shared" si="106"/>
        <v xml:space="preserve"> -   عربى    -  رياضيات    -   إنجليزى    -   دين    </v>
      </c>
      <c r="DQ55" s="33">
        <f t="shared" si="107"/>
        <v>0</v>
      </c>
      <c r="DR55" s="33">
        <f t="shared" si="108"/>
        <v>0</v>
      </c>
      <c r="DS55" s="33">
        <f t="shared" si="109"/>
        <v>0</v>
      </c>
      <c r="DT55" s="33">
        <f t="shared" si="110"/>
        <v>0</v>
      </c>
      <c r="DU55" s="33">
        <f t="shared" si="111"/>
        <v>0</v>
      </c>
      <c r="DV55" s="33">
        <f t="shared" si="112"/>
        <v>0</v>
      </c>
      <c r="DW55" s="33">
        <f t="shared" si="113"/>
        <v>0</v>
      </c>
      <c r="DX55" s="33">
        <f t="shared" si="114"/>
        <v>0</v>
      </c>
      <c r="DZ55" s="33">
        <f t="shared" si="115"/>
        <v>0</v>
      </c>
      <c r="EA55" s="33">
        <f t="shared" si="116"/>
        <v>0</v>
      </c>
      <c r="EB55" s="33">
        <f t="shared" si="117"/>
        <v>0</v>
      </c>
      <c r="EC55" s="33">
        <f t="shared" si="118"/>
        <v>0</v>
      </c>
      <c r="ED55" s="33">
        <f t="shared" si="119"/>
        <v>0</v>
      </c>
      <c r="EE55" s="33">
        <f t="shared" si="120"/>
        <v>0</v>
      </c>
      <c r="EF55" s="33">
        <f t="shared" si="121"/>
        <v>0</v>
      </c>
      <c r="EG55" s="33">
        <f t="shared" si="122"/>
        <v>0</v>
      </c>
    </row>
    <row r="56" spans="1:137" ht="24.95" customHeight="1" thickBot="1" x14ac:dyDescent="0.25">
      <c r="A56" s="67">
        <v>30809251702673</v>
      </c>
      <c r="B56" s="63">
        <f t="shared" si="81"/>
        <v>39716</v>
      </c>
      <c r="C56" s="62">
        <f t="shared" si="123"/>
        <v>249</v>
      </c>
      <c r="D56" s="73">
        <v>287</v>
      </c>
      <c r="E56" s="71">
        <v>281</v>
      </c>
      <c r="F56" s="68">
        <f>IF(G56="","",SUBTOTAL(3,$G$8:G56))</f>
        <v>49</v>
      </c>
      <c r="G56" s="58" t="s">
        <v>87</v>
      </c>
      <c r="H56" s="57">
        <f t="shared" si="82"/>
        <v>25</v>
      </c>
      <c r="I56" s="56">
        <f t="shared" si="83"/>
        <v>9</v>
      </c>
      <c r="J56" s="55">
        <f t="shared" si="84"/>
        <v>2008</v>
      </c>
      <c r="K56" s="54">
        <f t="shared" si="85"/>
        <v>6</v>
      </c>
      <c r="L56" s="53">
        <f t="shared" si="86"/>
        <v>0</v>
      </c>
      <c r="M56" s="52">
        <f t="shared" si="87"/>
        <v>8</v>
      </c>
      <c r="N56" s="70" t="s">
        <v>12</v>
      </c>
      <c r="O56" s="42">
        <v>70</v>
      </c>
      <c r="P56" s="41">
        <v>29</v>
      </c>
      <c r="Q56" s="42"/>
      <c r="R56" s="41"/>
      <c r="S56" s="40">
        <f t="shared" si="45"/>
        <v>99</v>
      </c>
      <c r="T56" s="48">
        <f t="shared" si="46"/>
        <v>49.5</v>
      </c>
      <c r="U56" s="50" t="str">
        <f t="shared" si="47"/>
        <v/>
      </c>
      <c r="V56" s="42">
        <v>58</v>
      </c>
      <c r="W56" s="41">
        <v>25</v>
      </c>
      <c r="X56" s="42"/>
      <c r="Y56" s="41"/>
      <c r="Z56" s="40">
        <f t="shared" si="48"/>
        <v>83</v>
      </c>
      <c r="AA56" s="48">
        <f t="shared" si="49"/>
        <v>33.200000000000003</v>
      </c>
      <c r="AB56" s="49" t="str">
        <f t="shared" si="50"/>
        <v/>
      </c>
      <c r="AC56" s="42">
        <v>63</v>
      </c>
      <c r="AD56" s="41">
        <v>29</v>
      </c>
      <c r="AE56" s="42"/>
      <c r="AF56" s="41"/>
      <c r="AG56" s="40">
        <f t="shared" si="51"/>
        <v>92</v>
      </c>
      <c r="AH56" s="48">
        <f t="shared" si="52"/>
        <v>13.8</v>
      </c>
      <c r="AI56" s="44" t="str">
        <f t="shared" si="53"/>
        <v/>
      </c>
      <c r="AJ56" s="41">
        <v>98</v>
      </c>
      <c r="AK56" s="41">
        <v>99</v>
      </c>
      <c r="AL56" s="40">
        <f t="shared" si="54"/>
        <v>197</v>
      </c>
      <c r="AM56" s="40">
        <f t="shared" si="55"/>
        <v>19.7</v>
      </c>
      <c r="AN56" s="44" t="str">
        <f t="shared" si="56"/>
        <v>أمتياز</v>
      </c>
      <c r="AO56" s="41">
        <v>97</v>
      </c>
      <c r="AP56" s="41">
        <v>98</v>
      </c>
      <c r="AQ56" s="40">
        <f t="shared" si="57"/>
        <v>195</v>
      </c>
      <c r="AR56" s="40">
        <f t="shared" si="58"/>
        <v>19.5</v>
      </c>
      <c r="AS56" s="47" t="str">
        <f t="shared" si="59"/>
        <v>أمتياز</v>
      </c>
      <c r="AT56" s="41">
        <v>98</v>
      </c>
      <c r="AU56" s="41">
        <v>98</v>
      </c>
      <c r="AV56" s="40">
        <f t="shared" si="60"/>
        <v>196</v>
      </c>
      <c r="AW56" s="46">
        <f t="shared" si="61"/>
        <v>19.600000000000001</v>
      </c>
      <c r="AX56" s="44" t="str">
        <f t="shared" si="62"/>
        <v>أمتياز</v>
      </c>
      <c r="AY56" s="41">
        <v>99</v>
      </c>
      <c r="AZ56" s="41">
        <v>97</v>
      </c>
      <c r="BA56" s="40">
        <f t="shared" si="77"/>
        <v>196</v>
      </c>
      <c r="BB56" s="45">
        <f t="shared" si="64"/>
        <v>19.600000000000001</v>
      </c>
      <c r="BC56" s="44" t="str">
        <f t="shared" si="78"/>
        <v>أمتياز</v>
      </c>
      <c r="BD56" s="37">
        <f t="shared" si="66"/>
        <v>174.89999999999998</v>
      </c>
      <c r="BE56" s="43" t="str">
        <f t="shared" si="67"/>
        <v>مقبول</v>
      </c>
      <c r="BF56" s="42">
        <v>70</v>
      </c>
      <c r="BG56" s="41">
        <v>26</v>
      </c>
      <c r="BH56" s="42"/>
      <c r="BI56" s="41"/>
      <c r="BJ56" s="40">
        <f t="shared" si="79"/>
        <v>96</v>
      </c>
      <c r="BK56" s="39">
        <f t="shared" si="69"/>
        <v>14.4</v>
      </c>
      <c r="BL56" s="38" t="str">
        <f t="shared" si="80"/>
        <v/>
      </c>
      <c r="BM56" s="37">
        <f t="shared" si="71"/>
        <v>189.29999999999998</v>
      </c>
      <c r="BN56" s="29">
        <f t="shared" si="88"/>
        <v>74</v>
      </c>
      <c r="BO56" s="35" t="str">
        <f t="shared" si="89"/>
        <v>عربى</v>
      </c>
      <c r="BP56" s="35" t="str">
        <f t="shared" si="90"/>
        <v>رياضيات</v>
      </c>
      <c r="BQ56" s="35" t="str">
        <f t="shared" si="91"/>
        <v>إنجليزى</v>
      </c>
      <c r="BR56" s="35">
        <f t="shared" si="92"/>
        <v>0</v>
      </c>
      <c r="BS56" s="35">
        <f t="shared" si="93"/>
        <v>0</v>
      </c>
      <c r="BT56" s="35">
        <f t="shared" si="94"/>
        <v>0</v>
      </c>
      <c r="BU56" s="35">
        <f t="shared" si="95"/>
        <v>0</v>
      </c>
      <c r="BV56" s="35" t="str">
        <f t="shared" si="96"/>
        <v>دين</v>
      </c>
      <c r="BW56" s="35"/>
      <c r="BX56" s="36"/>
      <c r="BY56" s="35" t="str">
        <f t="shared" si="97"/>
        <v>عربى</v>
      </c>
      <c r="BZ56" s="35" t="str">
        <f t="shared" si="98"/>
        <v>رياضيات</v>
      </c>
      <c r="CA56" s="35" t="str">
        <f t="shared" si="124"/>
        <v>إنجليزى</v>
      </c>
      <c r="CB56" s="35" t="str">
        <f t="shared" si="99"/>
        <v>دين</v>
      </c>
      <c r="CC56" s="35" t="str">
        <f t="shared" si="100"/>
        <v xml:space="preserve">دور ثان </v>
      </c>
      <c r="CD56" s="36"/>
      <c r="CE56" s="35" t="str">
        <f t="shared" si="101"/>
        <v xml:space="preserve">دور ثان </v>
      </c>
      <c r="CF56" s="35"/>
      <c r="CG56" s="34" t="str">
        <f t="shared" si="102"/>
        <v xml:space="preserve"> -   عربى    </v>
      </c>
      <c r="CH56" s="34" t="str">
        <f t="shared" si="103"/>
        <v xml:space="preserve">-  رياضيات    </v>
      </c>
      <c r="CI56" s="35" t="str">
        <f t="shared" si="104"/>
        <v xml:space="preserve">-   إنجليزى    </v>
      </c>
      <c r="CJ56" s="35" t="str">
        <f t="shared" si="105"/>
        <v xml:space="preserve">-   دين    </v>
      </c>
      <c r="CK56" s="35"/>
      <c r="CL56" s="34" t="str">
        <f t="shared" si="106"/>
        <v xml:space="preserve"> -   عربى    -  رياضيات    -   إنجليزى    -   دين    </v>
      </c>
      <c r="DQ56" s="33">
        <f t="shared" si="107"/>
        <v>0</v>
      </c>
      <c r="DR56" s="33">
        <f t="shared" si="108"/>
        <v>0</v>
      </c>
      <c r="DS56" s="33">
        <f t="shared" si="109"/>
        <v>0</v>
      </c>
      <c r="DT56" s="33">
        <f t="shared" si="110"/>
        <v>0</v>
      </c>
      <c r="DU56" s="33">
        <f t="shared" si="111"/>
        <v>0</v>
      </c>
      <c r="DV56" s="33">
        <f t="shared" si="112"/>
        <v>0</v>
      </c>
      <c r="DW56" s="33">
        <f t="shared" si="113"/>
        <v>0</v>
      </c>
      <c r="DX56" s="33">
        <f t="shared" si="114"/>
        <v>0</v>
      </c>
      <c r="DZ56" s="33">
        <f t="shared" si="115"/>
        <v>0</v>
      </c>
      <c r="EA56" s="33">
        <f t="shared" si="116"/>
        <v>0</v>
      </c>
      <c r="EB56" s="33">
        <f t="shared" si="117"/>
        <v>0</v>
      </c>
      <c r="EC56" s="33">
        <f t="shared" si="118"/>
        <v>0</v>
      </c>
      <c r="ED56" s="33">
        <f t="shared" si="119"/>
        <v>0</v>
      </c>
      <c r="EE56" s="33">
        <f t="shared" si="120"/>
        <v>0</v>
      </c>
      <c r="EF56" s="33">
        <f t="shared" si="121"/>
        <v>0</v>
      </c>
      <c r="EG56" s="33">
        <f t="shared" si="122"/>
        <v>0</v>
      </c>
    </row>
    <row r="57" spans="1:137" ht="24.95" customHeight="1" thickBot="1" x14ac:dyDescent="0.25">
      <c r="A57" s="64">
        <v>30809191702172</v>
      </c>
      <c r="B57" s="63">
        <f t="shared" si="81"/>
        <v>39710</v>
      </c>
      <c r="C57" s="62">
        <f t="shared" si="123"/>
        <v>250</v>
      </c>
      <c r="D57" s="73">
        <v>288</v>
      </c>
      <c r="E57" s="71">
        <v>282</v>
      </c>
      <c r="F57" s="68">
        <f>IF(G57="","",SUBTOTAL(3,$G$8:G57))</f>
        <v>50</v>
      </c>
      <c r="G57" s="65" t="s">
        <v>86</v>
      </c>
      <c r="H57" s="57">
        <f t="shared" si="82"/>
        <v>19</v>
      </c>
      <c r="I57" s="56">
        <f t="shared" si="83"/>
        <v>9</v>
      </c>
      <c r="J57" s="55">
        <f t="shared" si="84"/>
        <v>2008</v>
      </c>
      <c r="K57" s="54">
        <f t="shared" si="85"/>
        <v>12</v>
      </c>
      <c r="L57" s="53">
        <f t="shared" si="86"/>
        <v>0</v>
      </c>
      <c r="M57" s="52">
        <f t="shared" si="87"/>
        <v>8</v>
      </c>
      <c r="N57" s="70" t="s">
        <v>12</v>
      </c>
      <c r="O57" s="42">
        <v>50</v>
      </c>
      <c r="P57" s="41">
        <v>20</v>
      </c>
      <c r="Q57" s="42"/>
      <c r="R57" s="41"/>
      <c r="S57" s="40">
        <f t="shared" si="45"/>
        <v>70</v>
      </c>
      <c r="T57" s="48">
        <f t="shared" si="46"/>
        <v>35</v>
      </c>
      <c r="U57" s="50" t="str">
        <f t="shared" si="47"/>
        <v/>
      </c>
      <c r="V57" s="42">
        <v>45</v>
      </c>
      <c r="W57" s="41">
        <v>20</v>
      </c>
      <c r="X57" s="42"/>
      <c r="Y57" s="41"/>
      <c r="Z57" s="40">
        <f t="shared" si="48"/>
        <v>65</v>
      </c>
      <c r="AA57" s="48">
        <f t="shared" si="49"/>
        <v>26</v>
      </c>
      <c r="AB57" s="49" t="str">
        <f t="shared" si="50"/>
        <v/>
      </c>
      <c r="AC57" s="42">
        <v>40</v>
      </c>
      <c r="AD57" s="41">
        <v>22</v>
      </c>
      <c r="AE57" s="42"/>
      <c r="AF57" s="41"/>
      <c r="AG57" s="40">
        <f t="shared" si="51"/>
        <v>62</v>
      </c>
      <c r="AH57" s="48">
        <f t="shared" si="52"/>
        <v>9.3000000000000007</v>
      </c>
      <c r="AI57" s="44" t="str">
        <f t="shared" si="53"/>
        <v/>
      </c>
      <c r="AJ57" s="41">
        <v>98</v>
      </c>
      <c r="AK57" s="41">
        <v>99</v>
      </c>
      <c r="AL57" s="40">
        <f t="shared" si="54"/>
        <v>197</v>
      </c>
      <c r="AM57" s="40">
        <f t="shared" si="55"/>
        <v>19.7</v>
      </c>
      <c r="AN57" s="44" t="str">
        <f t="shared" si="56"/>
        <v>أمتياز</v>
      </c>
      <c r="AO57" s="41">
        <v>97</v>
      </c>
      <c r="AP57" s="41">
        <v>98</v>
      </c>
      <c r="AQ57" s="40">
        <f t="shared" si="57"/>
        <v>195</v>
      </c>
      <c r="AR57" s="40">
        <f t="shared" si="58"/>
        <v>19.5</v>
      </c>
      <c r="AS57" s="47" t="str">
        <f t="shared" si="59"/>
        <v>أمتياز</v>
      </c>
      <c r="AT57" s="41">
        <v>98</v>
      </c>
      <c r="AU57" s="41">
        <v>98</v>
      </c>
      <c r="AV57" s="40">
        <f t="shared" si="60"/>
        <v>196</v>
      </c>
      <c r="AW57" s="46">
        <f t="shared" si="61"/>
        <v>19.600000000000001</v>
      </c>
      <c r="AX57" s="44" t="str">
        <f t="shared" si="62"/>
        <v>أمتياز</v>
      </c>
      <c r="AY57" s="41">
        <v>99</v>
      </c>
      <c r="AZ57" s="41">
        <v>97</v>
      </c>
      <c r="BA57" s="40">
        <f t="shared" si="77"/>
        <v>196</v>
      </c>
      <c r="BB57" s="45">
        <f t="shared" si="64"/>
        <v>19.600000000000001</v>
      </c>
      <c r="BC57" s="44" t="str">
        <f t="shared" si="78"/>
        <v>أمتياز</v>
      </c>
      <c r="BD57" s="37">
        <f t="shared" si="66"/>
        <v>148.69999999999999</v>
      </c>
      <c r="BE57" s="43" t="str">
        <f t="shared" si="67"/>
        <v>مقبول</v>
      </c>
      <c r="BF57" s="42">
        <v>45</v>
      </c>
      <c r="BG57" s="41">
        <v>30</v>
      </c>
      <c r="BH57" s="42"/>
      <c r="BI57" s="41"/>
      <c r="BJ57" s="40">
        <f t="shared" si="79"/>
        <v>75</v>
      </c>
      <c r="BK57" s="39">
        <f t="shared" si="69"/>
        <v>11.25</v>
      </c>
      <c r="BL57" s="38" t="str">
        <f t="shared" si="80"/>
        <v/>
      </c>
      <c r="BM57" s="37">
        <f t="shared" si="71"/>
        <v>159.94999999999999</v>
      </c>
      <c r="BN57" s="29">
        <f t="shared" si="88"/>
        <v>119</v>
      </c>
      <c r="BO57" s="35" t="str">
        <f t="shared" si="89"/>
        <v>عربى</v>
      </c>
      <c r="BP57" s="35" t="str">
        <f t="shared" si="90"/>
        <v>رياضيات</v>
      </c>
      <c r="BQ57" s="35" t="str">
        <f t="shared" si="91"/>
        <v>إنجليزى</v>
      </c>
      <c r="BR57" s="35">
        <f t="shared" si="92"/>
        <v>0</v>
      </c>
      <c r="BS57" s="35">
        <f t="shared" si="93"/>
        <v>0</v>
      </c>
      <c r="BT57" s="35">
        <f t="shared" si="94"/>
        <v>0</v>
      </c>
      <c r="BU57" s="35">
        <f t="shared" si="95"/>
        <v>0</v>
      </c>
      <c r="BV57" s="35" t="str">
        <f t="shared" si="96"/>
        <v>دين</v>
      </c>
      <c r="BW57" s="35"/>
      <c r="BX57" s="36"/>
      <c r="BY57" s="35" t="str">
        <f t="shared" si="97"/>
        <v>عربى</v>
      </c>
      <c r="BZ57" s="35" t="str">
        <f t="shared" si="98"/>
        <v>رياضيات</v>
      </c>
      <c r="CA57" s="35" t="str">
        <f t="shared" si="124"/>
        <v>إنجليزى</v>
      </c>
      <c r="CB57" s="35" t="str">
        <f t="shared" si="99"/>
        <v>دين</v>
      </c>
      <c r="CC57" s="35" t="str">
        <f t="shared" si="100"/>
        <v xml:space="preserve">دور ثان </v>
      </c>
      <c r="CD57" s="36"/>
      <c r="CE57" s="35" t="str">
        <f t="shared" si="101"/>
        <v xml:space="preserve">دور ثان </v>
      </c>
      <c r="CF57" s="35"/>
      <c r="CG57" s="34" t="str">
        <f t="shared" si="102"/>
        <v xml:space="preserve"> -   عربى    </v>
      </c>
      <c r="CH57" s="34" t="str">
        <f t="shared" si="103"/>
        <v xml:space="preserve">-  رياضيات    </v>
      </c>
      <c r="CI57" s="35" t="str">
        <f t="shared" si="104"/>
        <v xml:space="preserve">-   إنجليزى    </v>
      </c>
      <c r="CJ57" s="35" t="str">
        <f t="shared" si="105"/>
        <v xml:space="preserve">-   دين    </v>
      </c>
      <c r="CK57" s="35"/>
      <c r="CL57" s="34" t="str">
        <f t="shared" si="106"/>
        <v xml:space="preserve"> -   عربى    -  رياضيات    -   إنجليزى    -   دين    </v>
      </c>
      <c r="DQ57" s="33">
        <f t="shared" si="107"/>
        <v>0</v>
      </c>
      <c r="DR57" s="33">
        <f t="shared" si="108"/>
        <v>0</v>
      </c>
      <c r="DS57" s="33">
        <f t="shared" si="109"/>
        <v>0</v>
      </c>
      <c r="DT57" s="33">
        <f t="shared" si="110"/>
        <v>0</v>
      </c>
      <c r="DU57" s="33">
        <f t="shared" si="111"/>
        <v>0</v>
      </c>
      <c r="DV57" s="33">
        <f t="shared" si="112"/>
        <v>0</v>
      </c>
      <c r="DW57" s="33">
        <f t="shared" si="113"/>
        <v>0</v>
      </c>
      <c r="DX57" s="33">
        <f t="shared" si="114"/>
        <v>0</v>
      </c>
      <c r="DZ57" s="33">
        <f t="shared" si="115"/>
        <v>0</v>
      </c>
      <c r="EA57" s="33">
        <f t="shared" si="116"/>
        <v>0</v>
      </c>
      <c r="EB57" s="33">
        <f t="shared" si="117"/>
        <v>0</v>
      </c>
      <c r="EC57" s="33">
        <f t="shared" si="118"/>
        <v>0</v>
      </c>
      <c r="ED57" s="33">
        <f t="shared" si="119"/>
        <v>0</v>
      </c>
      <c r="EE57" s="33">
        <f t="shared" si="120"/>
        <v>0</v>
      </c>
      <c r="EF57" s="33" t="str">
        <f t="shared" si="121"/>
        <v>نشاط2</v>
      </c>
      <c r="EG57" s="33">
        <f t="shared" si="122"/>
        <v>0</v>
      </c>
    </row>
    <row r="58" spans="1:137" ht="24.95" customHeight="1" thickBot="1" x14ac:dyDescent="0.25">
      <c r="A58" s="67">
        <v>30809021701279</v>
      </c>
      <c r="B58" s="63">
        <f t="shared" si="81"/>
        <v>39693</v>
      </c>
      <c r="C58" s="62">
        <f t="shared" si="123"/>
        <v>251</v>
      </c>
      <c r="D58" s="73">
        <v>289</v>
      </c>
      <c r="E58" s="71">
        <v>283</v>
      </c>
      <c r="F58" s="68">
        <f>IF(G58="","",SUBTOTAL(3,$G$8:G58))</f>
        <v>51</v>
      </c>
      <c r="G58" s="58" t="s">
        <v>85</v>
      </c>
      <c r="H58" s="57">
        <f t="shared" si="82"/>
        <v>2</v>
      </c>
      <c r="I58" s="56">
        <f t="shared" si="83"/>
        <v>9</v>
      </c>
      <c r="J58" s="55">
        <f t="shared" si="84"/>
        <v>2008</v>
      </c>
      <c r="K58" s="54">
        <f t="shared" si="85"/>
        <v>29</v>
      </c>
      <c r="L58" s="53">
        <f t="shared" si="86"/>
        <v>0</v>
      </c>
      <c r="M58" s="52">
        <f t="shared" si="87"/>
        <v>8</v>
      </c>
      <c r="N58" s="70" t="s">
        <v>12</v>
      </c>
      <c r="O58" s="42">
        <v>69</v>
      </c>
      <c r="P58" s="41">
        <v>30</v>
      </c>
      <c r="Q58" s="42"/>
      <c r="R58" s="41"/>
      <c r="S58" s="40">
        <f t="shared" si="45"/>
        <v>99</v>
      </c>
      <c r="T58" s="48">
        <f t="shared" si="46"/>
        <v>49.5</v>
      </c>
      <c r="U58" s="50" t="str">
        <f t="shared" si="47"/>
        <v/>
      </c>
      <c r="V58" s="42">
        <v>65</v>
      </c>
      <c r="W58" s="41">
        <v>28</v>
      </c>
      <c r="X58" s="42"/>
      <c r="Y58" s="41"/>
      <c r="Z58" s="40">
        <f t="shared" si="48"/>
        <v>93</v>
      </c>
      <c r="AA58" s="48">
        <f t="shared" si="49"/>
        <v>37.200000000000003</v>
      </c>
      <c r="AB58" s="49" t="str">
        <f t="shared" si="50"/>
        <v/>
      </c>
      <c r="AC58" s="42">
        <v>70</v>
      </c>
      <c r="AD58" s="41">
        <v>30</v>
      </c>
      <c r="AE58" s="42"/>
      <c r="AF58" s="41"/>
      <c r="AG58" s="40">
        <f t="shared" si="51"/>
        <v>100</v>
      </c>
      <c r="AH58" s="48">
        <f t="shared" si="52"/>
        <v>15</v>
      </c>
      <c r="AI58" s="44" t="str">
        <f t="shared" si="53"/>
        <v/>
      </c>
      <c r="AJ58" s="41">
        <v>98</v>
      </c>
      <c r="AK58" s="41">
        <v>99</v>
      </c>
      <c r="AL58" s="40">
        <f t="shared" si="54"/>
        <v>197</v>
      </c>
      <c r="AM58" s="40">
        <f t="shared" si="55"/>
        <v>19.7</v>
      </c>
      <c r="AN58" s="44" t="str">
        <f t="shared" si="56"/>
        <v>أمتياز</v>
      </c>
      <c r="AO58" s="41">
        <v>97</v>
      </c>
      <c r="AP58" s="41">
        <v>98</v>
      </c>
      <c r="AQ58" s="40">
        <f t="shared" si="57"/>
        <v>195</v>
      </c>
      <c r="AR58" s="40">
        <f t="shared" si="58"/>
        <v>19.5</v>
      </c>
      <c r="AS58" s="47" t="str">
        <f t="shared" si="59"/>
        <v>أمتياز</v>
      </c>
      <c r="AT58" s="41">
        <v>98</v>
      </c>
      <c r="AU58" s="41">
        <v>98</v>
      </c>
      <c r="AV58" s="40">
        <f t="shared" si="60"/>
        <v>196</v>
      </c>
      <c r="AW58" s="46">
        <f t="shared" si="61"/>
        <v>19.600000000000001</v>
      </c>
      <c r="AX58" s="44" t="str">
        <f t="shared" si="62"/>
        <v>أمتياز</v>
      </c>
      <c r="AY58" s="41">
        <v>99</v>
      </c>
      <c r="AZ58" s="41">
        <v>97</v>
      </c>
      <c r="BA58" s="40">
        <f t="shared" si="77"/>
        <v>196</v>
      </c>
      <c r="BB58" s="45">
        <f t="shared" si="64"/>
        <v>19.600000000000001</v>
      </c>
      <c r="BC58" s="44" t="str">
        <f t="shared" si="78"/>
        <v>أمتياز</v>
      </c>
      <c r="BD58" s="37">
        <f t="shared" si="66"/>
        <v>180.1</v>
      </c>
      <c r="BE58" s="43" t="str">
        <f t="shared" si="67"/>
        <v>مقبول</v>
      </c>
      <c r="BF58" s="42">
        <v>70</v>
      </c>
      <c r="BG58" s="41">
        <v>27</v>
      </c>
      <c r="BH58" s="42"/>
      <c r="BI58" s="41"/>
      <c r="BJ58" s="40">
        <f t="shared" si="79"/>
        <v>97</v>
      </c>
      <c r="BK58" s="39">
        <f t="shared" si="69"/>
        <v>14.55</v>
      </c>
      <c r="BL58" s="38" t="str">
        <f t="shared" si="80"/>
        <v/>
      </c>
      <c r="BM58" s="37">
        <f t="shared" si="71"/>
        <v>194.65</v>
      </c>
      <c r="BN58" s="29">
        <f t="shared" si="88"/>
        <v>28</v>
      </c>
      <c r="BO58" s="35" t="str">
        <f t="shared" si="89"/>
        <v>عربى</v>
      </c>
      <c r="BP58" s="35" t="str">
        <f t="shared" si="90"/>
        <v>رياضيات</v>
      </c>
      <c r="BQ58" s="35">
        <f t="shared" si="91"/>
        <v>0</v>
      </c>
      <c r="BR58" s="35">
        <f t="shared" si="92"/>
        <v>0</v>
      </c>
      <c r="BS58" s="35">
        <f t="shared" si="93"/>
        <v>0</v>
      </c>
      <c r="BT58" s="35">
        <f t="shared" si="94"/>
        <v>0</v>
      </c>
      <c r="BU58" s="35">
        <f t="shared" si="95"/>
        <v>0</v>
      </c>
      <c r="BV58" s="35" t="str">
        <f t="shared" si="96"/>
        <v>دين</v>
      </c>
      <c r="BW58" s="35"/>
      <c r="BX58" s="36"/>
      <c r="BY58" s="35" t="str">
        <f t="shared" si="97"/>
        <v>عربى</v>
      </c>
      <c r="BZ58" s="35" t="str">
        <f t="shared" si="98"/>
        <v>رياضيات</v>
      </c>
      <c r="CA58" s="35" t="str">
        <f t="shared" si="124"/>
        <v>إنجليزى</v>
      </c>
      <c r="CB58" s="35" t="str">
        <f t="shared" si="99"/>
        <v>دين</v>
      </c>
      <c r="CC58" s="35" t="str">
        <f t="shared" si="100"/>
        <v xml:space="preserve">دور ثان </v>
      </c>
      <c r="CD58" s="36"/>
      <c r="CE58" s="35" t="str">
        <f t="shared" si="101"/>
        <v xml:space="preserve">دور ثان </v>
      </c>
      <c r="CF58" s="35"/>
      <c r="CG58" s="34" t="str">
        <f t="shared" si="102"/>
        <v xml:space="preserve"> -   عربى    </v>
      </c>
      <c r="CH58" s="34" t="str">
        <f t="shared" si="103"/>
        <v xml:space="preserve">-  رياضيات    </v>
      </c>
      <c r="CI58" s="35" t="str">
        <f t="shared" si="104"/>
        <v xml:space="preserve">-   إنجليزى    </v>
      </c>
      <c r="CJ58" s="35" t="str">
        <f t="shared" si="105"/>
        <v xml:space="preserve">-   دين    </v>
      </c>
      <c r="CK58" s="35"/>
      <c r="CL58" s="34" t="str">
        <f t="shared" si="106"/>
        <v xml:space="preserve"> -   عربى    -  رياضيات    -   إنجليزى    -   دين    </v>
      </c>
      <c r="DQ58" s="33">
        <f t="shared" si="107"/>
        <v>0</v>
      </c>
      <c r="DR58" s="33">
        <f t="shared" si="108"/>
        <v>0</v>
      </c>
      <c r="DS58" s="33">
        <f t="shared" si="109"/>
        <v>0</v>
      </c>
      <c r="DT58" s="33">
        <f t="shared" si="110"/>
        <v>0</v>
      </c>
      <c r="DU58" s="33">
        <f t="shared" si="111"/>
        <v>0</v>
      </c>
      <c r="DV58" s="33">
        <f t="shared" si="112"/>
        <v>0</v>
      </c>
      <c r="DW58" s="33">
        <f t="shared" si="113"/>
        <v>0</v>
      </c>
      <c r="DX58" s="33">
        <f t="shared" si="114"/>
        <v>0</v>
      </c>
      <c r="DZ58" s="33">
        <f t="shared" si="115"/>
        <v>0</v>
      </c>
      <c r="EA58" s="33">
        <f t="shared" si="116"/>
        <v>0</v>
      </c>
      <c r="EB58" s="33">
        <f t="shared" si="117"/>
        <v>0</v>
      </c>
      <c r="EC58" s="33">
        <f t="shared" si="118"/>
        <v>0</v>
      </c>
      <c r="ED58" s="33">
        <f t="shared" si="119"/>
        <v>0</v>
      </c>
      <c r="EE58" s="33">
        <f t="shared" si="120"/>
        <v>0</v>
      </c>
      <c r="EF58" s="33">
        <f t="shared" si="121"/>
        <v>0</v>
      </c>
      <c r="EG58" s="33">
        <f t="shared" si="122"/>
        <v>0</v>
      </c>
    </row>
    <row r="59" spans="1:137" ht="24.95" customHeight="1" thickBot="1" x14ac:dyDescent="0.25">
      <c r="A59" s="64">
        <v>30809291702218</v>
      </c>
      <c r="B59" s="63">
        <f t="shared" si="81"/>
        <v>39720</v>
      </c>
      <c r="C59" s="62">
        <f t="shared" si="123"/>
        <v>252</v>
      </c>
      <c r="D59" s="73">
        <v>290</v>
      </c>
      <c r="E59" s="71">
        <v>284</v>
      </c>
      <c r="F59" s="68">
        <f>IF(G59="","",SUBTOTAL(3,$G$8:G59))</f>
        <v>52</v>
      </c>
      <c r="G59" s="65" t="s">
        <v>84</v>
      </c>
      <c r="H59" s="57">
        <f t="shared" si="82"/>
        <v>29</v>
      </c>
      <c r="I59" s="56">
        <f t="shared" si="83"/>
        <v>9</v>
      </c>
      <c r="J59" s="55">
        <f t="shared" si="84"/>
        <v>2008</v>
      </c>
      <c r="K59" s="54">
        <f t="shared" si="85"/>
        <v>2</v>
      </c>
      <c r="L59" s="53">
        <f t="shared" si="86"/>
        <v>0</v>
      </c>
      <c r="M59" s="52">
        <f t="shared" si="87"/>
        <v>8</v>
      </c>
      <c r="N59" s="70" t="s">
        <v>12</v>
      </c>
      <c r="O59" s="42">
        <v>63</v>
      </c>
      <c r="P59" s="41">
        <v>20</v>
      </c>
      <c r="Q59" s="42"/>
      <c r="R59" s="41"/>
      <c r="S59" s="40">
        <f t="shared" si="45"/>
        <v>83</v>
      </c>
      <c r="T59" s="48">
        <f t="shared" si="46"/>
        <v>41.5</v>
      </c>
      <c r="U59" s="50" t="str">
        <f t="shared" si="47"/>
        <v/>
      </c>
      <c r="V59" s="42">
        <v>50</v>
      </c>
      <c r="W59" s="41">
        <v>12</v>
      </c>
      <c r="X59" s="42"/>
      <c r="Y59" s="41"/>
      <c r="Z59" s="40">
        <f t="shared" si="48"/>
        <v>62</v>
      </c>
      <c r="AA59" s="48">
        <f t="shared" si="49"/>
        <v>24.8</v>
      </c>
      <c r="AB59" s="49" t="str">
        <f t="shared" si="50"/>
        <v/>
      </c>
      <c r="AC59" s="42">
        <v>41</v>
      </c>
      <c r="AD59" s="41">
        <v>12</v>
      </c>
      <c r="AE59" s="42"/>
      <c r="AF59" s="41"/>
      <c r="AG59" s="40">
        <f t="shared" si="51"/>
        <v>53</v>
      </c>
      <c r="AH59" s="48">
        <f t="shared" si="52"/>
        <v>7.95</v>
      </c>
      <c r="AI59" s="44" t="str">
        <f t="shared" si="53"/>
        <v/>
      </c>
      <c r="AJ59" s="41">
        <v>98</v>
      </c>
      <c r="AK59" s="41">
        <v>99</v>
      </c>
      <c r="AL59" s="40">
        <f t="shared" si="54"/>
        <v>197</v>
      </c>
      <c r="AM59" s="40">
        <f t="shared" si="55"/>
        <v>19.7</v>
      </c>
      <c r="AN59" s="44" t="str">
        <f t="shared" si="56"/>
        <v>أمتياز</v>
      </c>
      <c r="AO59" s="41">
        <v>97</v>
      </c>
      <c r="AP59" s="41">
        <v>98</v>
      </c>
      <c r="AQ59" s="40">
        <f t="shared" si="57"/>
        <v>195</v>
      </c>
      <c r="AR59" s="40">
        <f t="shared" si="58"/>
        <v>19.5</v>
      </c>
      <c r="AS59" s="47" t="str">
        <f t="shared" si="59"/>
        <v>أمتياز</v>
      </c>
      <c r="AT59" s="41">
        <v>98</v>
      </c>
      <c r="AU59" s="41">
        <v>98</v>
      </c>
      <c r="AV59" s="40">
        <f t="shared" si="60"/>
        <v>196</v>
      </c>
      <c r="AW59" s="46">
        <f t="shared" si="61"/>
        <v>19.600000000000001</v>
      </c>
      <c r="AX59" s="44" t="str">
        <f t="shared" si="62"/>
        <v>أمتياز</v>
      </c>
      <c r="AY59" s="41">
        <v>99</v>
      </c>
      <c r="AZ59" s="41">
        <v>97</v>
      </c>
      <c r="BA59" s="40">
        <f t="shared" si="77"/>
        <v>196</v>
      </c>
      <c r="BB59" s="45">
        <f t="shared" si="64"/>
        <v>19.600000000000001</v>
      </c>
      <c r="BC59" s="44" t="str">
        <f t="shared" si="78"/>
        <v>أمتياز</v>
      </c>
      <c r="BD59" s="37">
        <f t="shared" si="66"/>
        <v>152.65</v>
      </c>
      <c r="BE59" s="43" t="str">
        <f t="shared" si="67"/>
        <v>مقبول</v>
      </c>
      <c r="BF59" s="42">
        <v>50</v>
      </c>
      <c r="BG59" s="41">
        <v>13</v>
      </c>
      <c r="BH59" s="42"/>
      <c r="BI59" s="41"/>
      <c r="BJ59" s="40">
        <f t="shared" si="79"/>
        <v>63</v>
      </c>
      <c r="BK59" s="39">
        <f t="shared" si="69"/>
        <v>9.4499999999999993</v>
      </c>
      <c r="BL59" s="38" t="str">
        <f t="shared" si="80"/>
        <v/>
      </c>
      <c r="BM59" s="37">
        <f t="shared" si="71"/>
        <v>162.1</v>
      </c>
      <c r="BN59" s="29">
        <f t="shared" si="88"/>
        <v>114</v>
      </c>
      <c r="BO59" s="35" t="str">
        <f t="shared" si="89"/>
        <v>عربى</v>
      </c>
      <c r="BP59" s="35" t="str">
        <f t="shared" si="90"/>
        <v>رياضيات</v>
      </c>
      <c r="BQ59" s="35" t="str">
        <f t="shared" si="91"/>
        <v>إنجليزى</v>
      </c>
      <c r="BR59" s="35">
        <f t="shared" si="92"/>
        <v>0</v>
      </c>
      <c r="BS59" s="35">
        <f t="shared" si="93"/>
        <v>0</v>
      </c>
      <c r="BT59" s="35">
        <f t="shared" si="94"/>
        <v>0</v>
      </c>
      <c r="BU59" s="35">
        <f t="shared" si="95"/>
        <v>0</v>
      </c>
      <c r="BV59" s="35" t="str">
        <f t="shared" si="96"/>
        <v>دين</v>
      </c>
      <c r="BW59" s="35"/>
      <c r="BX59" s="36"/>
      <c r="BY59" s="35" t="str">
        <f t="shared" si="97"/>
        <v>عربى</v>
      </c>
      <c r="BZ59" s="35" t="str">
        <f t="shared" si="98"/>
        <v>رياضيات</v>
      </c>
      <c r="CA59" s="35" t="str">
        <f t="shared" si="124"/>
        <v>إنجليزى</v>
      </c>
      <c r="CB59" s="35" t="str">
        <f t="shared" si="99"/>
        <v>دين</v>
      </c>
      <c r="CC59" s="35" t="str">
        <f t="shared" si="100"/>
        <v xml:space="preserve">دور ثان </v>
      </c>
      <c r="CD59" s="36"/>
      <c r="CE59" s="35" t="str">
        <f t="shared" si="101"/>
        <v xml:space="preserve">دور ثان </v>
      </c>
      <c r="CF59" s="35"/>
      <c r="CG59" s="34" t="str">
        <f t="shared" si="102"/>
        <v xml:space="preserve"> -   عربى    </v>
      </c>
      <c r="CH59" s="34" t="str">
        <f t="shared" si="103"/>
        <v xml:space="preserve">-  رياضيات    </v>
      </c>
      <c r="CI59" s="35" t="str">
        <f t="shared" si="104"/>
        <v xml:space="preserve">-   إنجليزى    </v>
      </c>
      <c r="CJ59" s="35" t="str">
        <f t="shared" si="105"/>
        <v xml:space="preserve">-   دين    </v>
      </c>
      <c r="CK59" s="35"/>
      <c r="CL59" s="34" t="str">
        <f t="shared" si="106"/>
        <v xml:space="preserve"> -   عربى    -  رياضيات    -   إنجليزى    -   دين    </v>
      </c>
      <c r="DQ59" s="33">
        <f t="shared" si="107"/>
        <v>0</v>
      </c>
      <c r="DR59" s="33" t="str">
        <f t="shared" si="108"/>
        <v>رياضيات</v>
      </c>
      <c r="DS59" s="33" t="str">
        <f t="shared" si="109"/>
        <v>إنجليزى</v>
      </c>
      <c r="DT59" s="33">
        <f t="shared" si="110"/>
        <v>0</v>
      </c>
      <c r="DU59" s="33">
        <f t="shared" si="111"/>
        <v>0</v>
      </c>
      <c r="DV59" s="33">
        <f t="shared" si="112"/>
        <v>0</v>
      </c>
      <c r="DW59" s="33">
        <f t="shared" si="113"/>
        <v>0</v>
      </c>
      <c r="DX59" s="33" t="str">
        <f t="shared" si="114"/>
        <v>دين</v>
      </c>
      <c r="DZ59" s="33">
        <f t="shared" si="115"/>
        <v>0</v>
      </c>
      <c r="EA59" s="33" t="str">
        <f t="shared" si="116"/>
        <v>رياضيات</v>
      </c>
      <c r="EB59" s="33" t="str">
        <f t="shared" si="117"/>
        <v>إنجليزى</v>
      </c>
      <c r="EC59" s="33">
        <f t="shared" si="118"/>
        <v>0</v>
      </c>
      <c r="ED59" s="33">
        <f t="shared" si="119"/>
        <v>0</v>
      </c>
      <c r="EE59" s="33">
        <f t="shared" si="120"/>
        <v>0</v>
      </c>
      <c r="EF59" s="33" t="str">
        <f t="shared" si="121"/>
        <v>نشاط2</v>
      </c>
      <c r="EG59" s="33" t="str">
        <f t="shared" si="122"/>
        <v>دين</v>
      </c>
    </row>
    <row r="60" spans="1:137" ht="24.95" customHeight="1" thickBot="1" x14ac:dyDescent="0.25">
      <c r="A60" s="67">
        <v>30710271702495</v>
      </c>
      <c r="B60" s="63">
        <f t="shared" si="81"/>
        <v>39382</v>
      </c>
      <c r="C60" s="62">
        <f t="shared" si="123"/>
        <v>253</v>
      </c>
      <c r="D60" s="73">
        <v>291</v>
      </c>
      <c r="E60" s="71">
        <v>285</v>
      </c>
      <c r="F60" s="68">
        <f>IF(G60="","",SUBTOTAL(3,$G$8:G60))</f>
        <v>53</v>
      </c>
      <c r="G60" s="58" t="s">
        <v>83</v>
      </c>
      <c r="H60" s="57">
        <f t="shared" si="82"/>
        <v>27</v>
      </c>
      <c r="I60" s="56">
        <f t="shared" si="83"/>
        <v>10</v>
      </c>
      <c r="J60" s="55">
        <f t="shared" si="84"/>
        <v>2007</v>
      </c>
      <c r="K60" s="54">
        <f t="shared" si="85"/>
        <v>4</v>
      </c>
      <c r="L60" s="53">
        <f t="shared" si="86"/>
        <v>11</v>
      </c>
      <c r="M60" s="52">
        <f t="shared" si="87"/>
        <v>8</v>
      </c>
      <c r="N60" s="70" t="s">
        <v>12</v>
      </c>
      <c r="O60" s="42">
        <v>65</v>
      </c>
      <c r="P60" s="41">
        <v>26</v>
      </c>
      <c r="Q60" s="42"/>
      <c r="R60" s="41"/>
      <c r="S60" s="40">
        <f t="shared" si="45"/>
        <v>91</v>
      </c>
      <c r="T60" s="48">
        <f t="shared" si="46"/>
        <v>45.5</v>
      </c>
      <c r="U60" s="50" t="str">
        <f t="shared" si="47"/>
        <v/>
      </c>
      <c r="V60" s="42">
        <v>60</v>
      </c>
      <c r="W60" s="41">
        <v>24</v>
      </c>
      <c r="X60" s="42"/>
      <c r="Y60" s="41"/>
      <c r="Z60" s="40">
        <f t="shared" si="48"/>
        <v>84</v>
      </c>
      <c r="AA60" s="48">
        <f t="shared" si="49"/>
        <v>33.6</v>
      </c>
      <c r="AB60" s="49" t="str">
        <f t="shared" si="50"/>
        <v/>
      </c>
      <c r="AC60" s="42">
        <v>68</v>
      </c>
      <c r="AD60" s="41">
        <v>30</v>
      </c>
      <c r="AE60" s="42"/>
      <c r="AF60" s="41"/>
      <c r="AG60" s="40">
        <f t="shared" si="51"/>
        <v>98</v>
      </c>
      <c r="AH60" s="48">
        <f t="shared" si="52"/>
        <v>14.7</v>
      </c>
      <c r="AI60" s="44" t="str">
        <f t="shared" si="53"/>
        <v/>
      </c>
      <c r="AJ60" s="41">
        <v>98</v>
      </c>
      <c r="AK60" s="41">
        <v>99</v>
      </c>
      <c r="AL60" s="40">
        <f t="shared" si="54"/>
        <v>197</v>
      </c>
      <c r="AM60" s="40">
        <f t="shared" si="55"/>
        <v>19.7</v>
      </c>
      <c r="AN60" s="44" t="str">
        <f t="shared" si="56"/>
        <v>أمتياز</v>
      </c>
      <c r="AO60" s="41">
        <v>97</v>
      </c>
      <c r="AP60" s="41">
        <v>98</v>
      </c>
      <c r="AQ60" s="40">
        <f t="shared" si="57"/>
        <v>195</v>
      </c>
      <c r="AR60" s="40">
        <f t="shared" si="58"/>
        <v>19.5</v>
      </c>
      <c r="AS60" s="47" t="str">
        <f t="shared" si="59"/>
        <v>أمتياز</v>
      </c>
      <c r="AT60" s="41">
        <v>98</v>
      </c>
      <c r="AU60" s="41">
        <v>98</v>
      </c>
      <c r="AV60" s="40">
        <f t="shared" si="60"/>
        <v>196</v>
      </c>
      <c r="AW60" s="46">
        <f t="shared" si="61"/>
        <v>19.600000000000001</v>
      </c>
      <c r="AX60" s="44" t="str">
        <f t="shared" si="62"/>
        <v>أمتياز</v>
      </c>
      <c r="AY60" s="41">
        <v>99</v>
      </c>
      <c r="AZ60" s="41">
        <v>97</v>
      </c>
      <c r="BA60" s="40">
        <f t="shared" si="77"/>
        <v>196</v>
      </c>
      <c r="BB60" s="45">
        <f t="shared" si="64"/>
        <v>19.600000000000001</v>
      </c>
      <c r="BC60" s="44" t="str">
        <f t="shared" si="78"/>
        <v>أمتياز</v>
      </c>
      <c r="BD60" s="37">
        <f t="shared" si="66"/>
        <v>172.2</v>
      </c>
      <c r="BE60" s="43" t="str">
        <f t="shared" si="67"/>
        <v>مقبول</v>
      </c>
      <c r="BF60" s="42">
        <v>67</v>
      </c>
      <c r="BG60" s="41">
        <v>21</v>
      </c>
      <c r="BH60" s="42"/>
      <c r="BI60" s="41"/>
      <c r="BJ60" s="40">
        <f t="shared" si="79"/>
        <v>88</v>
      </c>
      <c r="BK60" s="39">
        <f t="shared" si="69"/>
        <v>13.2</v>
      </c>
      <c r="BL60" s="38" t="str">
        <f t="shared" si="80"/>
        <v/>
      </c>
      <c r="BM60" s="37">
        <f t="shared" si="71"/>
        <v>185.39999999999998</v>
      </c>
      <c r="BN60" s="29">
        <f t="shared" si="88"/>
        <v>91</v>
      </c>
      <c r="BO60" s="35" t="str">
        <f t="shared" si="89"/>
        <v>عربى</v>
      </c>
      <c r="BP60" s="35" t="str">
        <f t="shared" si="90"/>
        <v>رياضيات</v>
      </c>
      <c r="BQ60" s="35" t="str">
        <f t="shared" si="91"/>
        <v>إنجليزى</v>
      </c>
      <c r="BR60" s="35">
        <f t="shared" si="92"/>
        <v>0</v>
      </c>
      <c r="BS60" s="35">
        <f t="shared" si="93"/>
        <v>0</v>
      </c>
      <c r="BT60" s="35">
        <f t="shared" si="94"/>
        <v>0</v>
      </c>
      <c r="BU60" s="35">
        <f t="shared" si="95"/>
        <v>0</v>
      </c>
      <c r="BV60" s="35" t="str">
        <f t="shared" si="96"/>
        <v>دين</v>
      </c>
      <c r="BW60" s="35"/>
      <c r="BX60" s="36"/>
      <c r="BY60" s="35" t="str">
        <f t="shared" si="97"/>
        <v>عربى</v>
      </c>
      <c r="BZ60" s="35" t="str">
        <f t="shared" si="98"/>
        <v>رياضيات</v>
      </c>
      <c r="CA60" s="35" t="str">
        <f t="shared" si="124"/>
        <v>إنجليزى</v>
      </c>
      <c r="CB60" s="35" t="str">
        <f t="shared" si="99"/>
        <v>دين</v>
      </c>
      <c r="CC60" s="35" t="str">
        <f t="shared" si="100"/>
        <v xml:space="preserve">دور ثان </v>
      </c>
      <c r="CD60" s="36"/>
      <c r="CE60" s="35" t="str">
        <f t="shared" si="101"/>
        <v xml:space="preserve">دور ثان </v>
      </c>
      <c r="CF60" s="35"/>
      <c r="CG60" s="34" t="str">
        <f t="shared" si="102"/>
        <v xml:space="preserve"> -   عربى    </v>
      </c>
      <c r="CH60" s="34" t="str">
        <f t="shared" si="103"/>
        <v xml:space="preserve">-  رياضيات    </v>
      </c>
      <c r="CI60" s="35" t="str">
        <f t="shared" si="104"/>
        <v xml:space="preserve">-   إنجليزى    </v>
      </c>
      <c r="CJ60" s="35" t="str">
        <f t="shared" si="105"/>
        <v xml:space="preserve">-   دين    </v>
      </c>
      <c r="CK60" s="35"/>
      <c r="CL60" s="34" t="str">
        <f t="shared" si="106"/>
        <v xml:space="preserve"> -   عربى    -  رياضيات    -   إنجليزى    -   دين    </v>
      </c>
      <c r="DQ60" s="33">
        <f t="shared" si="107"/>
        <v>0</v>
      </c>
      <c r="DR60" s="33">
        <f t="shared" si="108"/>
        <v>0</v>
      </c>
      <c r="DS60" s="33">
        <f t="shared" si="109"/>
        <v>0</v>
      </c>
      <c r="DT60" s="33">
        <f t="shared" si="110"/>
        <v>0</v>
      </c>
      <c r="DU60" s="33">
        <f t="shared" si="111"/>
        <v>0</v>
      </c>
      <c r="DV60" s="33">
        <f t="shared" si="112"/>
        <v>0</v>
      </c>
      <c r="DW60" s="33">
        <f t="shared" si="113"/>
        <v>0</v>
      </c>
      <c r="DX60" s="33">
        <f t="shared" si="114"/>
        <v>0</v>
      </c>
      <c r="DZ60" s="33">
        <f t="shared" si="115"/>
        <v>0</v>
      </c>
      <c r="EA60" s="33">
        <f t="shared" si="116"/>
        <v>0</v>
      </c>
      <c r="EB60" s="33">
        <f t="shared" si="117"/>
        <v>0</v>
      </c>
      <c r="EC60" s="33">
        <f t="shared" si="118"/>
        <v>0</v>
      </c>
      <c r="ED60" s="33">
        <f t="shared" si="119"/>
        <v>0</v>
      </c>
      <c r="EE60" s="33">
        <f t="shared" si="120"/>
        <v>0</v>
      </c>
      <c r="EF60" s="33">
        <f t="shared" si="121"/>
        <v>0</v>
      </c>
      <c r="EG60" s="33">
        <f t="shared" si="122"/>
        <v>0</v>
      </c>
    </row>
    <row r="61" spans="1:137" ht="24.95" customHeight="1" thickBot="1" x14ac:dyDescent="0.25">
      <c r="A61" s="64">
        <v>30803201703816</v>
      </c>
      <c r="B61" s="63">
        <f t="shared" si="81"/>
        <v>39527</v>
      </c>
      <c r="C61" s="62">
        <f t="shared" si="123"/>
        <v>254</v>
      </c>
      <c r="D61" s="73">
        <v>292</v>
      </c>
      <c r="E61" s="71">
        <v>286</v>
      </c>
      <c r="F61" s="68">
        <f>IF(G61="","",SUBTOTAL(3,$G$8:G61))</f>
        <v>54</v>
      </c>
      <c r="G61" s="65" t="s">
        <v>82</v>
      </c>
      <c r="H61" s="57">
        <f t="shared" si="82"/>
        <v>20</v>
      </c>
      <c r="I61" s="56">
        <f t="shared" si="83"/>
        <v>3</v>
      </c>
      <c r="J61" s="55">
        <f t="shared" si="84"/>
        <v>2008</v>
      </c>
      <c r="K61" s="54">
        <f t="shared" si="85"/>
        <v>11</v>
      </c>
      <c r="L61" s="53">
        <f t="shared" si="86"/>
        <v>6</v>
      </c>
      <c r="M61" s="52">
        <f t="shared" si="87"/>
        <v>8</v>
      </c>
      <c r="N61" s="70" t="s">
        <v>12</v>
      </c>
      <c r="O61" s="42">
        <v>68</v>
      </c>
      <c r="P61" s="41">
        <v>29</v>
      </c>
      <c r="Q61" s="42"/>
      <c r="R61" s="41"/>
      <c r="S61" s="40">
        <f t="shared" si="45"/>
        <v>97</v>
      </c>
      <c r="T61" s="48">
        <f t="shared" si="46"/>
        <v>48.5</v>
      </c>
      <c r="U61" s="50" t="str">
        <f t="shared" si="47"/>
        <v/>
      </c>
      <c r="V61" s="42">
        <v>70</v>
      </c>
      <c r="W61" s="41">
        <v>29</v>
      </c>
      <c r="X61" s="42"/>
      <c r="Y61" s="41"/>
      <c r="Z61" s="40">
        <f t="shared" si="48"/>
        <v>99</v>
      </c>
      <c r="AA61" s="48">
        <f t="shared" si="49"/>
        <v>39.6</v>
      </c>
      <c r="AB61" s="49" t="str">
        <f t="shared" si="50"/>
        <v/>
      </c>
      <c r="AC61" s="42">
        <v>70</v>
      </c>
      <c r="AD61" s="41">
        <v>30</v>
      </c>
      <c r="AE61" s="42"/>
      <c r="AF61" s="41"/>
      <c r="AG61" s="40">
        <f t="shared" si="51"/>
        <v>100</v>
      </c>
      <c r="AH61" s="48">
        <f t="shared" si="52"/>
        <v>15</v>
      </c>
      <c r="AI61" s="44" t="str">
        <f t="shared" si="53"/>
        <v/>
      </c>
      <c r="AJ61" s="41">
        <v>99</v>
      </c>
      <c r="AK61" s="41">
        <v>99</v>
      </c>
      <c r="AL61" s="40">
        <f t="shared" si="54"/>
        <v>198</v>
      </c>
      <c r="AM61" s="40">
        <f t="shared" si="55"/>
        <v>19.8</v>
      </c>
      <c r="AN61" s="44" t="str">
        <f t="shared" si="56"/>
        <v>أمتياز</v>
      </c>
      <c r="AO61" s="41">
        <v>98</v>
      </c>
      <c r="AP61" s="41">
        <v>99</v>
      </c>
      <c r="AQ61" s="40">
        <f t="shared" si="57"/>
        <v>197</v>
      </c>
      <c r="AR61" s="40">
        <f t="shared" si="58"/>
        <v>19.7</v>
      </c>
      <c r="AS61" s="47" t="str">
        <f t="shared" si="59"/>
        <v>أمتياز</v>
      </c>
      <c r="AT61" s="41">
        <v>98</v>
      </c>
      <c r="AU61" s="41">
        <v>99</v>
      </c>
      <c r="AV61" s="40">
        <f t="shared" si="60"/>
        <v>197</v>
      </c>
      <c r="AW61" s="46">
        <f t="shared" si="61"/>
        <v>19.7</v>
      </c>
      <c r="AX61" s="44" t="str">
        <f t="shared" si="62"/>
        <v>أمتياز</v>
      </c>
      <c r="AY61" s="41">
        <v>99</v>
      </c>
      <c r="AZ61" s="41">
        <v>98</v>
      </c>
      <c r="BA61" s="40">
        <f t="shared" si="77"/>
        <v>197</v>
      </c>
      <c r="BB61" s="45">
        <f t="shared" si="64"/>
        <v>19.7</v>
      </c>
      <c r="BC61" s="44" t="str">
        <f t="shared" si="78"/>
        <v>أمتياز</v>
      </c>
      <c r="BD61" s="37">
        <f t="shared" si="66"/>
        <v>181.99999999999997</v>
      </c>
      <c r="BE61" s="43" t="str">
        <f t="shared" si="67"/>
        <v>مقبول</v>
      </c>
      <c r="BF61" s="42">
        <v>70</v>
      </c>
      <c r="BG61" s="41">
        <v>30</v>
      </c>
      <c r="BH61" s="42"/>
      <c r="BI61" s="41"/>
      <c r="BJ61" s="40">
        <f t="shared" si="79"/>
        <v>100</v>
      </c>
      <c r="BK61" s="39">
        <f t="shared" si="69"/>
        <v>15</v>
      </c>
      <c r="BL61" s="38" t="str">
        <f t="shared" si="80"/>
        <v/>
      </c>
      <c r="BM61" s="37">
        <f t="shared" si="71"/>
        <v>196.99999999999997</v>
      </c>
      <c r="BN61" s="29">
        <f t="shared" si="88"/>
        <v>11</v>
      </c>
      <c r="BO61" s="35" t="str">
        <f t="shared" si="89"/>
        <v>عربى</v>
      </c>
      <c r="BP61" s="35" t="str">
        <f t="shared" si="90"/>
        <v>رياضيات</v>
      </c>
      <c r="BQ61" s="35">
        <f t="shared" si="91"/>
        <v>0</v>
      </c>
      <c r="BR61" s="35">
        <f t="shared" si="92"/>
        <v>0</v>
      </c>
      <c r="BS61" s="35">
        <f t="shared" si="93"/>
        <v>0</v>
      </c>
      <c r="BT61" s="35">
        <f t="shared" si="94"/>
        <v>0</v>
      </c>
      <c r="BU61" s="35">
        <f t="shared" si="95"/>
        <v>0</v>
      </c>
      <c r="BV61" s="35">
        <f t="shared" si="96"/>
        <v>0</v>
      </c>
      <c r="BW61" s="35"/>
      <c r="BX61" s="36"/>
      <c r="BY61" s="35" t="str">
        <f t="shared" si="97"/>
        <v>عربى</v>
      </c>
      <c r="BZ61" s="35" t="str">
        <f t="shared" si="98"/>
        <v>رياضيات</v>
      </c>
      <c r="CA61" s="35" t="str">
        <f t="shared" si="124"/>
        <v>إنجليزى</v>
      </c>
      <c r="CB61" s="35" t="str">
        <f t="shared" si="99"/>
        <v>دين</v>
      </c>
      <c r="CC61" s="35" t="str">
        <f t="shared" si="100"/>
        <v xml:space="preserve">دور ثان </v>
      </c>
      <c r="CD61" s="36"/>
      <c r="CE61" s="35" t="str">
        <f t="shared" si="101"/>
        <v xml:space="preserve">دور ثان </v>
      </c>
      <c r="CF61" s="35"/>
      <c r="CG61" s="34" t="str">
        <f t="shared" si="102"/>
        <v xml:space="preserve"> -   عربى    </v>
      </c>
      <c r="CH61" s="34" t="str">
        <f t="shared" si="103"/>
        <v xml:space="preserve">-  رياضيات    </v>
      </c>
      <c r="CI61" s="35" t="str">
        <f t="shared" si="104"/>
        <v xml:space="preserve">-   إنجليزى    </v>
      </c>
      <c r="CJ61" s="35" t="str">
        <f t="shared" si="105"/>
        <v xml:space="preserve">-   دين    </v>
      </c>
      <c r="CK61" s="35"/>
      <c r="CL61" s="34" t="str">
        <f t="shared" si="106"/>
        <v xml:space="preserve"> -   عربى    -  رياضيات    -   إنجليزى    -   دين    </v>
      </c>
      <c r="DQ61" s="33">
        <f t="shared" si="107"/>
        <v>0</v>
      </c>
      <c r="DR61" s="33">
        <f t="shared" si="108"/>
        <v>0</v>
      </c>
      <c r="DS61" s="33">
        <f t="shared" si="109"/>
        <v>0</v>
      </c>
      <c r="DT61" s="33">
        <f t="shared" si="110"/>
        <v>0</v>
      </c>
      <c r="DU61" s="33">
        <f t="shared" si="111"/>
        <v>0</v>
      </c>
      <c r="DV61" s="33">
        <f t="shared" si="112"/>
        <v>0</v>
      </c>
      <c r="DW61" s="33">
        <f t="shared" si="113"/>
        <v>0</v>
      </c>
      <c r="DX61" s="33">
        <f t="shared" si="114"/>
        <v>0</v>
      </c>
      <c r="DZ61" s="33">
        <f t="shared" si="115"/>
        <v>0</v>
      </c>
      <c r="EA61" s="33">
        <f t="shared" si="116"/>
        <v>0</v>
      </c>
      <c r="EB61" s="33">
        <f t="shared" si="117"/>
        <v>0</v>
      </c>
      <c r="EC61" s="33">
        <f t="shared" si="118"/>
        <v>0</v>
      </c>
      <c r="ED61" s="33">
        <f t="shared" si="119"/>
        <v>0</v>
      </c>
      <c r="EE61" s="33">
        <f t="shared" si="120"/>
        <v>0</v>
      </c>
      <c r="EF61" s="33">
        <f t="shared" si="121"/>
        <v>0</v>
      </c>
      <c r="EG61" s="33">
        <f t="shared" si="122"/>
        <v>0</v>
      </c>
    </row>
    <row r="62" spans="1:137" ht="24.95" customHeight="1" thickBot="1" x14ac:dyDescent="0.25">
      <c r="A62" s="67">
        <v>30812161701857</v>
      </c>
      <c r="B62" s="63">
        <f t="shared" si="81"/>
        <v>39798</v>
      </c>
      <c r="C62" s="62">
        <f t="shared" si="123"/>
        <v>255</v>
      </c>
      <c r="D62" s="73">
        <v>293</v>
      </c>
      <c r="E62" s="71">
        <v>287</v>
      </c>
      <c r="F62" s="68">
        <f>IF(G62="","",SUBTOTAL(3,$G$8:G62))</f>
        <v>55</v>
      </c>
      <c r="G62" s="58" t="s">
        <v>81</v>
      </c>
      <c r="H62" s="57">
        <f t="shared" si="82"/>
        <v>16</v>
      </c>
      <c r="I62" s="56">
        <f t="shared" si="83"/>
        <v>12</v>
      </c>
      <c r="J62" s="55">
        <f t="shared" si="84"/>
        <v>2008</v>
      </c>
      <c r="K62" s="54">
        <f t="shared" si="85"/>
        <v>15</v>
      </c>
      <c r="L62" s="53">
        <f t="shared" si="86"/>
        <v>9</v>
      </c>
      <c r="M62" s="52">
        <f t="shared" si="87"/>
        <v>7</v>
      </c>
      <c r="N62" s="70" t="s">
        <v>12</v>
      </c>
      <c r="O62" s="42">
        <v>66</v>
      </c>
      <c r="P62" s="41">
        <v>28</v>
      </c>
      <c r="Q62" s="42"/>
      <c r="R62" s="41"/>
      <c r="S62" s="40">
        <f t="shared" si="45"/>
        <v>94</v>
      </c>
      <c r="T62" s="48">
        <f t="shared" si="46"/>
        <v>47</v>
      </c>
      <c r="U62" s="50" t="str">
        <f t="shared" si="47"/>
        <v/>
      </c>
      <c r="V62" s="42">
        <v>63</v>
      </c>
      <c r="W62" s="41">
        <v>26</v>
      </c>
      <c r="X62" s="42"/>
      <c r="Y62" s="41"/>
      <c r="Z62" s="40">
        <f t="shared" si="48"/>
        <v>89</v>
      </c>
      <c r="AA62" s="48">
        <f t="shared" si="49"/>
        <v>35.6</v>
      </c>
      <c r="AB62" s="49" t="str">
        <f t="shared" si="50"/>
        <v/>
      </c>
      <c r="AC62" s="42">
        <v>70</v>
      </c>
      <c r="AD62" s="41">
        <v>30</v>
      </c>
      <c r="AE62" s="42"/>
      <c r="AF62" s="41"/>
      <c r="AG62" s="40">
        <f t="shared" si="51"/>
        <v>100</v>
      </c>
      <c r="AH62" s="48">
        <f t="shared" si="52"/>
        <v>15</v>
      </c>
      <c r="AI62" s="44" t="str">
        <f t="shared" si="53"/>
        <v/>
      </c>
      <c r="AJ62" s="41">
        <v>98</v>
      </c>
      <c r="AK62" s="41">
        <v>99</v>
      </c>
      <c r="AL62" s="40">
        <f t="shared" si="54"/>
        <v>197</v>
      </c>
      <c r="AM62" s="40">
        <f t="shared" si="55"/>
        <v>19.7</v>
      </c>
      <c r="AN62" s="44" t="str">
        <f t="shared" si="56"/>
        <v>أمتياز</v>
      </c>
      <c r="AO62" s="41">
        <v>97</v>
      </c>
      <c r="AP62" s="41">
        <v>98</v>
      </c>
      <c r="AQ62" s="40">
        <f t="shared" si="57"/>
        <v>195</v>
      </c>
      <c r="AR62" s="40">
        <f t="shared" si="58"/>
        <v>19.5</v>
      </c>
      <c r="AS62" s="47" t="str">
        <f t="shared" si="59"/>
        <v>أمتياز</v>
      </c>
      <c r="AT62" s="41">
        <v>98</v>
      </c>
      <c r="AU62" s="41">
        <v>98</v>
      </c>
      <c r="AV62" s="40">
        <f t="shared" si="60"/>
        <v>196</v>
      </c>
      <c r="AW62" s="46">
        <f t="shared" si="61"/>
        <v>19.600000000000001</v>
      </c>
      <c r="AX62" s="44" t="str">
        <f t="shared" si="62"/>
        <v>أمتياز</v>
      </c>
      <c r="AY62" s="41">
        <v>99</v>
      </c>
      <c r="AZ62" s="41">
        <v>97</v>
      </c>
      <c r="BA62" s="40">
        <f t="shared" si="77"/>
        <v>196</v>
      </c>
      <c r="BB62" s="45">
        <f t="shared" si="64"/>
        <v>19.600000000000001</v>
      </c>
      <c r="BC62" s="44" t="str">
        <f t="shared" si="78"/>
        <v>أمتياز</v>
      </c>
      <c r="BD62" s="37">
        <f t="shared" si="66"/>
        <v>176</v>
      </c>
      <c r="BE62" s="43" t="str">
        <f t="shared" si="67"/>
        <v>مقبول</v>
      </c>
      <c r="BF62" s="42">
        <v>61</v>
      </c>
      <c r="BG62" s="41">
        <v>30</v>
      </c>
      <c r="BH62" s="42"/>
      <c r="BI62" s="41"/>
      <c r="BJ62" s="40">
        <f t="shared" si="79"/>
        <v>91</v>
      </c>
      <c r="BK62" s="39">
        <f t="shared" si="69"/>
        <v>13.65</v>
      </c>
      <c r="BL62" s="38" t="str">
        <f t="shared" si="80"/>
        <v/>
      </c>
      <c r="BM62" s="37">
        <f t="shared" si="71"/>
        <v>189.65</v>
      </c>
      <c r="BN62" s="29">
        <f t="shared" si="88"/>
        <v>67</v>
      </c>
      <c r="BO62" s="35" t="str">
        <f t="shared" si="89"/>
        <v>عربى</v>
      </c>
      <c r="BP62" s="35" t="str">
        <f t="shared" si="90"/>
        <v>رياضيات</v>
      </c>
      <c r="BQ62" s="35">
        <f t="shared" si="91"/>
        <v>0</v>
      </c>
      <c r="BR62" s="35">
        <f t="shared" si="92"/>
        <v>0</v>
      </c>
      <c r="BS62" s="35">
        <f t="shared" si="93"/>
        <v>0</v>
      </c>
      <c r="BT62" s="35">
        <f t="shared" si="94"/>
        <v>0</v>
      </c>
      <c r="BU62" s="35">
        <f t="shared" si="95"/>
        <v>0</v>
      </c>
      <c r="BV62" s="35" t="str">
        <f t="shared" si="96"/>
        <v>دين</v>
      </c>
      <c r="BW62" s="35"/>
      <c r="BX62" s="36"/>
      <c r="BY62" s="35" t="str">
        <f t="shared" si="97"/>
        <v>عربى</v>
      </c>
      <c r="BZ62" s="35" t="str">
        <f t="shared" si="98"/>
        <v>رياضيات</v>
      </c>
      <c r="CA62" s="35" t="str">
        <f t="shared" si="124"/>
        <v>إنجليزى</v>
      </c>
      <c r="CB62" s="35" t="str">
        <f t="shared" si="99"/>
        <v>دين</v>
      </c>
      <c r="CC62" s="35" t="str">
        <f t="shared" si="100"/>
        <v xml:space="preserve">دور ثان </v>
      </c>
      <c r="CD62" s="36"/>
      <c r="CE62" s="35" t="str">
        <f t="shared" si="101"/>
        <v xml:space="preserve">دور ثان </v>
      </c>
      <c r="CF62" s="35"/>
      <c r="CG62" s="34" t="str">
        <f t="shared" si="102"/>
        <v xml:space="preserve"> -   عربى    </v>
      </c>
      <c r="CH62" s="34" t="str">
        <f t="shared" si="103"/>
        <v xml:space="preserve">-  رياضيات    </v>
      </c>
      <c r="CI62" s="35" t="str">
        <f t="shared" si="104"/>
        <v xml:space="preserve">-   إنجليزى    </v>
      </c>
      <c r="CJ62" s="35" t="str">
        <f t="shared" si="105"/>
        <v xml:space="preserve">-   دين    </v>
      </c>
      <c r="CK62" s="35"/>
      <c r="CL62" s="34" t="str">
        <f t="shared" si="106"/>
        <v xml:space="preserve"> -   عربى    -  رياضيات    -   إنجليزى    -   دين    </v>
      </c>
      <c r="DQ62" s="33">
        <f t="shared" si="107"/>
        <v>0</v>
      </c>
      <c r="DR62" s="33">
        <f t="shared" si="108"/>
        <v>0</v>
      </c>
      <c r="DS62" s="33">
        <f t="shared" si="109"/>
        <v>0</v>
      </c>
      <c r="DT62" s="33">
        <f t="shared" si="110"/>
        <v>0</v>
      </c>
      <c r="DU62" s="33">
        <f t="shared" si="111"/>
        <v>0</v>
      </c>
      <c r="DV62" s="33">
        <f t="shared" si="112"/>
        <v>0</v>
      </c>
      <c r="DW62" s="33">
        <f t="shared" si="113"/>
        <v>0</v>
      </c>
      <c r="DX62" s="33">
        <f t="shared" si="114"/>
        <v>0</v>
      </c>
      <c r="DZ62" s="33">
        <f t="shared" si="115"/>
        <v>0</v>
      </c>
      <c r="EA62" s="33">
        <f t="shared" si="116"/>
        <v>0</v>
      </c>
      <c r="EB62" s="33">
        <f t="shared" si="117"/>
        <v>0</v>
      </c>
      <c r="EC62" s="33">
        <f t="shared" si="118"/>
        <v>0</v>
      </c>
      <c r="ED62" s="33">
        <f t="shared" si="119"/>
        <v>0</v>
      </c>
      <c r="EE62" s="33">
        <f t="shared" si="120"/>
        <v>0</v>
      </c>
      <c r="EF62" s="33">
        <f t="shared" si="121"/>
        <v>0</v>
      </c>
      <c r="EG62" s="33">
        <f t="shared" si="122"/>
        <v>0</v>
      </c>
    </row>
    <row r="63" spans="1:137" ht="24.95" customHeight="1" thickBot="1" x14ac:dyDescent="0.25">
      <c r="A63" s="64">
        <v>30901031702315</v>
      </c>
      <c r="B63" s="63">
        <f t="shared" si="81"/>
        <v>39816</v>
      </c>
      <c r="C63" s="62">
        <f t="shared" si="123"/>
        <v>256</v>
      </c>
      <c r="D63" s="73">
        <v>294</v>
      </c>
      <c r="E63" s="71">
        <v>288</v>
      </c>
      <c r="F63" s="68">
        <f>IF(G63="","",SUBTOTAL(3,$G$8:G63))</f>
        <v>56</v>
      </c>
      <c r="G63" s="65" t="s">
        <v>80</v>
      </c>
      <c r="H63" s="57">
        <f t="shared" si="82"/>
        <v>3</v>
      </c>
      <c r="I63" s="56">
        <f t="shared" si="83"/>
        <v>1</v>
      </c>
      <c r="J63" s="55">
        <f t="shared" si="84"/>
        <v>2009</v>
      </c>
      <c r="K63" s="54">
        <f t="shared" si="85"/>
        <v>28</v>
      </c>
      <c r="L63" s="53">
        <f t="shared" si="86"/>
        <v>8</v>
      </c>
      <c r="M63" s="52">
        <f t="shared" si="87"/>
        <v>7</v>
      </c>
      <c r="N63" s="70" t="s">
        <v>12</v>
      </c>
      <c r="O63" s="42">
        <v>69</v>
      </c>
      <c r="P63" s="41">
        <v>28</v>
      </c>
      <c r="Q63" s="42"/>
      <c r="R63" s="41"/>
      <c r="S63" s="40">
        <f t="shared" si="45"/>
        <v>97</v>
      </c>
      <c r="T63" s="48">
        <f t="shared" si="46"/>
        <v>48.5</v>
      </c>
      <c r="U63" s="50" t="str">
        <f t="shared" si="47"/>
        <v/>
      </c>
      <c r="V63" s="42">
        <v>61</v>
      </c>
      <c r="W63" s="41">
        <v>28</v>
      </c>
      <c r="X63" s="42"/>
      <c r="Y63" s="41"/>
      <c r="Z63" s="40">
        <f t="shared" si="48"/>
        <v>89</v>
      </c>
      <c r="AA63" s="48">
        <f t="shared" si="49"/>
        <v>35.6</v>
      </c>
      <c r="AB63" s="49" t="str">
        <f t="shared" si="50"/>
        <v/>
      </c>
      <c r="AC63" s="42">
        <v>65</v>
      </c>
      <c r="AD63" s="41">
        <v>30</v>
      </c>
      <c r="AE63" s="42"/>
      <c r="AF63" s="41"/>
      <c r="AG63" s="40">
        <f t="shared" si="51"/>
        <v>95</v>
      </c>
      <c r="AH63" s="48">
        <f t="shared" si="52"/>
        <v>14.25</v>
      </c>
      <c r="AI63" s="44" t="str">
        <f t="shared" si="53"/>
        <v/>
      </c>
      <c r="AJ63" s="41">
        <v>98</v>
      </c>
      <c r="AK63" s="41">
        <v>99</v>
      </c>
      <c r="AL63" s="40">
        <f t="shared" si="54"/>
        <v>197</v>
      </c>
      <c r="AM63" s="40">
        <f t="shared" si="55"/>
        <v>19.7</v>
      </c>
      <c r="AN63" s="44" t="str">
        <f t="shared" si="56"/>
        <v>أمتياز</v>
      </c>
      <c r="AO63" s="41">
        <v>97</v>
      </c>
      <c r="AP63" s="41">
        <v>98</v>
      </c>
      <c r="AQ63" s="40">
        <f t="shared" si="57"/>
        <v>195</v>
      </c>
      <c r="AR63" s="40">
        <f t="shared" si="58"/>
        <v>19.5</v>
      </c>
      <c r="AS63" s="47" t="str">
        <f t="shared" si="59"/>
        <v>أمتياز</v>
      </c>
      <c r="AT63" s="41">
        <v>98</v>
      </c>
      <c r="AU63" s="41">
        <v>98</v>
      </c>
      <c r="AV63" s="40">
        <f t="shared" si="60"/>
        <v>196</v>
      </c>
      <c r="AW63" s="46">
        <f t="shared" si="61"/>
        <v>19.600000000000001</v>
      </c>
      <c r="AX63" s="44" t="str">
        <f t="shared" si="62"/>
        <v>أمتياز</v>
      </c>
      <c r="AY63" s="41">
        <v>99</v>
      </c>
      <c r="AZ63" s="41">
        <v>97</v>
      </c>
      <c r="BA63" s="40">
        <f t="shared" si="77"/>
        <v>196</v>
      </c>
      <c r="BB63" s="45">
        <f t="shared" si="64"/>
        <v>19.600000000000001</v>
      </c>
      <c r="BC63" s="44" t="str">
        <f t="shared" si="78"/>
        <v>أمتياز</v>
      </c>
      <c r="BD63" s="37">
        <f t="shared" si="66"/>
        <v>176.75</v>
      </c>
      <c r="BE63" s="43" t="str">
        <f t="shared" si="67"/>
        <v>مقبول</v>
      </c>
      <c r="BF63" s="42">
        <v>65</v>
      </c>
      <c r="BG63" s="41">
        <v>30</v>
      </c>
      <c r="BH63" s="42"/>
      <c r="BI63" s="41"/>
      <c r="BJ63" s="40">
        <f t="shared" si="79"/>
        <v>95</v>
      </c>
      <c r="BK63" s="39">
        <f t="shared" si="69"/>
        <v>14.25</v>
      </c>
      <c r="BL63" s="38" t="str">
        <f t="shared" si="80"/>
        <v/>
      </c>
      <c r="BM63" s="37">
        <f t="shared" si="71"/>
        <v>191</v>
      </c>
      <c r="BN63" s="29">
        <f t="shared" si="88"/>
        <v>60</v>
      </c>
      <c r="BO63" s="35" t="str">
        <f t="shared" si="89"/>
        <v>عربى</v>
      </c>
      <c r="BP63" s="35" t="str">
        <f t="shared" si="90"/>
        <v>رياضيات</v>
      </c>
      <c r="BQ63" s="35" t="str">
        <f t="shared" si="91"/>
        <v>إنجليزى</v>
      </c>
      <c r="BR63" s="35">
        <f t="shared" si="92"/>
        <v>0</v>
      </c>
      <c r="BS63" s="35">
        <f t="shared" si="93"/>
        <v>0</v>
      </c>
      <c r="BT63" s="35">
        <f t="shared" si="94"/>
        <v>0</v>
      </c>
      <c r="BU63" s="35">
        <f t="shared" si="95"/>
        <v>0</v>
      </c>
      <c r="BV63" s="35" t="str">
        <f t="shared" si="96"/>
        <v>دين</v>
      </c>
      <c r="BW63" s="35"/>
      <c r="BX63" s="36"/>
      <c r="BY63" s="35" t="str">
        <f t="shared" si="97"/>
        <v>عربى</v>
      </c>
      <c r="BZ63" s="35" t="str">
        <f t="shared" si="98"/>
        <v>رياضيات</v>
      </c>
      <c r="CA63" s="35" t="str">
        <f t="shared" si="124"/>
        <v>إنجليزى</v>
      </c>
      <c r="CB63" s="35" t="str">
        <f t="shared" si="99"/>
        <v>دين</v>
      </c>
      <c r="CC63" s="35" t="str">
        <f t="shared" si="100"/>
        <v xml:space="preserve">دور ثان </v>
      </c>
      <c r="CD63" s="36"/>
      <c r="CE63" s="35" t="str">
        <f t="shared" si="101"/>
        <v xml:space="preserve">دور ثان </v>
      </c>
      <c r="CF63" s="35"/>
      <c r="CG63" s="34" t="str">
        <f t="shared" si="102"/>
        <v xml:space="preserve"> -   عربى    </v>
      </c>
      <c r="CH63" s="34" t="str">
        <f t="shared" si="103"/>
        <v xml:space="preserve">-  رياضيات    </v>
      </c>
      <c r="CI63" s="35" t="str">
        <f t="shared" si="104"/>
        <v xml:space="preserve">-   إنجليزى    </v>
      </c>
      <c r="CJ63" s="35" t="str">
        <f t="shared" si="105"/>
        <v xml:space="preserve">-   دين    </v>
      </c>
      <c r="CK63" s="35"/>
      <c r="CL63" s="34" t="str">
        <f t="shared" si="106"/>
        <v xml:space="preserve"> -   عربى    -  رياضيات    -   إنجليزى    -   دين    </v>
      </c>
      <c r="DQ63" s="33">
        <f t="shared" si="107"/>
        <v>0</v>
      </c>
      <c r="DR63" s="33">
        <f t="shared" si="108"/>
        <v>0</v>
      </c>
      <c r="DS63" s="33">
        <f t="shared" si="109"/>
        <v>0</v>
      </c>
      <c r="DT63" s="33">
        <f t="shared" si="110"/>
        <v>0</v>
      </c>
      <c r="DU63" s="33">
        <f t="shared" si="111"/>
        <v>0</v>
      </c>
      <c r="DV63" s="33">
        <f t="shared" si="112"/>
        <v>0</v>
      </c>
      <c r="DW63" s="33">
        <f t="shared" si="113"/>
        <v>0</v>
      </c>
      <c r="DX63" s="33">
        <f t="shared" si="114"/>
        <v>0</v>
      </c>
      <c r="DZ63" s="33">
        <f t="shared" si="115"/>
        <v>0</v>
      </c>
      <c r="EA63" s="33">
        <f t="shared" si="116"/>
        <v>0</v>
      </c>
      <c r="EB63" s="33">
        <f t="shared" si="117"/>
        <v>0</v>
      </c>
      <c r="EC63" s="33">
        <f t="shared" si="118"/>
        <v>0</v>
      </c>
      <c r="ED63" s="33">
        <f t="shared" si="119"/>
        <v>0</v>
      </c>
      <c r="EE63" s="33">
        <f t="shared" si="120"/>
        <v>0</v>
      </c>
      <c r="EF63" s="33">
        <f t="shared" si="121"/>
        <v>0</v>
      </c>
      <c r="EG63" s="33">
        <f t="shared" si="122"/>
        <v>0</v>
      </c>
    </row>
    <row r="64" spans="1:137" ht="24.95" customHeight="1" thickBot="1" x14ac:dyDescent="0.25">
      <c r="A64" s="67">
        <v>30801011707596</v>
      </c>
      <c r="B64" s="63">
        <f t="shared" si="81"/>
        <v>39448</v>
      </c>
      <c r="C64" s="62">
        <f t="shared" si="123"/>
        <v>257</v>
      </c>
      <c r="D64" s="73">
        <v>295</v>
      </c>
      <c r="E64" s="71">
        <v>289</v>
      </c>
      <c r="F64" s="68">
        <f>IF(G64="","",SUBTOTAL(3,$G$8:G64))</f>
        <v>57</v>
      </c>
      <c r="G64" s="58" t="s">
        <v>79</v>
      </c>
      <c r="H64" s="57">
        <f t="shared" si="82"/>
        <v>1</v>
      </c>
      <c r="I64" s="56">
        <f t="shared" si="83"/>
        <v>1</v>
      </c>
      <c r="J64" s="55">
        <f t="shared" si="84"/>
        <v>2008</v>
      </c>
      <c r="K64" s="54">
        <f t="shared" si="85"/>
        <v>0</v>
      </c>
      <c r="L64" s="53">
        <f t="shared" si="86"/>
        <v>9</v>
      </c>
      <c r="M64" s="52">
        <f t="shared" si="87"/>
        <v>8</v>
      </c>
      <c r="N64" s="70" t="s">
        <v>12</v>
      </c>
      <c r="O64" s="42">
        <v>69</v>
      </c>
      <c r="P64" s="41">
        <v>30</v>
      </c>
      <c r="Q64" s="42"/>
      <c r="R64" s="41"/>
      <c r="S64" s="40">
        <f t="shared" si="45"/>
        <v>99</v>
      </c>
      <c r="T64" s="48">
        <f t="shared" si="46"/>
        <v>49.5</v>
      </c>
      <c r="U64" s="50" t="str">
        <f t="shared" si="47"/>
        <v/>
      </c>
      <c r="V64" s="42">
        <v>62</v>
      </c>
      <c r="W64" s="41">
        <v>29</v>
      </c>
      <c r="X64" s="42"/>
      <c r="Y64" s="41"/>
      <c r="Z64" s="40">
        <f t="shared" si="48"/>
        <v>91</v>
      </c>
      <c r="AA64" s="48">
        <f t="shared" si="49"/>
        <v>36.4</v>
      </c>
      <c r="AB64" s="49" t="str">
        <f t="shared" si="50"/>
        <v/>
      </c>
      <c r="AC64" s="42">
        <v>67</v>
      </c>
      <c r="AD64" s="41">
        <v>30</v>
      </c>
      <c r="AE64" s="42"/>
      <c r="AF64" s="41"/>
      <c r="AG64" s="40">
        <f t="shared" si="51"/>
        <v>97</v>
      </c>
      <c r="AH64" s="48">
        <f t="shared" si="52"/>
        <v>14.55</v>
      </c>
      <c r="AI64" s="44" t="str">
        <f t="shared" si="53"/>
        <v/>
      </c>
      <c r="AJ64" s="41">
        <v>98</v>
      </c>
      <c r="AK64" s="41">
        <v>99</v>
      </c>
      <c r="AL64" s="40">
        <f t="shared" si="54"/>
        <v>197</v>
      </c>
      <c r="AM64" s="40">
        <f t="shared" si="55"/>
        <v>19.7</v>
      </c>
      <c r="AN64" s="44" t="str">
        <f t="shared" si="56"/>
        <v>أمتياز</v>
      </c>
      <c r="AO64" s="41">
        <v>97</v>
      </c>
      <c r="AP64" s="41">
        <v>98</v>
      </c>
      <c r="AQ64" s="40">
        <f t="shared" si="57"/>
        <v>195</v>
      </c>
      <c r="AR64" s="40">
        <f t="shared" si="58"/>
        <v>19.5</v>
      </c>
      <c r="AS64" s="47" t="str">
        <f t="shared" si="59"/>
        <v>أمتياز</v>
      </c>
      <c r="AT64" s="41">
        <v>98</v>
      </c>
      <c r="AU64" s="41">
        <v>98</v>
      </c>
      <c r="AV64" s="40">
        <f t="shared" si="60"/>
        <v>196</v>
      </c>
      <c r="AW64" s="46">
        <f t="shared" si="61"/>
        <v>19.600000000000001</v>
      </c>
      <c r="AX64" s="44" t="str">
        <f t="shared" si="62"/>
        <v>أمتياز</v>
      </c>
      <c r="AY64" s="41">
        <v>99</v>
      </c>
      <c r="AZ64" s="41">
        <v>97</v>
      </c>
      <c r="BA64" s="40">
        <f t="shared" si="77"/>
        <v>196</v>
      </c>
      <c r="BB64" s="45">
        <f t="shared" si="64"/>
        <v>19.600000000000001</v>
      </c>
      <c r="BC64" s="44" t="str">
        <f t="shared" si="78"/>
        <v>أمتياز</v>
      </c>
      <c r="BD64" s="37">
        <f t="shared" si="66"/>
        <v>178.85</v>
      </c>
      <c r="BE64" s="43" t="str">
        <f t="shared" si="67"/>
        <v>مقبول</v>
      </c>
      <c r="BF64" s="42">
        <v>65</v>
      </c>
      <c r="BG64" s="41">
        <v>25</v>
      </c>
      <c r="BH64" s="42"/>
      <c r="BI64" s="41"/>
      <c r="BJ64" s="40">
        <f t="shared" si="79"/>
        <v>90</v>
      </c>
      <c r="BK64" s="39">
        <f t="shared" si="69"/>
        <v>13.5</v>
      </c>
      <c r="BL64" s="38" t="str">
        <f t="shared" si="80"/>
        <v/>
      </c>
      <c r="BM64" s="37">
        <f t="shared" si="71"/>
        <v>192.35</v>
      </c>
      <c r="BN64" s="29">
        <f t="shared" si="88"/>
        <v>44</v>
      </c>
      <c r="BO64" s="35" t="str">
        <f t="shared" si="89"/>
        <v>عربى</v>
      </c>
      <c r="BP64" s="35" t="str">
        <f t="shared" si="90"/>
        <v>رياضيات</v>
      </c>
      <c r="BQ64" s="35" t="str">
        <f t="shared" si="91"/>
        <v>إنجليزى</v>
      </c>
      <c r="BR64" s="35">
        <f t="shared" si="92"/>
        <v>0</v>
      </c>
      <c r="BS64" s="35">
        <f t="shared" si="93"/>
        <v>0</v>
      </c>
      <c r="BT64" s="35">
        <f t="shared" si="94"/>
        <v>0</v>
      </c>
      <c r="BU64" s="35">
        <f t="shared" si="95"/>
        <v>0</v>
      </c>
      <c r="BV64" s="35" t="str">
        <f t="shared" si="96"/>
        <v>دين</v>
      </c>
      <c r="BW64" s="35"/>
      <c r="BX64" s="36"/>
      <c r="BY64" s="35" t="str">
        <f t="shared" si="97"/>
        <v>عربى</v>
      </c>
      <c r="BZ64" s="35" t="str">
        <f t="shared" si="98"/>
        <v>رياضيات</v>
      </c>
      <c r="CA64" s="35" t="str">
        <f t="shared" si="124"/>
        <v>إنجليزى</v>
      </c>
      <c r="CB64" s="35" t="str">
        <f t="shared" si="99"/>
        <v>دين</v>
      </c>
      <c r="CC64" s="35" t="str">
        <f t="shared" si="100"/>
        <v xml:space="preserve">دور ثان </v>
      </c>
      <c r="CD64" s="36"/>
      <c r="CE64" s="35" t="str">
        <f t="shared" si="101"/>
        <v xml:space="preserve">دور ثان </v>
      </c>
      <c r="CF64" s="35"/>
      <c r="CG64" s="34" t="str">
        <f t="shared" si="102"/>
        <v xml:space="preserve"> -   عربى    </v>
      </c>
      <c r="CH64" s="34" t="str">
        <f t="shared" si="103"/>
        <v xml:space="preserve">-  رياضيات    </v>
      </c>
      <c r="CI64" s="35" t="str">
        <f t="shared" si="104"/>
        <v xml:space="preserve">-   إنجليزى    </v>
      </c>
      <c r="CJ64" s="35" t="str">
        <f t="shared" si="105"/>
        <v xml:space="preserve">-   دين    </v>
      </c>
      <c r="CK64" s="35"/>
      <c r="CL64" s="34" t="str">
        <f t="shared" si="106"/>
        <v xml:space="preserve"> -   عربى    -  رياضيات    -   إنجليزى    -   دين    </v>
      </c>
      <c r="DQ64" s="33">
        <f t="shared" si="107"/>
        <v>0</v>
      </c>
      <c r="DR64" s="33">
        <f t="shared" si="108"/>
        <v>0</v>
      </c>
      <c r="DS64" s="33">
        <f t="shared" si="109"/>
        <v>0</v>
      </c>
      <c r="DT64" s="33">
        <f t="shared" si="110"/>
        <v>0</v>
      </c>
      <c r="DU64" s="33">
        <f t="shared" si="111"/>
        <v>0</v>
      </c>
      <c r="DV64" s="33">
        <f t="shared" si="112"/>
        <v>0</v>
      </c>
      <c r="DW64" s="33">
        <f t="shared" si="113"/>
        <v>0</v>
      </c>
      <c r="DX64" s="33">
        <f t="shared" si="114"/>
        <v>0</v>
      </c>
      <c r="DZ64" s="33">
        <f t="shared" si="115"/>
        <v>0</v>
      </c>
      <c r="EA64" s="33">
        <f t="shared" si="116"/>
        <v>0</v>
      </c>
      <c r="EB64" s="33">
        <f t="shared" si="117"/>
        <v>0</v>
      </c>
      <c r="EC64" s="33">
        <f t="shared" si="118"/>
        <v>0</v>
      </c>
      <c r="ED64" s="33">
        <f t="shared" si="119"/>
        <v>0</v>
      </c>
      <c r="EE64" s="33">
        <f t="shared" si="120"/>
        <v>0</v>
      </c>
      <c r="EF64" s="33">
        <f t="shared" si="121"/>
        <v>0</v>
      </c>
      <c r="EG64" s="33">
        <f t="shared" si="122"/>
        <v>0</v>
      </c>
    </row>
    <row r="65" spans="1:137" ht="24.95" customHeight="1" thickBot="1" x14ac:dyDescent="0.25">
      <c r="A65" s="64">
        <v>30810231700672</v>
      </c>
      <c r="B65" s="63">
        <f t="shared" si="81"/>
        <v>39744</v>
      </c>
      <c r="C65" s="62">
        <f t="shared" si="123"/>
        <v>258</v>
      </c>
      <c r="D65" s="73">
        <v>296</v>
      </c>
      <c r="E65" s="71">
        <v>290</v>
      </c>
      <c r="F65" s="68">
        <f>IF(G65="","",SUBTOTAL(3,$G$8:G65))</f>
        <v>58</v>
      </c>
      <c r="G65" s="65" t="s">
        <v>78</v>
      </c>
      <c r="H65" s="57">
        <f t="shared" si="82"/>
        <v>23</v>
      </c>
      <c r="I65" s="56">
        <f t="shared" si="83"/>
        <v>10</v>
      </c>
      <c r="J65" s="55">
        <f t="shared" si="84"/>
        <v>2008</v>
      </c>
      <c r="K65" s="54">
        <f t="shared" si="85"/>
        <v>8</v>
      </c>
      <c r="L65" s="53">
        <f t="shared" si="86"/>
        <v>11</v>
      </c>
      <c r="M65" s="52">
        <f t="shared" si="87"/>
        <v>7</v>
      </c>
      <c r="N65" s="70" t="s">
        <v>12</v>
      </c>
      <c r="O65" s="42">
        <v>59</v>
      </c>
      <c r="P65" s="41">
        <v>20</v>
      </c>
      <c r="Q65" s="42"/>
      <c r="R65" s="41"/>
      <c r="S65" s="40">
        <f t="shared" si="45"/>
        <v>79</v>
      </c>
      <c r="T65" s="48">
        <f t="shared" si="46"/>
        <v>39.5</v>
      </c>
      <c r="U65" s="50" t="str">
        <f t="shared" si="47"/>
        <v/>
      </c>
      <c r="V65" s="42">
        <v>54</v>
      </c>
      <c r="W65" s="41">
        <v>23</v>
      </c>
      <c r="X65" s="42"/>
      <c r="Y65" s="41"/>
      <c r="Z65" s="40">
        <f t="shared" si="48"/>
        <v>77</v>
      </c>
      <c r="AA65" s="48">
        <f t="shared" si="49"/>
        <v>30.8</v>
      </c>
      <c r="AB65" s="49" t="str">
        <f t="shared" si="50"/>
        <v/>
      </c>
      <c r="AC65" s="42">
        <v>46</v>
      </c>
      <c r="AD65" s="41">
        <v>22</v>
      </c>
      <c r="AE65" s="42"/>
      <c r="AF65" s="41"/>
      <c r="AG65" s="40">
        <f t="shared" si="51"/>
        <v>68</v>
      </c>
      <c r="AH65" s="48">
        <f t="shared" si="52"/>
        <v>10.199999999999999</v>
      </c>
      <c r="AI65" s="44" t="str">
        <f t="shared" si="53"/>
        <v/>
      </c>
      <c r="AJ65" s="41">
        <v>98</v>
      </c>
      <c r="AK65" s="41">
        <v>99</v>
      </c>
      <c r="AL65" s="40">
        <f t="shared" si="54"/>
        <v>197</v>
      </c>
      <c r="AM65" s="40">
        <f t="shared" si="55"/>
        <v>19.7</v>
      </c>
      <c r="AN65" s="44" t="str">
        <f t="shared" si="56"/>
        <v>أمتياز</v>
      </c>
      <c r="AO65" s="41">
        <v>97</v>
      </c>
      <c r="AP65" s="41">
        <v>98</v>
      </c>
      <c r="AQ65" s="40">
        <f t="shared" si="57"/>
        <v>195</v>
      </c>
      <c r="AR65" s="40">
        <f t="shared" si="58"/>
        <v>19.5</v>
      </c>
      <c r="AS65" s="47" t="str">
        <f t="shared" si="59"/>
        <v>أمتياز</v>
      </c>
      <c r="AT65" s="41">
        <v>98</v>
      </c>
      <c r="AU65" s="41">
        <v>98</v>
      </c>
      <c r="AV65" s="40">
        <f t="shared" si="60"/>
        <v>196</v>
      </c>
      <c r="AW65" s="46">
        <f t="shared" si="61"/>
        <v>19.600000000000001</v>
      </c>
      <c r="AX65" s="44" t="str">
        <f t="shared" si="62"/>
        <v>أمتياز</v>
      </c>
      <c r="AY65" s="41">
        <v>99</v>
      </c>
      <c r="AZ65" s="41">
        <v>97</v>
      </c>
      <c r="BA65" s="40">
        <f t="shared" si="77"/>
        <v>196</v>
      </c>
      <c r="BB65" s="45">
        <f t="shared" si="64"/>
        <v>19.600000000000001</v>
      </c>
      <c r="BC65" s="44" t="str">
        <f t="shared" si="78"/>
        <v>أمتياز</v>
      </c>
      <c r="BD65" s="37">
        <f t="shared" si="66"/>
        <v>158.9</v>
      </c>
      <c r="BE65" s="43" t="str">
        <f t="shared" si="67"/>
        <v>مقبول</v>
      </c>
      <c r="BF65" s="42">
        <v>66</v>
      </c>
      <c r="BG65" s="41">
        <v>13</v>
      </c>
      <c r="BH65" s="42"/>
      <c r="BI65" s="41"/>
      <c r="BJ65" s="40">
        <f t="shared" si="79"/>
        <v>79</v>
      </c>
      <c r="BK65" s="39">
        <f t="shared" si="69"/>
        <v>11.85</v>
      </c>
      <c r="BL65" s="38" t="str">
        <f t="shared" si="80"/>
        <v/>
      </c>
      <c r="BM65" s="37">
        <f t="shared" si="71"/>
        <v>170.75</v>
      </c>
      <c r="BN65" s="29">
        <f t="shared" si="88"/>
        <v>110</v>
      </c>
      <c r="BO65" s="35" t="str">
        <f t="shared" si="89"/>
        <v>عربى</v>
      </c>
      <c r="BP65" s="35" t="str">
        <f t="shared" si="90"/>
        <v>رياضيات</v>
      </c>
      <c r="BQ65" s="35" t="str">
        <f t="shared" si="91"/>
        <v>إنجليزى</v>
      </c>
      <c r="BR65" s="35">
        <f t="shared" si="92"/>
        <v>0</v>
      </c>
      <c r="BS65" s="35">
        <f t="shared" si="93"/>
        <v>0</v>
      </c>
      <c r="BT65" s="35">
        <f t="shared" si="94"/>
        <v>0</v>
      </c>
      <c r="BU65" s="35">
        <f t="shared" si="95"/>
        <v>0</v>
      </c>
      <c r="BV65" s="35" t="str">
        <f t="shared" si="96"/>
        <v>دين</v>
      </c>
      <c r="BW65" s="35"/>
      <c r="BX65" s="36"/>
      <c r="BY65" s="35" t="str">
        <f t="shared" si="97"/>
        <v>عربى</v>
      </c>
      <c r="BZ65" s="35" t="str">
        <f t="shared" si="98"/>
        <v>رياضيات</v>
      </c>
      <c r="CA65" s="35" t="str">
        <f t="shared" si="124"/>
        <v>إنجليزى</v>
      </c>
      <c r="CB65" s="35" t="str">
        <f t="shared" si="99"/>
        <v>دين</v>
      </c>
      <c r="CC65" s="35" t="str">
        <f t="shared" si="100"/>
        <v xml:space="preserve">دور ثان </v>
      </c>
      <c r="CD65" s="36"/>
      <c r="CE65" s="35" t="str">
        <f t="shared" si="101"/>
        <v xml:space="preserve">دور ثان </v>
      </c>
      <c r="CF65" s="35"/>
      <c r="CG65" s="34" t="str">
        <f t="shared" si="102"/>
        <v xml:space="preserve"> -   عربى    </v>
      </c>
      <c r="CH65" s="34" t="str">
        <f t="shared" si="103"/>
        <v xml:space="preserve">-  رياضيات    </v>
      </c>
      <c r="CI65" s="35" t="str">
        <f t="shared" si="104"/>
        <v xml:space="preserve">-   إنجليزى    </v>
      </c>
      <c r="CJ65" s="35" t="str">
        <f t="shared" si="105"/>
        <v xml:space="preserve">-   دين    </v>
      </c>
      <c r="CK65" s="35"/>
      <c r="CL65" s="34" t="str">
        <f t="shared" si="106"/>
        <v xml:space="preserve"> -   عربى    -  رياضيات    -   إنجليزى    -   دين    </v>
      </c>
      <c r="DQ65" s="33">
        <f t="shared" si="107"/>
        <v>0</v>
      </c>
      <c r="DR65" s="33">
        <f t="shared" si="108"/>
        <v>0</v>
      </c>
      <c r="DS65" s="33">
        <f t="shared" si="109"/>
        <v>0</v>
      </c>
      <c r="DT65" s="33">
        <f t="shared" si="110"/>
        <v>0</v>
      </c>
      <c r="DU65" s="33">
        <f t="shared" si="111"/>
        <v>0</v>
      </c>
      <c r="DV65" s="33">
        <f t="shared" si="112"/>
        <v>0</v>
      </c>
      <c r="DW65" s="33">
        <f t="shared" si="113"/>
        <v>0</v>
      </c>
      <c r="DX65" s="33" t="str">
        <f t="shared" si="114"/>
        <v>دين</v>
      </c>
      <c r="DZ65" s="33">
        <f t="shared" si="115"/>
        <v>0</v>
      </c>
      <c r="EA65" s="33">
        <f t="shared" si="116"/>
        <v>0</v>
      </c>
      <c r="EB65" s="33">
        <f t="shared" si="117"/>
        <v>0</v>
      </c>
      <c r="EC65" s="33">
        <f t="shared" si="118"/>
        <v>0</v>
      </c>
      <c r="ED65" s="33">
        <f t="shared" si="119"/>
        <v>0</v>
      </c>
      <c r="EE65" s="33">
        <f t="shared" si="120"/>
        <v>0</v>
      </c>
      <c r="EF65" s="33" t="str">
        <f t="shared" si="121"/>
        <v>نشاط2</v>
      </c>
      <c r="EG65" s="33" t="str">
        <f t="shared" si="122"/>
        <v>دين</v>
      </c>
    </row>
    <row r="66" spans="1:137" ht="24.95" customHeight="1" thickBot="1" x14ac:dyDescent="0.25">
      <c r="A66" s="67">
        <v>30710121701431</v>
      </c>
      <c r="B66" s="63">
        <f t="shared" si="81"/>
        <v>39367</v>
      </c>
      <c r="C66" s="62">
        <f t="shared" si="123"/>
        <v>259</v>
      </c>
      <c r="D66" s="73">
        <v>297</v>
      </c>
      <c r="E66" s="71">
        <v>291</v>
      </c>
      <c r="F66" s="68">
        <f>IF(G66="","",SUBTOTAL(3,$G$8:G66))</f>
        <v>59</v>
      </c>
      <c r="G66" s="58" t="s">
        <v>77</v>
      </c>
      <c r="H66" s="57">
        <f t="shared" si="82"/>
        <v>12</v>
      </c>
      <c r="I66" s="56">
        <f t="shared" si="83"/>
        <v>10</v>
      </c>
      <c r="J66" s="55">
        <f t="shared" si="84"/>
        <v>2007</v>
      </c>
      <c r="K66" s="54">
        <f t="shared" si="85"/>
        <v>19</v>
      </c>
      <c r="L66" s="53">
        <f t="shared" si="86"/>
        <v>11</v>
      </c>
      <c r="M66" s="52">
        <f t="shared" si="87"/>
        <v>8</v>
      </c>
      <c r="N66" s="70" t="s">
        <v>12</v>
      </c>
      <c r="O66" s="42">
        <v>65</v>
      </c>
      <c r="P66" s="41">
        <v>26</v>
      </c>
      <c r="Q66" s="42"/>
      <c r="R66" s="41"/>
      <c r="S66" s="40">
        <f t="shared" si="45"/>
        <v>91</v>
      </c>
      <c r="T66" s="48">
        <f t="shared" si="46"/>
        <v>45.5</v>
      </c>
      <c r="U66" s="50" t="str">
        <f t="shared" si="47"/>
        <v/>
      </c>
      <c r="V66" s="42">
        <v>70</v>
      </c>
      <c r="W66" s="41">
        <v>26</v>
      </c>
      <c r="X66" s="42"/>
      <c r="Y66" s="41"/>
      <c r="Z66" s="40">
        <f t="shared" si="48"/>
        <v>96</v>
      </c>
      <c r="AA66" s="48">
        <f t="shared" si="49"/>
        <v>38.4</v>
      </c>
      <c r="AB66" s="49" t="str">
        <f t="shared" si="50"/>
        <v/>
      </c>
      <c r="AC66" s="42">
        <v>67</v>
      </c>
      <c r="AD66" s="41">
        <v>28</v>
      </c>
      <c r="AE66" s="42"/>
      <c r="AF66" s="41"/>
      <c r="AG66" s="40">
        <f t="shared" si="51"/>
        <v>95</v>
      </c>
      <c r="AH66" s="48">
        <f t="shared" si="52"/>
        <v>14.25</v>
      </c>
      <c r="AI66" s="44" t="str">
        <f t="shared" si="53"/>
        <v/>
      </c>
      <c r="AJ66" s="41">
        <v>98</v>
      </c>
      <c r="AK66" s="41">
        <v>99</v>
      </c>
      <c r="AL66" s="40">
        <f t="shared" si="54"/>
        <v>197</v>
      </c>
      <c r="AM66" s="40">
        <f t="shared" si="55"/>
        <v>19.7</v>
      </c>
      <c r="AN66" s="44" t="str">
        <f t="shared" si="56"/>
        <v>أمتياز</v>
      </c>
      <c r="AO66" s="41">
        <v>99</v>
      </c>
      <c r="AP66" s="41">
        <v>98</v>
      </c>
      <c r="AQ66" s="40">
        <f t="shared" si="57"/>
        <v>197</v>
      </c>
      <c r="AR66" s="40">
        <f t="shared" si="58"/>
        <v>19.7</v>
      </c>
      <c r="AS66" s="47" t="str">
        <f t="shared" si="59"/>
        <v>أمتياز</v>
      </c>
      <c r="AT66" s="41">
        <v>98</v>
      </c>
      <c r="AU66" s="41">
        <v>98</v>
      </c>
      <c r="AV66" s="40">
        <f t="shared" si="60"/>
        <v>196</v>
      </c>
      <c r="AW66" s="46">
        <f t="shared" si="61"/>
        <v>19.600000000000001</v>
      </c>
      <c r="AX66" s="44" t="str">
        <f t="shared" si="62"/>
        <v>أمتياز</v>
      </c>
      <c r="AY66" s="41">
        <v>99</v>
      </c>
      <c r="AZ66" s="41">
        <v>99</v>
      </c>
      <c r="BA66" s="40">
        <f t="shared" si="77"/>
        <v>198</v>
      </c>
      <c r="BB66" s="45">
        <f t="shared" si="64"/>
        <v>19.8</v>
      </c>
      <c r="BC66" s="44" t="str">
        <f t="shared" si="78"/>
        <v>أمتياز</v>
      </c>
      <c r="BD66" s="37">
        <f t="shared" si="66"/>
        <v>176.95000000000002</v>
      </c>
      <c r="BE66" s="43" t="str">
        <f t="shared" si="67"/>
        <v>مقبول</v>
      </c>
      <c r="BF66" s="42">
        <v>70</v>
      </c>
      <c r="BG66" s="41">
        <v>28</v>
      </c>
      <c r="BH66" s="42"/>
      <c r="BI66" s="41"/>
      <c r="BJ66" s="40">
        <f t="shared" si="79"/>
        <v>98</v>
      </c>
      <c r="BK66" s="39">
        <f t="shared" si="69"/>
        <v>14.7</v>
      </c>
      <c r="BL66" s="38" t="str">
        <f t="shared" si="80"/>
        <v/>
      </c>
      <c r="BM66" s="37">
        <f t="shared" si="71"/>
        <v>191.65</v>
      </c>
      <c r="BN66" s="29">
        <f t="shared" si="88"/>
        <v>59</v>
      </c>
      <c r="BO66" s="35" t="str">
        <f t="shared" si="89"/>
        <v>عربى</v>
      </c>
      <c r="BP66" s="35" t="str">
        <f t="shared" si="90"/>
        <v>رياضيات</v>
      </c>
      <c r="BQ66" s="35" t="str">
        <f t="shared" si="91"/>
        <v>إنجليزى</v>
      </c>
      <c r="BR66" s="35">
        <f t="shared" si="92"/>
        <v>0</v>
      </c>
      <c r="BS66" s="35">
        <f t="shared" si="93"/>
        <v>0</v>
      </c>
      <c r="BT66" s="35">
        <f t="shared" si="94"/>
        <v>0</v>
      </c>
      <c r="BU66" s="35">
        <f t="shared" si="95"/>
        <v>0</v>
      </c>
      <c r="BV66" s="35" t="str">
        <f t="shared" si="96"/>
        <v>دين</v>
      </c>
      <c r="BW66" s="35"/>
      <c r="BX66" s="36"/>
      <c r="BY66" s="35" t="str">
        <f t="shared" si="97"/>
        <v>عربى</v>
      </c>
      <c r="BZ66" s="35" t="str">
        <f t="shared" si="98"/>
        <v>رياضيات</v>
      </c>
      <c r="CA66" s="35" t="str">
        <f t="shared" si="124"/>
        <v>إنجليزى</v>
      </c>
      <c r="CB66" s="35" t="str">
        <f t="shared" si="99"/>
        <v>دين</v>
      </c>
      <c r="CC66" s="35" t="str">
        <f t="shared" si="100"/>
        <v xml:space="preserve">دور ثان </v>
      </c>
      <c r="CD66" s="36"/>
      <c r="CE66" s="35" t="str">
        <f t="shared" si="101"/>
        <v xml:space="preserve">دور ثان </v>
      </c>
      <c r="CF66" s="35"/>
      <c r="CG66" s="34" t="str">
        <f t="shared" si="102"/>
        <v xml:space="preserve"> -   عربى    </v>
      </c>
      <c r="CH66" s="34" t="str">
        <f t="shared" si="103"/>
        <v xml:space="preserve">-  رياضيات    </v>
      </c>
      <c r="CI66" s="35" t="str">
        <f t="shared" si="104"/>
        <v xml:space="preserve">-   إنجليزى    </v>
      </c>
      <c r="CJ66" s="35" t="str">
        <f t="shared" si="105"/>
        <v xml:space="preserve">-   دين    </v>
      </c>
      <c r="CK66" s="35"/>
      <c r="CL66" s="34" t="str">
        <f t="shared" si="106"/>
        <v xml:space="preserve"> -   عربى    -  رياضيات    -   إنجليزى    -   دين    </v>
      </c>
      <c r="DQ66" s="33">
        <f t="shared" si="107"/>
        <v>0</v>
      </c>
      <c r="DR66" s="33">
        <f t="shared" si="108"/>
        <v>0</v>
      </c>
      <c r="DS66" s="33">
        <f t="shared" si="109"/>
        <v>0</v>
      </c>
      <c r="DT66" s="33">
        <f t="shared" si="110"/>
        <v>0</v>
      </c>
      <c r="DU66" s="33">
        <f t="shared" si="111"/>
        <v>0</v>
      </c>
      <c r="DV66" s="33">
        <f t="shared" si="112"/>
        <v>0</v>
      </c>
      <c r="DW66" s="33">
        <f t="shared" si="113"/>
        <v>0</v>
      </c>
      <c r="DX66" s="33">
        <f t="shared" si="114"/>
        <v>0</v>
      </c>
      <c r="DZ66" s="33">
        <f t="shared" si="115"/>
        <v>0</v>
      </c>
      <c r="EA66" s="33">
        <f t="shared" si="116"/>
        <v>0</v>
      </c>
      <c r="EB66" s="33">
        <f t="shared" si="117"/>
        <v>0</v>
      </c>
      <c r="EC66" s="33">
        <f t="shared" si="118"/>
        <v>0</v>
      </c>
      <c r="ED66" s="33">
        <f t="shared" si="119"/>
        <v>0</v>
      </c>
      <c r="EE66" s="33">
        <f t="shared" si="120"/>
        <v>0</v>
      </c>
      <c r="EF66" s="33">
        <f t="shared" si="121"/>
        <v>0</v>
      </c>
      <c r="EG66" s="33">
        <f t="shared" si="122"/>
        <v>0</v>
      </c>
    </row>
    <row r="67" spans="1:137" ht="24.95" customHeight="1" thickBot="1" x14ac:dyDescent="0.25">
      <c r="A67" s="64">
        <v>30811261702617</v>
      </c>
      <c r="B67" s="63">
        <f t="shared" si="81"/>
        <v>39778</v>
      </c>
      <c r="C67" s="62">
        <f t="shared" si="123"/>
        <v>260</v>
      </c>
      <c r="D67" s="73">
        <v>298</v>
      </c>
      <c r="E67" s="71">
        <v>292</v>
      </c>
      <c r="F67" s="68">
        <f>IF(G67="","",SUBTOTAL(3,$G$8:G67))</f>
        <v>60</v>
      </c>
      <c r="G67" s="65" t="s">
        <v>76</v>
      </c>
      <c r="H67" s="57">
        <f t="shared" si="82"/>
        <v>26</v>
      </c>
      <c r="I67" s="56">
        <f t="shared" si="83"/>
        <v>11</v>
      </c>
      <c r="J67" s="55">
        <f t="shared" si="84"/>
        <v>2008</v>
      </c>
      <c r="K67" s="54">
        <f t="shared" si="85"/>
        <v>5</v>
      </c>
      <c r="L67" s="53">
        <f t="shared" si="86"/>
        <v>10</v>
      </c>
      <c r="M67" s="52">
        <f t="shared" si="87"/>
        <v>7</v>
      </c>
      <c r="N67" s="70" t="s">
        <v>12</v>
      </c>
      <c r="O67" s="42">
        <v>70</v>
      </c>
      <c r="P67" s="41">
        <v>29</v>
      </c>
      <c r="Q67" s="42"/>
      <c r="R67" s="41"/>
      <c r="S67" s="40">
        <f t="shared" si="45"/>
        <v>99</v>
      </c>
      <c r="T67" s="48">
        <f t="shared" si="46"/>
        <v>49.5</v>
      </c>
      <c r="U67" s="50" t="str">
        <f t="shared" si="47"/>
        <v/>
      </c>
      <c r="V67" s="42">
        <v>70</v>
      </c>
      <c r="W67" s="41">
        <v>29</v>
      </c>
      <c r="X67" s="42"/>
      <c r="Y67" s="41"/>
      <c r="Z67" s="40">
        <f t="shared" si="48"/>
        <v>99</v>
      </c>
      <c r="AA67" s="48">
        <f t="shared" si="49"/>
        <v>39.6</v>
      </c>
      <c r="AB67" s="49" t="str">
        <f t="shared" si="50"/>
        <v/>
      </c>
      <c r="AC67" s="42">
        <v>69</v>
      </c>
      <c r="AD67" s="41">
        <v>30</v>
      </c>
      <c r="AE67" s="42"/>
      <c r="AF67" s="41"/>
      <c r="AG67" s="40">
        <f t="shared" si="51"/>
        <v>99</v>
      </c>
      <c r="AH67" s="48">
        <f t="shared" si="52"/>
        <v>14.85</v>
      </c>
      <c r="AI67" s="44" t="str">
        <f t="shared" si="53"/>
        <v/>
      </c>
      <c r="AJ67" s="41">
        <v>98</v>
      </c>
      <c r="AK67" s="41">
        <v>99</v>
      </c>
      <c r="AL67" s="40">
        <f t="shared" si="54"/>
        <v>197</v>
      </c>
      <c r="AM67" s="40">
        <f t="shared" si="55"/>
        <v>19.7</v>
      </c>
      <c r="AN67" s="44" t="str">
        <f t="shared" si="56"/>
        <v>أمتياز</v>
      </c>
      <c r="AO67" s="41">
        <v>97</v>
      </c>
      <c r="AP67" s="41">
        <v>98</v>
      </c>
      <c r="AQ67" s="40">
        <f t="shared" si="57"/>
        <v>195</v>
      </c>
      <c r="AR67" s="40">
        <f t="shared" si="58"/>
        <v>19.5</v>
      </c>
      <c r="AS67" s="47" t="str">
        <f t="shared" si="59"/>
        <v>أمتياز</v>
      </c>
      <c r="AT67" s="41">
        <v>98</v>
      </c>
      <c r="AU67" s="41">
        <v>98</v>
      </c>
      <c r="AV67" s="40">
        <f t="shared" si="60"/>
        <v>196</v>
      </c>
      <c r="AW67" s="46">
        <f t="shared" si="61"/>
        <v>19.600000000000001</v>
      </c>
      <c r="AX67" s="44" t="str">
        <f t="shared" si="62"/>
        <v>أمتياز</v>
      </c>
      <c r="AY67" s="41">
        <v>99</v>
      </c>
      <c r="AZ67" s="41">
        <v>97</v>
      </c>
      <c r="BA67" s="40">
        <f t="shared" si="77"/>
        <v>196</v>
      </c>
      <c r="BB67" s="45">
        <f t="shared" si="64"/>
        <v>19.600000000000001</v>
      </c>
      <c r="BC67" s="44" t="str">
        <f t="shared" si="78"/>
        <v>أمتياز</v>
      </c>
      <c r="BD67" s="37">
        <f t="shared" si="66"/>
        <v>182.34999999999997</v>
      </c>
      <c r="BE67" s="43" t="str">
        <f t="shared" si="67"/>
        <v>مقبول</v>
      </c>
      <c r="BF67" s="42">
        <v>70</v>
      </c>
      <c r="BG67" s="41">
        <v>30</v>
      </c>
      <c r="BH67" s="42"/>
      <c r="BI67" s="41"/>
      <c r="BJ67" s="40">
        <f t="shared" si="79"/>
        <v>100</v>
      </c>
      <c r="BK67" s="39">
        <f t="shared" si="69"/>
        <v>15</v>
      </c>
      <c r="BL67" s="38" t="str">
        <f t="shared" si="80"/>
        <v/>
      </c>
      <c r="BM67" s="37">
        <f t="shared" si="71"/>
        <v>197.34999999999997</v>
      </c>
      <c r="BN67" s="29">
        <f t="shared" si="88"/>
        <v>8</v>
      </c>
      <c r="BO67" s="35" t="str">
        <f t="shared" si="89"/>
        <v>عربى</v>
      </c>
      <c r="BP67" s="35" t="str">
        <f t="shared" si="90"/>
        <v>رياضيات</v>
      </c>
      <c r="BQ67" s="35" t="str">
        <f t="shared" si="91"/>
        <v>إنجليزى</v>
      </c>
      <c r="BR67" s="35">
        <f t="shared" si="92"/>
        <v>0</v>
      </c>
      <c r="BS67" s="35">
        <f t="shared" si="93"/>
        <v>0</v>
      </c>
      <c r="BT67" s="35">
        <f t="shared" si="94"/>
        <v>0</v>
      </c>
      <c r="BU67" s="35">
        <f t="shared" si="95"/>
        <v>0</v>
      </c>
      <c r="BV67" s="35">
        <f t="shared" si="96"/>
        <v>0</v>
      </c>
      <c r="BW67" s="35"/>
      <c r="BX67" s="36"/>
      <c r="BY67" s="35" t="str">
        <f t="shared" si="97"/>
        <v>عربى</v>
      </c>
      <c r="BZ67" s="35" t="str">
        <f t="shared" si="98"/>
        <v>رياضيات</v>
      </c>
      <c r="CA67" s="35" t="str">
        <f t="shared" si="124"/>
        <v>إنجليزى</v>
      </c>
      <c r="CB67" s="35" t="str">
        <f t="shared" si="99"/>
        <v>دين</v>
      </c>
      <c r="CC67" s="35" t="str">
        <f t="shared" si="100"/>
        <v xml:space="preserve">دور ثان </v>
      </c>
      <c r="CD67" s="36"/>
      <c r="CE67" s="35" t="str">
        <f t="shared" si="101"/>
        <v xml:space="preserve">دور ثان </v>
      </c>
      <c r="CF67" s="35"/>
      <c r="CG67" s="34" t="str">
        <f t="shared" si="102"/>
        <v xml:space="preserve"> -   عربى    </v>
      </c>
      <c r="CH67" s="34" t="str">
        <f t="shared" si="103"/>
        <v xml:space="preserve">-  رياضيات    </v>
      </c>
      <c r="CI67" s="35" t="str">
        <f t="shared" si="104"/>
        <v xml:space="preserve">-   إنجليزى    </v>
      </c>
      <c r="CJ67" s="35" t="str">
        <f t="shared" si="105"/>
        <v xml:space="preserve">-   دين    </v>
      </c>
      <c r="CK67" s="35"/>
      <c r="CL67" s="34" t="str">
        <f t="shared" si="106"/>
        <v xml:space="preserve"> -   عربى    -  رياضيات    -   إنجليزى    -   دين    </v>
      </c>
      <c r="DQ67" s="33">
        <f t="shared" si="107"/>
        <v>0</v>
      </c>
      <c r="DR67" s="33">
        <f t="shared" si="108"/>
        <v>0</v>
      </c>
      <c r="DS67" s="33">
        <f t="shared" si="109"/>
        <v>0</v>
      </c>
      <c r="DT67" s="33">
        <f t="shared" si="110"/>
        <v>0</v>
      </c>
      <c r="DU67" s="33">
        <f t="shared" si="111"/>
        <v>0</v>
      </c>
      <c r="DV67" s="33">
        <f t="shared" si="112"/>
        <v>0</v>
      </c>
      <c r="DW67" s="33">
        <f t="shared" si="113"/>
        <v>0</v>
      </c>
      <c r="DX67" s="33">
        <f t="shared" si="114"/>
        <v>0</v>
      </c>
      <c r="DZ67" s="33">
        <f t="shared" si="115"/>
        <v>0</v>
      </c>
      <c r="EA67" s="33">
        <f t="shared" si="116"/>
        <v>0</v>
      </c>
      <c r="EB67" s="33">
        <f t="shared" si="117"/>
        <v>0</v>
      </c>
      <c r="EC67" s="33">
        <f t="shared" si="118"/>
        <v>0</v>
      </c>
      <c r="ED67" s="33">
        <f t="shared" si="119"/>
        <v>0</v>
      </c>
      <c r="EE67" s="33">
        <f t="shared" si="120"/>
        <v>0</v>
      </c>
      <c r="EF67" s="33">
        <f t="shared" si="121"/>
        <v>0</v>
      </c>
      <c r="EG67" s="33">
        <f t="shared" si="122"/>
        <v>0</v>
      </c>
    </row>
    <row r="68" spans="1:137" ht="24.95" customHeight="1" thickBot="1" x14ac:dyDescent="0.25">
      <c r="A68" s="67">
        <v>30809191701575</v>
      </c>
      <c r="B68" s="63">
        <f t="shared" si="81"/>
        <v>39710</v>
      </c>
      <c r="C68" s="62">
        <f t="shared" si="123"/>
        <v>261</v>
      </c>
      <c r="D68" s="73">
        <v>299</v>
      </c>
      <c r="E68" s="71">
        <v>293</v>
      </c>
      <c r="F68" s="68">
        <f>IF(G68="","",SUBTOTAL(3,$G$8:G68))</f>
        <v>61</v>
      </c>
      <c r="G68" s="58" t="s">
        <v>75</v>
      </c>
      <c r="H68" s="57">
        <f t="shared" si="82"/>
        <v>19</v>
      </c>
      <c r="I68" s="56">
        <f t="shared" si="83"/>
        <v>9</v>
      </c>
      <c r="J68" s="55">
        <f t="shared" si="84"/>
        <v>2008</v>
      </c>
      <c r="K68" s="54">
        <f t="shared" si="85"/>
        <v>12</v>
      </c>
      <c r="L68" s="53">
        <f t="shared" si="86"/>
        <v>0</v>
      </c>
      <c r="M68" s="52">
        <f t="shared" si="87"/>
        <v>8</v>
      </c>
      <c r="N68" s="70" t="s">
        <v>12</v>
      </c>
      <c r="O68" s="42">
        <v>65</v>
      </c>
      <c r="P68" s="41">
        <v>25</v>
      </c>
      <c r="Q68" s="42"/>
      <c r="R68" s="41"/>
      <c r="S68" s="40">
        <f t="shared" si="45"/>
        <v>90</v>
      </c>
      <c r="T68" s="48">
        <f t="shared" si="46"/>
        <v>45</v>
      </c>
      <c r="U68" s="50" t="str">
        <f t="shared" si="47"/>
        <v/>
      </c>
      <c r="V68" s="42">
        <v>64</v>
      </c>
      <c r="W68" s="41">
        <v>26</v>
      </c>
      <c r="X68" s="42"/>
      <c r="Y68" s="41"/>
      <c r="Z68" s="40">
        <f t="shared" si="48"/>
        <v>90</v>
      </c>
      <c r="AA68" s="48">
        <f t="shared" si="49"/>
        <v>36</v>
      </c>
      <c r="AB68" s="49" t="str">
        <f t="shared" si="50"/>
        <v/>
      </c>
      <c r="AC68" s="42">
        <v>51</v>
      </c>
      <c r="AD68" s="41">
        <v>28</v>
      </c>
      <c r="AE68" s="42"/>
      <c r="AF68" s="41"/>
      <c r="AG68" s="40">
        <f t="shared" si="51"/>
        <v>79</v>
      </c>
      <c r="AH68" s="48">
        <f t="shared" si="52"/>
        <v>11.85</v>
      </c>
      <c r="AI68" s="44" t="str">
        <f t="shared" si="53"/>
        <v/>
      </c>
      <c r="AJ68" s="41">
        <v>98</v>
      </c>
      <c r="AK68" s="41">
        <v>99</v>
      </c>
      <c r="AL68" s="40">
        <f t="shared" si="54"/>
        <v>197</v>
      </c>
      <c r="AM68" s="40">
        <f t="shared" si="55"/>
        <v>19.7</v>
      </c>
      <c r="AN68" s="44" t="str">
        <f t="shared" si="56"/>
        <v>أمتياز</v>
      </c>
      <c r="AO68" s="41">
        <v>97</v>
      </c>
      <c r="AP68" s="41">
        <v>98</v>
      </c>
      <c r="AQ68" s="40">
        <f t="shared" si="57"/>
        <v>195</v>
      </c>
      <c r="AR68" s="40">
        <f t="shared" si="58"/>
        <v>19.5</v>
      </c>
      <c r="AS68" s="47" t="str">
        <f t="shared" si="59"/>
        <v>أمتياز</v>
      </c>
      <c r="AT68" s="41">
        <v>98</v>
      </c>
      <c r="AU68" s="41">
        <v>98</v>
      </c>
      <c r="AV68" s="40">
        <f t="shared" si="60"/>
        <v>196</v>
      </c>
      <c r="AW68" s="46">
        <f t="shared" si="61"/>
        <v>19.600000000000001</v>
      </c>
      <c r="AX68" s="44" t="str">
        <f t="shared" si="62"/>
        <v>أمتياز</v>
      </c>
      <c r="AY68" s="41">
        <v>99</v>
      </c>
      <c r="AZ68" s="41">
        <v>97</v>
      </c>
      <c r="BA68" s="40">
        <f t="shared" si="77"/>
        <v>196</v>
      </c>
      <c r="BB68" s="45">
        <f t="shared" si="64"/>
        <v>19.600000000000001</v>
      </c>
      <c r="BC68" s="44" t="str">
        <f t="shared" si="78"/>
        <v>أمتياز</v>
      </c>
      <c r="BD68" s="37">
        <f t="shared" si="66"/>
        <v>171.25</v>
      </c>
      <c r="BE68" s="43" t="str">
        <f t="shared" si="67"/>
        <v>مقبول</v>
      </c>
      <c r="BF68" s="42">
        <v>65</v>
      </c>
      <c r="BG68" s="41">
        <v>20</v>
      </c>
      <c r="BH68" s="42"/>
      <c r="BI68" s="41"/>
      <c r="BJ68" s="40">
        <f t="shared" si="79"/>
        <v>85</v>
      </c>
      <c r="BK68" s="39">
        <f t="shared" si="69"/>
        <v>12.75</v>
      </c>
      <c r="BL68" s="38" t="str">
        <f t="shared" si="80"/>
        <v/>
      </c>
      <c r="BM68" s="37">
        <f t="shared" si="71"/>
        <v>184</v>
      </c>
      <c r="BN68" s="29">
        <f t="shared" si="88"/>
        <v>93</v>
      </c>
      <c r="BO68" s="35" t="str">
        <f t="shared" si="89"/>
        <v>عربى</v>
      </c>
      <c r="BP68" s="35" t="str">
        <f t="shared" si="90"/>
        <v>رياضيات</v>
      </c>
      <c r="BQ68" s="35" t="str">
        <f t="shared" si="91"/>
        <v>إنجليزى</v>
      </c>
      <c r="BR68" s="35">
        <f t="shared" si="92"/>
        <v>0</v>
      </c>
      <c r="BS68" s="35">
        <f t="shared" si="93"/>
        <v>0</v>
      </c>
      <c r="BT68" s="35">
        <f t="shared" si="94"/>
        <v>0</v>
      </c>
      <c r="BU68" s="35">
        <f t="shared" si="95"/>
        <v>0</v>
      </c>
      <c r="BV68" s="35" t="str">
        <f t="shared" si="96"/>
        <v>دين</v>
      </c>
      <c r="BW68" s="35"/>
      <c r="BX68" s="36"/>
      <c r="BY68" s="35" t="str">
        <f t="shared" si="97"/>
        <v>عربى</v>
      </c>
      <c r="BZ68" s="35" t="str">
        <f t="shared" si="98"/>
        <v>رياضيات</v>
      </c>
      <c r="CA68" s="35" t="str">
        <f t="shared" si="124"/>
        <v>إنجليزى</v>
      </c>
      <c r="CB68" s="35" t="str">
        <f t="shared" si="99"/>
        <v>دين</v>
      </c>
      <c r="CC68" s="35" t="str">
        <f t="shared" si="100"/>
        <v xml:space="preserve">دور ثان </v>
      </c>
      <c r="CD68" s="36"/>
      <c r="CE68" s="35" t="str">
        <f t="shared" si="101"/>
        <v xml:space="preserve">دور ثان </v>
      </c>
      <c r="CF68" s="35"/>
      <c r="CG68" s="34" t="str">
        <f t="shared" si="102"/>
        <v xml:space="preserve"> -   عربى    </v>
      </c>
      <c r="CH68" s="34" t="str">
        <f t="shared" si="103"/>
        <v xml:space="preserve">-  رياضيات    </v>
      </c>
      <c r="CI68" s="35" t="str">
        <f t="shared" si="104"/>
        <v xml:space="preserve">-   إنجليزى    </v>
      </c>
      <c r="CJ68" s="35" t="str">
        <f t="shared" si="105"/>
        <v xml:space="preserve">-   دين    </v>
      </c>
      <c r="CK68" s="35"/>
      <c r="CL68" s="34" t="str">
        <f t="shared" si="106"/>
        <v xml:space="preserve"> -   عربى    -  رياضيات    -   إنجليزى    -   دين    </v>
      </c>
      <c r="DQ68" s="33">
        <f t="shared" si="107"/>
        <v>0</v>
      </c>
      <c r="DR68" s="33">
        <f t="shared" si="108"/>
        <v>0</v>
      </c>
      <c r="DS68" s="33">
        <f t="shared" si="109"/>
        <v>0</v>
      </c>
      <c r="DT68" s="33">
        <f t="shared" si="110"/>
        <v>0</v>
      </c>
      <c r="DU68" s="33">
        <f t="shared" si="111"/>
        <v>0</v>
      </c>
      <c r="DV68" s="33">
        <f t="shared" si="112"/>
        <v>0</v>
      </c>
      <c r="DW68" s="33">
        <f t="shared" si="113"/>
        <v>0</v>
      </c>
      <c r="DX68" s="33">
        <f t="shared" si="114"/>
        <v>0</v>
      </c>
      <c r="DZ68" s="33">
        <f t="shared" si="115"/>
        <v>0</v>
      </c>
      <c r="EA68" s="33">
        <f t="shared" si="116"/>
        <v>0</v>
      </c>
      <c r="EB68" s="33">
        <f t="shared" si="117"/>
        <v>0</v>
      </c>
      <c r="EC68" s="33">
        <f t="shared" si="118"/>
        <v>0</v>
      </c>
      <c r="ED68" s="33">
        <f t="shared" si="119"/>
        <v>0</v>
      </c>
      <c r="EE68" s="33">
        <f t="shared" si="120"/>
        <v>0</v>
      </c>
      <c r="EF68" s="33" t="str">
        <f t="shared" si="121"/>
        <v>نشاط2</v>
      </c>
      <c r="EG68" s="33">
        <f t="shared" si="122"/>
        <v>0</v>
      </c>
    </row>
    <row r="69" spans="1:137" ht="24.95" customHeight="1" thickBot="1" x14ac:dyDescent="0.25">
      <c r="A69" s="64">
        <v>30807311701458</v>
      </c>
      <c r="B69" s="63">
        <f t="shared" si="81"/>
        <v>39660</v>
      </c>
      <c r="C69" s="62">
        <f t="shared" si="123"/>
        <v>262</v>
      </c>
      <c r="D69" s="73">
        <v>300</v>
      </c>
      <c r="E69" s="71">
        <v>294</v>
      </c>
      <c r="F69" s="68">
        <f>IF(G69="","",SUBTOTAL(3,$G$8:G69))</f>
        <v>62</v>
      </c>
      <c r="G69" s="65" t="s">
        <v>74</v>
      </c>
      <c r="H69" s="57">
        <f t="shared" si="82"/>
        <v>31</v>
      </c>
      <c r="I69" s="56">
        <f t="shared" si="83"/>
        <v>7</v>
      </c>
      <c r="J69" s="55">
        <f t="shared" si="84"/>
        <v>2008</v>
      </c>
      <c r="K69" s="54">
        <f t="shared" si="85"/>
        <v>0</v>
      </c>
      <c r="L69" s="53">
        <f t="shared" si="86"/>
        <v>2</v>
      </c>
      <c r="M69" s="52">
        <f t="shared" si="87"/>
        <v>8</v>
      </c>
      <c r="N69" s="70" t="s">
        <v>12</v>
      </c>
      <c r="O69" s="42">
        <v>64</v>
      </c>
      <c r="P69" s="41">
        <v>28</v>
      </c>
      <c r="Q69" s="42"/>
      <c r="R69" s="41"/>
      <c r="S69" s="40">
        <f t="shared" si="45"/>
        <v>92</v>
      </c>
      <c r="T69" s="48">
        <f t="shared" si="46"/>
        <v>46</v>
      </c>
      <c r="U69" s="50" t="str">
        <f t="shared" si="47"/>
        <v/>
      </c>
      <c r="V69" s="42">
        <v>70</v>
      </c>
      <c r="W69" s="41">
        <v>26</v>
      </c>
      <c r="X69" s="42"/>
      <c r="Y69" s="41"/>
      <c r="Z69" s="40">
        <f t="shared" si="48"/>
        <v>96</v>
      </c>
      <c r="AA69" s="48">
        <f t="shared" si="49"/>
        <v>38.4</v>
      </c>
      <c r="AB69" s="49" t="str">
        <f t="shared" si="50"/>
        <v/>
      </c>
      <c r="AC69" s="42">
        <v>63</v>
      </c>
      <c r="AD69" s="41">
        <v>29</v>
      </c>
      <c r="AE69" s="42"/>
      <c r="AF69" s="41"/>
      <c r="AG69" s="40">
        <f t="shared" si="51"/>
        <v>92</v>
      </c>
      <c r="AH69" s="48">
        <f t="shared" si="52"/>
        <v>13.8</v>
      </c>
      <c r="AI69" s="44" t="str">
        <f t="shared" si="53"/>
        <v/>
      </c>
      <c r="AJ69" s="41">
        <v>98</v>
      </c>
      <c r="AK69" s="41">
        <v>99</v>
      </c>
      <c r="AL69" s="40">
        <f t="shared" si="54"/>
        <v>197</v>
      </c>
      <c r="AM69" s="40">
        <f t="shared" si="55"/>
        <v>19.7</v>
      </c>
      <c r="AN69" s="44" t="str">
        <f t="shared" si="56"/>
        <v>أمتياز</v>
      </c>
      <c r="AO69" s="41">
        <v>97</v>
      </c>
      <c r="AP69" s="41">
        <v>98</v>
      </c>
      <c r="AQ69" s="40">
        <f t="shared" si="57"/>
        <v>195</v>
      </c>
      <c r="AR69" s="40">
        <f t="shared" si="58"/>
        <v>19.5</v>
      </c>
      <c r="AS69" s="47" t="str">
        <f t="shared" si="59"/>
        <v>أمتياز</v>
      </c>
      <c r="AT69" s="41">
        <v>98</v>
      </c>
      <c r="AU69" s="41">
        <v>98</v>
      </c>
      <c r="AV69" s="40">
        <f t="shared" si="60"/>
        <v>196</v>
      </c>
      <c r="AW69" s="46">
        <f t="shared" si="61"/>
        <v>19.600000000000001</v>
      </c>
      <c r="AX69" s="44" t="str">
        <f t="shared" si="62"/>
        <v>أمتياز</v>
      </c>
      <c r="AY69" s="41">
        <v>99</v>
      </c>
      <c r="AZ69" s="41">
        <v>97</v>
      </c>
      <c r="BA69" s="40">
        <f t="shared" si="77"/>
        <v>196</v>
      </c>
      <c r="BB69" s="45">
        <f t="shared" si="64"/>
        <v>19.600000000000001</v>
      </c>
      <c r="BC69" s="44" t="str">
        <f t="shared" si="78"/>
        <v>أمتياز</v>
      </c>
      <c r="BD69" s="37">
        <f t="shared" si="66"/>
        <v>176.6</v>
      </c>
      <c r="BE69" s="43" t="str">
        <f t="shared" si="67"/>
        <v>مقبول</v>
      </c>
      <c r="BF69" s="42">
        <v>70</v>
      </c>
      <c r="BG69" s="41">
        <v>23</v>
      </c>
      <c r="BH69" s="42"/>
      <c r="BI69" s="41"/>
      <c r="BJ69" s="40">
        <f t="shared" si="79"/>
        <v>93</v>
      </c>
      <c r="BK69" s="39">
        <f t="shared" si="69"/>
        <v>13.95</v>
      </c>
      <c r="BL69" s="38" t="str">
        <f t="shared" si="80"/>
        <v/>
      </c>
      <c r="BM69" s="37">
        <f t="shared" si="71"/>
        <v>190.54999999999998</v>
      </c>
      <c r="BN69" s="29">
        <f t="shared" si="88"/>
        <v>61</v>
      </c>
      <c r="BO69" s="35" t="str">
        <f t="shared" si="89"/>
        <v>عربى</v>
      </c>
      <c r="BP69" s="35" t="str">
        <f t="shared" si="90"/>
        <v>رياضيات</v>
      </c>
      <c r="BQ69" s="35" t="str">
        <f t="shared" si="91"/>
        <v>إنجليزى</v>
      </c>
      <c r="BR69" s="35">
        <f t="shared" si="92"/>
        <v>0</v>
      </c>
      <c r="BS69" s="35">
        <f t="shared" si="93"/>
        <v>0</v>
      </c>
      <c r="BT69" s="35">
        <f t="shared" si="94"/>
        <v>0</v>
      </c>
      <c r="BU69" s="35">
        <f t="shared" si="95"/>
        <v>0</v>
      </c>
      <c r="BV69" s="35" t="str">
        <f t="shared" si="96"/>
        <v>دين</v>
      </c>
      <c r="BW69" s="35"/>
      <c r="BX69" s="36"/>
      <c r="BY69" s="35" t="str">
        <f t="shared" si="97"/>
        <v>عربى</v>
      </c>
      <c r="BZ69" s="35" t="str">
        <f t="shared" si="98"/>
        <v>رياضيات</v>
      </c>
      <c r="CA69" s="35" t="str">
        <f t="shared" si="124"/>
        <v>إنجليزى</v>
      </c>
      <c r="CB69" s="35" t="str">
        <f t="shared" si="99"/>
        <v>دين</v>
      </c>
      <c r="CC69" s="35" t="str">
        <f t="shared" si="100"/>
        <v xml:space="preserve">دور ثان </v>
      </c>
      <c r="CD69" s="36"/>
      <c r="CE69" s="35" t="str">
        <f t="shared" si="101"/>
        <v xml:space="preserve">دور ثان </v>
      </c>
      <c r="CF69" s="35"/>
      <c r="CG69" s="34" t="str">
        <f t="shared" si="102"/>
        <v xml:space="preserve"> -   عربى    </v>
      </c>
      <c r="CH69" s="34" t="str">
        <f t="shared" si="103"/>
        <v xml:space="preserve">-  رياضيات    </v>
      </c>
      <c r="CI69" s="35" t="str">
        <f t="shared" si="104"/>
        <v xml:space="preserve">-   إنجليزى    </v>
      </c>
      <c r="CJ69" s="35" t="str">
        <f t="shared" si="105"/>
        <v xml:space="preserve">-   دين    </v>
      </c>
      <c r="CK69" s="35"/>
      <c r="CL69" s="34" t="str">
        <f t="shared" si="106"/>
        <v xml:space="preserve"> -   عربى    -  رياضيات    -   إنجليزى    -   دين    </v>
      </c>
      <c r="DQ69" s="33">
        <f t="shared" si="107"/>
        <v>0</v>
      </c>
      <c r="DR69" s="33">
        <f t="shared" si="108"/>
        <v>0</v>
      </c>
      <c r="DS69" s="33">
        <f t="shared" si="109"/>
        <v>0</v>
      </c>
      <c r="DT69" s="33">
        <f t="shared" si="110"/>
        <v>0</v>
      </c>
      <c r="DU69" s="33">
        <f t="shared" si="111"/>
        <v>0</v>
      </c>
      <c r="DV69" s="33">
        <f t="shared" si="112"/>
        <v>0</v>
      </c>
      <c r="DW69" s="33">
        <f t="shared" si="113"/>
        <v>0</v>
      </c>
      <c r="DX69" s="33">
        <f t="shared" si="114"/>
        <v>0</v>
      </c>
      <c r="DZ69" s="33">
        <f t="shared" si="115"/>
        <v>0</v>
      </c>
      <c r="EA69" s="33">
        <f t="shared" si="116"/>
        <v>0</v>
      </c>
      <c r="EB69" s="33">
        <f t="shared" si="117"/>
        <v>0</v>
      </c>
      <c r="EC69" s="33">
        <f t="shared" si="118"/>
        <v>0</v>
      </c>
      <c r="ED69" s="33">
        <f t="shared" si="119"/>
        <v>0</v>
      </c>
      <c r="EE69" s="33">
        <f t="shared" si="120"/>
        <v>0</v>
      </c>
      <c r="EF69" s="33">
        <f t="shared" si="121"/>
        <v>0</v>
      </c>
      <c r="EG69" s="33">
        <f t="shared" si="122"/>
        <v>0</v>
      </c>
    </row>
    <row r="70" spans="1:137" s="96" customFormat="1" ht="24.95" customHeight="1" thickBot="1" x14ac:dyDescent="0.25">
      <c r="A70" s="67">
        <v>30803291701426</v>
      </c>
      <c r="B70" s="63">
        <f t="shared" si="81"/>
        <v>39536</v>
      </c>
      <c r="C70" s="62">
        <f t="shared" si="123"/>
        <v>263</v>
      </c>
      <c r="D70" s="73">
        <v>301</v>
      </c>
      <c r="E70" s="71">
        <v>295</v>
      </c>
      <c r="F70" s="68">
        <f>IF(G70="","",SUBTOTAL(3,$G$8:G70))</f>
        <v>63</v>
      </c>
      <c r="G70" s="58" t="s">
        <v>73</v>
      </c>
      <c r="H70" s="57">
        <f t="shared" si="82"/>
        <v>29</v>
      </c>
      <c r="I70" s="56">
        <f t="shared" si="83"/>
        <v>3</v>
      </c>
      <c r="J70" s="55">
        <f t="shared" si="84"/>
        <v>2008</v>
      </c>
      <c r="K70" s="54">
        <f t="shared" si="85"/>
        <v>2</v>
      </c>
      <c r="L70" s="53">
        <f t="shared" si="86"/>
        <v>6</v>
      </c>
      <c r="M70" s="52">
        <f t="shared" si="87"/>
        <v>8</v>
      </c>
      <c r="N70" s="101" t="s">
        <v>12</v>
      </c>
      <c r="O70" s="42">
        <v>65</v>
      </c>
      <c r="P70" s="41">
        <v>28</v>
      </c>
      <c r="Q70" s="42"/>
      <c r="R70" s="41"/>
      <c r="S70" s="40">
        <f t="shared" si="45"/>
        <v>93</v>
      </c>
      <c r="T70" s="48">
        <f t="shared" si="46"/>
        <v>46.5</v>
      </c>
      <c r="U70" s="50" t="str">
        <f t="shared" si="47"/>
        <v/>
      </c>
      <c r="V70" s="42">
        <v>60</v>
      </c>
      <c r="W70" s="41">
        <v>25</v>
      </c>
      <c r="X70" s="42"/>
      <c r="Y70" s="41"/>
      <c r="Z70" s="40">
        <f t="shared" si="48"/>
        <v>85</v>
      </c>
      <c r="AA70" s="48">
        <f t="shared" si="49"/>
        <v>34</v>
      </c>
      <c r="AB70" s="49" t="str">
        <f t="shared" si="50"/>
        <v/>
      </c>
      <c r="AC70" s="42">
        <v>64</v>
      </c>
      <c r="AD70" s="41">
        <v>29</v>
      </c>
      <c r="AE70" s="42"/>
      <c r="AF70" s="41"/>
      <c r="AG70" s="40">
        <f t="shared" si="51"/>
        <v>93</v>
      </c>
      <c r="AH70" s="48">
        <f t="shared" si="52"/>
        <v>13.95</v>
      </c>
      <c r="AI70" s="44" t="str">
        <f t="shared" si="53"/>
        <v/>
      </c>
      <c r="AJ70" s="41">
        <v>98</v>
      </c>
      <c r="AK70" s="41">
        <v>99</v>
      </c>
      <c r="AL70" s="40">
        <f t="shared" si="54"/>
        <v>197</v>
      </c>
      <c r="AM70" s="40">
        <f t="shared" si="55"/>
        <v>19.7</v>
      </c>
      <c r="AN70" s="44" t="str">
        <f t="shared" si="56"/>
        <v>أمتياز</v>
      </c>
      <c r="AO70" s="41">
        <v>97</v>
      </c>
      <c r="AP70" s="41">
        <v>98</v>
      </c>
      <c r="AQ70" s="40">
        <f t="shared" si="57"/>
        <v>195</v>
      </c>
      <c r="AR70" s="40">
        <f t="shared" si="58"/>
        <v>19.5</v>
      </c>
      <c r="AS70" s="47" t="str">
        <f t="shared" si="59"/>
        <v>أمتياز</v>
      </c>
      <c r="AT70" s="41">
        <v>98</v>
      </c>
      <c r="AU70" s="41">
        <v>98</v>
      </c>
      <c r="AV70" s="40">
        <f t="shared" si="60"/>
        <v>196</v>
      </c>
      <c r="AW70" s="46">
        <f t="shared" si="61"/>
        <v>19.600000000000001</v>
      </c>
      <c r="AX70" s="44" t="str">
        <f t="shared" si="62"/>
        <v>أمتياز</v>
      </c>
      <c r="AY70" s="41">
        <v>99</v>
      </c>
      <c r="AZ70" s="41">
        <v>97</v>
      </c>
      <c r="BA70" s="40">
        <f t="shared" si="77"/>
        <v>196</v>
      </c>
      <c r="BB70" s="45">
        <f t="shared" si="64"/>
        <v>19.600000000000001</v>
      </c>
      <c r="BC70" s="44" t="str">
        <f t="shared" si="78"/>
        <v>أمتياز</v>
      </c>
      <c r="BD70" s="37">
        <f t="shared" si="66"/>
        <v>172.85</v>
      </c>
      <c r="BE70" s="43" t="str">
        <f t="shared" si="67"/>
        <v>مقبول</v>
      </c>
      <c r="BF70" s="42">
        <v>61</v>
      </c>
      <c r="BG70" s="41">
        <v>22</v>
      </c>
      <c r="BH70" s="42"/>
      <c r="BI70" s="41"/>
      <c r="BJ70" s="40">
        <f t="shared" si="79"/>
        <v>83</v>
      </c>
      <c r="BK70" s="39">
        <f t="shared" si="69"/>
        <v>12.45</v>
      </c>
      <c r="BL70" s="38" t="str">
        <f t="shared" si="80"/>
        <v/>
      </c>
      <c r="BM70" s="37">
        <f t="shared" si="71"/>
        <v>185.29999999999998</v>
      </c>
      <c r="BN70" s="29">
        <f t="shared" si="88"/>
        <v>86</v>
      </c>
      <c r="BO70" s="35" t="str">
        <f t="shared" si="89"/>
        <v>عربى</v>
      </c>
      <c r="BP70" s="35" t="str">
        <f t="shared" si="90"/>
        <v>رياضيات</v>
      </c>
      <c r="BQ70" s="35" t="str">
        <f t="shared" si="91"/>
        <v>إنجليزى</v>
      </c>
      <c r="BR70" s="35">
        <f t="shared" si="92"/>
        <v>0</v>
      </c>
      <c r="BS70" s="35">
        <f t="shared" si="93"/>
        <v>0</v>
      </c>
      <c r="BT70" s="35">
        <f t="shared" si="94"/>
        <v>0</v>
      </c>
      <c r="BU70" s="35">
        <f t="shared" si="95"/>
        <v>0</v>
      </c>
      <c r="BV70" s="100" t="str">
        <f t="shared" si="96"/>
        <v>دين</v>
      </c>
      <c r="BW70" s="100"/>
      <c r="BX70" s="99"/>
      <c r="BY70" s="35" t="str">
        <f t="shared" si="97"/>
        <v>عربى</v>
      </c>
      <c r="BZ70" s="35" t="str">
        <f t="shared" si="98"/>
        <v>رياضيات</v>
      </c>
      <c r="CA70" s="35" t="str">
        <f t="shared" si="124"/>
        <v>إنجليزى</v>
      </c>
      <c r="CB70" s="35" t="str">
        <f t="shared" si="99"/>
        <v>دين</v>
      </c>
      <c r="CC70" s="35" t="str">
        <f t="shared" si="100"/>
        <v xml:space="preserve">دور ثان </v>
      </c>
      <c r="CD70" s="99"/>
      <c r="CE70" s="35" t="str">
        <f t="shared" si="101"/>
        <v xml:space="preserve">دور ثان </v>
      </c>
      <c r="CF70" s="35"/>
      <c r="CG70" s="34" t="str">
        <f t="shared" si="102"/>
        <v xml:space="preserve"> -   عربى    </v>
      </c>
      <c r="CH70" s="34" t="str">
        <f t="shared" si="103"/>
        <v xml:space="preserve">-  رياضيات    </v>
      </c>
      <c r="CI70" s="35" t="str">
        <f t="shared" si="104"/>
        <v xml:space="preserve">-   إنجليزى    </v>
      </c>
      <c r="CJ70" s="35" t="str">
        <f t="shared" si="105"/>
        <v xml:space="preserve">-   دين    </v>
      </c>
      <c r="CK70" s="35"/>
      <c r="CL70" s="34" t="str">
        <f t="shared" si="106"/>
        <v xml:space="preserve"> -   عربى    -  رياضيات    -   إنجليزى    -   دين    </v>
      </c>
      <c r="CW70" s="98"/>
      <c r="DC70" s="98"/>
      <c r="DD70" s="98"/>
      <c r="DE70" s="98"/>
      <c r="DF70" s="98"/>
      <c r="DQ70" s="33">
        <f t="shared" si="107"/>
        <v>0</v>
      </c>
      <c r="DR70" s="33">
        <f t="shared" si="108"/>
        <v>0</v>
      </c>
      <c r="DS70" s="33">
        <f t="shared" si="109"/>
        <v>0</v>
      </c>
      <c r="DT70" s="33">
        <f t="shared" si="110"/>
        <v>0</v>
      </c>
      <c r="DU70" s="33">
        <f t="shared" si="111"/>
        <v>0</v>
      </c>
      <c r="DV70" s="33">
        <f t="shared" si="112"/>
        <v>0</v>
      </c>
      <c r="DW70" s="33">
        <f t="shared" si="113"/>
        <v>0</v>
      </c>
      <c r="DX70" s="33">
        <f t="shared" si="114"/>
        <v>0</v>
      </c>
      <c r="DY70" s="97"/>
      <c r="DZ70" s="33">
        <f t="shared" si="115"/>
        <v>0</v>
      </c>
      <c r="EA70" s="33">
        <f t="shared" si="116"/>
        <v>0</v>
      </c>
      <c r="EB70" s="33">
        <f t="shared" si="117"/>
        <v>0</v>
      </c>
      <c r="EC70" s="33">
        <f t="shared" si="118"/>
        <v>0</v>
      </c>
      <c r="ED70" s="33">
        <f t="shared" si="119"/>
        <v>0</v>
      </c>
      <c r="EE70" s="33">
        <f t="shared" si="120"/>
        <v>0</v>
      </c>
      <c r="EF70" s="33" t="str">
        <f t="shared" si="121"/>
        <v>نشاط2</v>
      </c>
      <c r="EG70" s="33">
        <f t="shared" si="122"/>
        <v>0</v>
      </c>
    </row>
    <row r="71" spans="1:137" ht="24.95" customHeight="1" thickBot="1" x14ac:dyDescent="0.25">
      <c r="A71" s="64">
        <v>30712011706465</v>
      </c>
      <c r="B71" s="63">
        <f t="shared" si="81"/>
        <v>39417</v>
      </c>
      <c r="C71" s="62">
        <f t="shared" si="123"/>
        <v>264</v>
      </c>
      <c r="D71" s="73">
        <v>302</v>
      </c>
      <c r="E71" s="71">
        <v>296</v>
      </c>
      <c r="F71" s="68">
        <f>IF(G71="","",SUBTOTAL(3,$G$8:G71))</f>
        <v>64</v>
      </c>
      <c r="G71" s="65" t="s">
        <v>72</v>
      </c>
      <c r="H71" s="57">
        <f t="shared" si="82"/>
        <v>1</v>
      </c>
      <c r="I71" s="56">
        <f t="shared" si="83"/>
        <v>12</v>
      </c>
      <c r="J71" s="55">
        <f t="shared" si="84"/>
        <v>2007</v>
      </c>
      <c r="K71" s="54">
        <f t="shared" si="85"/>
        <v>0</v>
      </c>
      <c r="L71" s="53">
        <f t="shared" si="86"/>
        <v>10</v>
      </c>
      <c r="M71" s="52">
        <f t="shared" si="87"/>
        <v>8</v>
      </c>
      <c r="N71" s="70" t="s">
        <v>12</v>
      </c>
      <c r="O71" s="42">
        <v>70</v>
      </c>
      <c r="P71" s="41">
        <v>30</v>
      </c>
      <c r="Q71" s="42"/>
      <c r="R71" s="41"/>
      <c r="S71" s="40">
        <f t="shared" si="45"/>
        <v>100</v>
      </c>
      <c r="T71" s="48">
        <f t="shared" si="46"/>
        <v>50</v>
      </c>
      <c r="U71" s="50" t="str">
        <f t="shared" si="47"/>
        <v/>
      </c>
      <c r="V71" s="42">
        <v>70</v>
      </c>
      <c r="W71" s="41">
        <v>30</v>
      </c>
      <c r="X71" s="42"/>
      <c r="Y71" s="41"/>
      <c r="Z71" s="40">
        <f t="shared" si="48"/>
        <v>100</v>
      </c>
      <c r="AA71" s="48">
        <f t="shared" si="49"/>
        <v>40</v>
      </c>
      <c r="AB71" s="49" t="str">
        <f t="shared" si="50"/>
        <v/>
      </c>
      <c r="AC71" s="42">
        <v>70</v>
      </c>
      <c r="AD71" s="41">
        <v>30</v>
      </c>
      <c r="AE71" s="42"/>
      <c r="AF71" s="41"/>
      <c r="AG71" s="40">
        <f t="shared" si="51"/>
        <v>100</v>
      </c>
      <c r="AH71" s="48">
        <f t="shared" si="52"/>
        <v>15</v>
      </c>
      <c r="AI71" s="44" t="str">
        <f t="shared" si="53"/>
        <v/>
      </c>
      <c r="AJ71" s="41">
        <v>98</v>
      </c>
      <c r="AK71" s="41">
        <v>99</v>
      </c>
      <c r="AL71" s="40">
        <f t="shared" si="54"/>
        <v>197</v>
      </c>
      <c r="AM71" s="40">
        <f t="shared" si="55"/>
        <v>19.7</v>
      </c>
      <c r="AN71" s="44" t="str">
        <f t="shared" si="56"/>
        <v>أمتياز</v>
      </c>
      <c r="AO71" s="41">
        <v>97</v>
      </c>
      <c r="AP71" s="41">
        <v>98</v>
      </c>
      <c r="AQ71" s="40">
        <f t="shared" si="57"/>
        <v>195</v>
      </c>
      <c r="AR71" s="40">
        <f t="shared" si="58"/>
        <v>19.5</v>
      </c>
      <c r="AS71" s="47" t="str">
        <f t="shared" si="59"/>
        <v>أمتياز</v>
      </c>
      <c r="AT71" s="41">
        <v>98</v>
      </c>
      <c r="AU71" s="41">
        <v>98</v>
      </c>
      <c r="AV71" s="40">
        <f t="shared" si="60"/>
        <v>196</v>
      </c>
      <c r="AW71" s="46">
        <f t="shared" si="61"/>
        <v>19.600000000000001</v>
      </c>
      <c r="AX71" s="44" t="str">
        <f t="shared" si="62"/>
        <v>أمتياز</v>
      </c>
      <c r="AY71" s="41">
        <v>99</v>
      </c>
      <c r="AZ71" s="41">
        <v>97</v>
      </c>
      <c r="BA71" s="40">
        <f t="shared" si="77"/>
        <v>196</v>
      </c>
      <c r="BB71" s="45">
        <f t="shared" si="64"/>
        <v>19.600000000000001</v>
      </c>
      <c r="BC71" s="44" t="str">
        <f t="shared" si="78"/>
        <v>أمتياز</v>
      </c>
      <c r="BD71" s="37">
        <f t="shared" si="66"/>
        <v>183.39999999999998</v>
      </c>
      <c r="BE71" s="43" t="str">
        <f t="shared" si="67"/>
        <v>مقبول</v>
      </c>
      <c r="BF71" s="42">
        <v>70</v>
      </c>
      <c r="BG71" s="41">
        <v>29</v>
      </c>
      <c r="BH71" s="42"/>
      <c r="BI71" s="41"/>
      <c r="BJ71" s="40">
        <f t="shared" si="79"/>
        <v>99</v>
      </c>
      <c r="BK71" s="39">
        <f t="shared" si="69"/>
        <v>14.85</v>
      </c>
      <c r="BL71" s="38" t="str">
        <f t="shared" si="80"/>
        <v/>
      </c>
      <c r="BM71" s="37">
        <f t="shared" si="71"/>
        <v>198.24999999999997</v>
      </c>
      <c r="BN71" s="29">
        <f t="shared" si="88"/>
        <v>3</v>
      </c>
      <c r="BO71" s="35">
        <f t="shared" si="89"/>
        <v>0</v>
      </c>
      <c r="BP71" s="35">
        <f t="shared" si="90"/>
        <v>0</v>
      </c>
      <c r="BQ71" s="35">
        <f t="shared" si="91"/>
        <v>0</v>
      </c>
      <c r="BR71" s="35">
        <f t="shared" si="92"/>
        <v>0</v>
      </c>
      <c r="BS71" s="35">
        <f t="shared" si="93"/>
        <v>0</v>
      </c>
      <c r="BT71" s="35">
        <f t="shared" si="94"/>
        <v>0</v>
      </c>
      <c r="BU71" s="35">
        <f t="shared" si="95"/>
        <v>0</v>
      </c>
      <c r="BV71" s="35" t="str">
        <f t="shared" si="96"/>
        <v>دين</v>
      </c>
      <c r="BW71" s="35"/>
      <c r="BX71" s="36"/>
      <c r="BY71" s="35" t="str">
        <f t="shared" si="97"/>
        <v>عربى</v>
      </c>
      <c r="BZ71" s="35" t="str">
        <f t="shared" si="98"/>
        <v>رياضيات</v>
      </c>
      <c r="CA71" s="35" t="str">
        <f t="shared" si="124"/>
        <v>إنجليزى</v>
      </c>
      <c r="CB71" s="35" t="str">
        <f t="shared" si="99"/>
        <v>دين</v>
      </c>
      <c r="CC71" s="35" t="str">
        <f t="shared" si="100"/>
        <v xml:space="preserve">دور ثان </v>
      </c>
      <c r="CD71" s="36"/>
      <c r="CE71" s="35" t="str">
        <f t="shared" si="101"/>
        <v xml:space="preserve">دور ثان </v>
      </c>
      <c r="CF71" s="35"/>
      <c r="CG71" s="34" t="str">
        <f t="shared" si="102"/>
        <v xml:space="preserve"> -   عربى    </v>
      </c>
      <c r="CH71" s="34" t="str">
        <f t="shared" si="103"/>
        <v xml:space="preserve">-  رياضيات    </v>
      </c>
      <c r="CI71" s="35" t="str">
        <f t="shared" si="104"/>
        <v xml:space="preserve">-   إنجليزى    </v>
      </c>
      <c r="CJ71" s="35" t="str">
        <f t="shared" si="105"/>
        <v xml:space="preserve">-   دين    </v>
      </c>
      <c r="CK71" s="35"/>
      <c r="CL71" s="34" t="str">
        <f t="shared" si="106"/>
        <v xml:space="preserve"> -   عربى    -  رياضيات    -   إنجليزى    -   دين    </v>
      </c>
      <c r="DQ71" s="33">
        <f t="shared" si="107"/>
        <v>0</v>
      </c>
      <c r="DR71" s="33">
        <f t="shared" si="108"/>
        <v>0</v>
      </c>
      <c r="DS71" s="33">
        <f t="shared" si="109"/>
        <v>0</v>
      </c>
      <c r="DT71" s="33">
        <f t="shared" si="110"/>
        <v>0</v>
      </c>
      <c r="DU71" s="33">
        <f t="shared" si="111"/>
        <v>0</v>
      </c>
      <c r="DV71" s="33">
        <f t="shared" si="112"/>
        <v>0</v>
      </c>
      <c r="DW71" s="33">
        <f t="shared" si="113"/>
        <v>0</v>
      </c>
      <c r="DX71" s="33">
        <f t="shared" si="114"/>
        <v>0</v>
      </c>
      <c r="DZ71" s="33">
        <f t="shared" si="115"/>
        <v>0</v>
      </c>
      <c r="EA71" s="33">
        <f t="shared" si="116"/>
        <v>0</v>
      </c>
      <c r="EB71" s="33">
        <f t="shared" si="117"/>
        <v>0</v>
      </c>
      <c r="EC71" s="33">
        <f t="shared" si="118"/>
        <v>0</v>
      </c>
      <c r="ED71" s="33">
        <f t="shared" si="119"/>
        <v>0</v>
      </c>
      <c r="EE71" s="33">
        <f t="shared" si="120"/>
        <v>0</v>
      </c>
      <c r="EF71" s="33">
        <f t="shared" si="121"/>
        <v>0</v>
      </c>
      <c r="EG71" s="33">
        <f t="shared" si="122"/>
        <v>0</v>
      </c>
    </row>
    <row r="72" spans="1:137" ht="24.95" customHeight="1" thickBot="1" x14ac:dyDescent="0.25">
      <c r="A72" s="67">
        <v>30808181401607</v>
      </c>
      <c r="B72" s="63">
        <f t="shared" ref="B72:B103" si="125">TEXT(LEFT(A72,7)+17000000,"####-##-##")+0</f>
        <v>39678</v>
      </c>
      <c r="C72" s="62">
        <f t="shared" si="123"/>
        <v>265</v>
      </c>
      <c r="D72" s="73">
        <v>303</v>
      </c>
      <c r="E72" s="71">
        <v>297</v>
      </c>
      <c r="F72" s="68">
        <f>IF(G72="","",SUBTOTAL(3,$G$8:G72))</f>
        <v>65</v>
      </c>
      <c r="G72" s="58" t="s">
        <v>71</v>
      </c>
      <c r="H72" s="57">
        <f t="shared" ref="H72:H103" si="126">DAY(B72)</f>
        <v>18</v>
      </c>
      <c r="I72" s="56">
        <f t="shared" ref="I72:I103" si="127">MONTH(B72)</f>
        <v>8</v>
      </c>
      <c r="J72" s="55">
        <f t="shared" ref="J72:J103" si="128">YEAR(B72)</f>
        <v>2008</v>
      </c>
      <c r="K72" s="54">
        <f t="shared" ref="K72:K103" si="129">DATEDIF(DATE(J72,I72,H72),$K$7,"md")</f>
        <v>13</v>
      </c>
      <c r="L72" s="53">
        <f t="shared" ref="L72:L103" si="130">DATEDIF(DATE(J72,I72,H72),$K$7,"ym")</f>
        <v>1</v>
      </c>
      <c r="M72" s="52">
        <f t="shared" ref="M72:M103" si="131">DATEDIF(DATE(J72,I72,H72),$K$7,"y")</f>
        <v>8</v>
      </c>
      <c r="N72" s="70" t="s">
        <v>12</v>
      </c>
      <c r="O72" s="42">
        <v>70</v>
      </c>
      <c r="P72" s="41">
        <v>30</v>
      </c>
      <c r="Q72" s="42"/>
      <c r="R72" s="41"/>
      <c r="S72" s="40">
        <f t="shared" si="45"/>
        <v>100</v>
      </c>
      <c r="T72" s="48">
        <f t="shared" si="46"/>
        <v>50</v>
      </c>
      <c r="U72" s="50" t="str">
        <f t="shared" si="47"/>
        <v/>
      </c>
      <c r="V72" s="42">
        <v>70</v>
      </c>
      <c r="W72" s="41">
        <v>28</v>
      </c>
      <c r="X72" s="42"/>
      <c r="Y72" s="41"/>
      <c r="Z72" s="40">
        <f t="shared" si="48"/>
        <v>98</v>
      </c>
      <c r="AA72" s="48">
        <f t="shared" si="49"/>
        <v>39.200000000000003</v>
      </c>
      <c r="AB72" s="49" t="str">
        <f t="shared" si="50"/>
        <v/>
      </c>
      <c r="AC72" s="42">
        <v>70</v>
      </c>
      <c r="AD72" s="41">
        <v>30</v>
      </c>
      <c r="AE72" s="42"/>
      <c r="AF72" s="41"/>
      <c r="AG72" s="40">
        <f t="shared" si="51"/>
        <v>100</v>
      </c>
      <c r="AH72" s="48">
        <f t="shared" si="52"/>
        <v>15</v>
      </c>
      <c r="AI72" s="44" t="str">
        <f t="shared" si="53"/>
        <v/>
      </c>
      <c r="AJ72" s="41">
        <v>98</v>
      </c>
      <c r="AK72" s="41">
        <v>99</v>
      </c>
      <c r="AL72" s="40">
        <f t="shared" si="54"/>
        <v>197</v>
      </c>
      <c r="AM72" s="40">
        <f t="shared" si="55"/>
        <v>19.7</v>
      </c>
      <c r="AN72" s="44" t="str">
        <f t="shared" si="56"/>
        <v>أمتياز</v>
      </c>
      <c r="AO72" s="41">
        <v>97</v>
      </c>
      <c r="AP72" s="41">
        <v>98</v>
      </c>
      <c r="AQ72" s="40">
        <f t="shared" si="57"/>
        <v>195</v>
      </c>
      <c r="AR72" s="40">
        <f t="shared" si="58"/>
        <v>19.5</v>
      </c>
      <c r="AS72" s="47" t="str">
        <f t="shared" si="59"/>
        <v>أمتياز</v>
      </c>
      <c r="AT72" s="41">
        <v>98</v>
      </c>
      <c r="AU72" s="41">
        <v>98</v>
      </c>
      <c r="AV72" s="40">
        <f t="shared" si="60"/>
        <v>196</v>
      </c>
      <c r="AW72" s="46">
        <f t="shared" si="61"/>
        <v>19.600000000000001</v>
      </c>
      <c r="AX72" s="44" t="str">
        <f t="shared" si="62"/>
        <v>أمتياز</v>
      </c>
      <c r="AY72" s="41">
        <v>99</v>
      </c>
      <c r="AZ72" s="41">
        <v>97</v>
      </c>
      <c r="BA72" s="40">
        <f t="shared" si="77"/>
        <v>196</v>
      </c>
      <c r="BB72" s="45">
        <f t="shared" si="64"/>
        <v>19.600000000000001</v>
      </c>
      <c r="BC72" s="44" t="str">
        <f t="shared" si="78"/>
        <v>أمتياز</v>
      </c>
      <c r="BD72" s="37">
        <f t="shared" si="66"/>
        <v>182.6</v>
      </c>
      <c r="BE72" s="43" t="str">
        <f t="shared" si="67"/>
        <v>مقبول</v>
      </c>
      <c r="BF72" s="42">
        <v>70</v>
      </c>
      <c r="BG72" s="41">
        <v>30</v>
      </c>
      <c r="BH72" s="42"/>
      <c r="BI72" s="41"/>
      <c r="BJ72" s="40">
        <f t="shared" si="79"/>
        <v>100</v>
      </c>
      <c r="BK72" s="39">
        <f t="shared" si="69"/>
        <v>15</v>
      </c>
      <c r="BL72" s="38" t="str">
        <f t="shared" si="80"/>
        <v/>
      </c>
      <c r="BM72" s="37">
        <f t="shared" si="71"/>
        <v>197.6</v>
      </c>
      <c r="BN72" s="29">
        <f t="shared" ref="BN72:BN103" si="132">RANK(BD72,$BD$8:$BD$265,0)</f>
        <v>5</v>
      </c>
      <c r="BO72" s="35">
        <f t="shared" ref="BO72:BO103" si="133">IF(T72&lt;50,"عربى",0)</f>
        <v>0</v>
      </c>
      <c r="BP72" s="35" t="str">
        <f t="shared" ref="BP72:BP103" si="134">IF(AA72&lt;40,"رياضيات",0)</f>
        <v>رياضيات</v>
      </c>
      <c r="BQ72" s="35">
        <f t="shared" ref="BQ72:BQ103" si="135">IF(AH72&lt;15,"إنجليزى",0)</f>
        <v>0</v>
      </c>
      <c r="BR72" s="35">
        <f t="shared" ref="BR72:BR103" si="136">IF(AM72&lt;10,"فنى",0)</f>
        <v>0</v>
      </c>
      <c r="BS72" s="35">
        <f t="shared" ref="BS72:BS103" si="137">IF(AR72&lt;10,"رياضى",0)</f>
        <v>0</v>
      </c>
      <c r="BT72" s="35">
        <f t="shared" ref="BT72:BT103" si="138">IF(AW72&lt;10,"نشاط1",0)</f>
        <v>0</v>
      </c>
      <c r="BU72" s="35">
        <f t="shared" ref="BU72:BU103" si="139">IF(BB72&lt;10,"نشاط2",0)</f>
        <v>0</v>
      </c>
      <c r="BV72" s="35">
        <f t="shared" ref="BV72:BV103" si="140">IF(BK72&lt;15,"دين",0)</f>
        <v>0</v>
      </c>
      <c r="BW72" s="35"/>
      <c r="BX72" s="36"/>
      <c r="BY72" s="35" t="str">
        <f t="shared" ref="BY72:BY103" si="141">IF(R72&lt;9,"عربى",0)</f>
        <v>عربى</v>
      </c>
      <c r="BZ72" s="35" t="str">
        <f t="shared" ref="BZ72:BZ103" si="142">IF(Y72&lt;9,"رياضيات",0)</f>
        <v>رياضيات</v>
      </c>
      <c r="CA72" s="35" t="str">
        <f t="shared" si="124"/>
        <v>إنجليزى</v>
      </c>
      <c r="CB72" s="35" t="str">
        <f t="shared" ref="CB72:CB103" si="143">IF(BI72&lt;9,"دين",0)</f>
        <v>دين</v>
      </c>
      <c r="CC72" s="35" t="str">
        <f t="shared" ref="CC72:CC103" si="144">IF(AND(BO72=0,BP72=0,BQ72=0,BR72=0,BS72=0,BT72=0,BU72=0,BV72=0,BY72=0,BZ72=0,CA72=0,CB72=0)," ناجح ومنقول إلى الصف الرابع","دور ثان ")</f>
        <v xml:space="preserve">دور ثان </v>
      </c>
      <c r="CD72" s="36"/>
      <c r="CE72" s="35" t="str">
        <f t="shared" ref="CE72:CE103" si="145">IF(AND(BO72=0,BP72=0,BQ72=0,BR72=0,BS72=0,BT72=0,BU72=0,BV72=0,BY72=0,BZ72=0,CA72=0,CB72=0)," ناجح ","دور ثان ")</f>
        <v xml:space="preserve">دور ثان </v>
      </c>
      <c r="CF72" s="35"/>
      <c r="CG72" s="34" t="str">
        <f t="shared" ref="CG72:CG103" si="146">IF(AND(BO72=0,BY72=0),"0 "," -   عربى    ")</f>
        <v xml:space="preserve"> -   عربى    </v>
      </c>
      <c r="CH72" s="34" t="str">
        <f t="shared" ref="CH72:CH103" si="147">IF(AND(BP72=0,BZ72=0),"0 ","-  رياضيات    ")</f>
        <v xml:space="preserve">-  رياضيات    </v>
      </c>
      <c r="CI72" s="35" t="str">
        <f t="shared" ref="CI72:CI103" si="148">IF(AND(BQ72=0,CA72=0),"0 ","-   إنجليزى    ")</f>
        <v xml:space="preserve">-   إنجليزى    </v>
      </c>
      <c r="CJ72" s="35" t="str">
        <f t="shared" ref="CJ72:CJ103" si="149">IF(AND(BV72=0,CB72=0),"0 ","-   دين    ")</f>
        <v xml:space="preserve">-   دين    </v>
      </c>
      <c r="CK72" s="35"/>
      <c r="CL72" s="34" t="str">
        <f t="shared" ref="CL72:CL103" si="150">CONCATENATE(CG72,CH72,CI72,CJ72)</f>
        <v xml:space="preserve"> -   عربى    -  رياضيات    -   إنجليزى    -   دين    </v>
      </c>
      <c r="DQ72" s="33">
        <f t="shared" ref="DQ72:DQ103" si="151">IF(P72&lt;19.5,"عربى",0)</f>
        <v>0</v>
      </c>
      <c r="DR72" s="33">
        <f t="shared" ref="DR72:DR103" si="152">IF(W72&lt;19.5,"رياضيات",0)</f>
        <v>0</v>
      </c>
      <c r="DS72" s="33">
        <f t="shared" ref="DS72:DS103" si="153">IF(AD72&lt;19.5,"إنجليزى",0)</f>
        <v>0</v>
      </c>
      <c r="DT72" s="33">
        <f t="shared" ref="DT72:DT103" si="154">IF(AM72&lt;13,"فنى",0)</f>
        <v>0</v>
      </c>
      <c r="DU72" s="33">
        <f t="shared" ref="DU72:DU103" si="155">IF(AR72&lt;13,"رياضى",0)</f>
        <v>0</v>
      </c>
      <c r="DV72" s="33">
        <f t="shared" ref="DV72:DV103" si="156">IF(AW72&lt;13,"نشاط1",0)</f>
        <v>0</v>
      </c>
      <c r="DW72" s="33">
        <f t="shared" ref="DW72:DW103" si="157">IF(BB72&lt;13,"نشاط2",0)</f>
        <v>0</v>
      </c>
      <c r="DX72" s="33">
        <f t="shared" ref="DX72:DX103" si="158">IF(BG72&lt;19.5,"دين",0)</f>
        <v>0</v>
      </c>
      <c r="DZ72" s="33">
        <f t="shared" ref="DZ72:DZ103" si="159">IF(P72&lt;15,"عربى",0)</f>
        <v>0</v>
      </c>
      <c r="EA72" s="33">
        <f t="shared" ref="EA72:EA103" si="160">IF(W72&lt;15,"رياضيات",0)</f>
        <v>0</v>
      </c>
      <c r="EB72" s="33">
        <f t="shared" ref="EB72:EB103" si="161">IF(AD72&lt;15,"إنجليزى",0)</f>
        <v>0</v>
      </c>
      <c r="EC72" s="33">
        <f t="shared" ref="EC72:EC103" si="162">IF(AV72&lt;13,"فنى",0)</f>
        <v>0</v>
      </c>
      <c r="ED72" s="33">
        <f t="shared" ref="ED72:ED103" si="163">IF(BA72&lt;13,"رياضى",0)</f>
        <v>0</v>
      </c>
      <c r="EE72" s="33">
        <f t="shared" ref="EE72:EE103" si="164">IF(BF72&lt;13,"نشاط1",0)</f>
        <v>0</v>
      </c>
      <c r="EF72" s="33">
        <f t="shared" ref="EF72:EF103" si="165">IF(BK72&lt;13,"نشاط2",0)</f>
        <v>0</v>
      </c>
      <c r="EG72" s="33">
        <f t="shared" ref="EG72:EG103" si="166">IF(BG72&lt;15,"دين",0)</f>
        <v>0</v>
      </c>
    </row>
    <row r="73" spans="1:137" ht="24.95" customHeight="1" thickBot="1" x14ac:dyDescent="0.25">
      <c r="A73" s="64">
        <v>30712131701289</v>
      </c>
      <c r="B73" s="63">
        <f t="shared" si="125"/>
        <v>39429</v>
      </c>
      <c r="C73" s="62">
        <f t="shared" ref="C73:C104" si="167">IF(OR($C$3=0,$G73=""),"",$C72+1)</f>
        <v>266</v>
      </c>
      <c r="D73" s="73">
        <v>304</v>
      </c>
      <c r="E73" s="71">
        <v>298</v>
      </c>
      <c r="F73" s="68">
        <f>IF(G73="","",SUBTOTAL(3,$G$8:G73))</f>
        <v>66</v>
      </c>
      <c r="G73" s="65" t="s">
        <v>70</v>
      </c>
      <c r="H73" s="57">
        <f t="shared" si="126"/>
        <v>13</v>
      </c>
      <c r="I73" s="56">
        <f t="shared" si="127"/>
        <v>12</v>
      </c>
      <c r="J73" s="55">
        <f t="shared" si="128"/>
        <v>2007</v>
      </c>
      <c r="K73" s="54">
        <f t="shared" si="129"/>
        <v>18</v>
      </c>
      <c r="L73" s="53">
        <f t="shared" si="130"/>
        <v>9</v>
      </c>
      <c r="M73" s="52">
        <f t="shared" si="131"/>
        <v>8</v>
      </c>
      <c r="N73" s="70" t="s">
        <v>12</v>
      </c>
      <c r="O73" s="42">
        <v>70</v>
      </c>
      <c r="P73" s="41">
        <v>29</v>
      </c>
      <c r="Q73" s="42"/>
      <c r="R73" s="41"/>
      <c r="S73" s="40">
        <f t="shared" ref="S73:S130" si="168">IF(AND(O73="غ",P73="غ",Q73="غ",R73="غ"),"غ",SUM(O73:R73))</f>
        <v>99</v>
      </c>
      <c r="T73" s="48">
        <f t="shared" ref="T73:T130" si="169">IF(S73="غ","غ",S73*T$7/200)</f>
        <v>49.5</v>
      </c>
      <c r="U73" s="50" t="str">
        <f t="shared" ref="U73:U130" si="170">IF(OR(R73="",T73=""),"",IF(OR(R73="غ",R73&lt;9,T73&lt;50),"دون مستوى",IF(T73&gt;=(T$7*85%),"أمتياز",IF(T73&gt;=(T$7*75%),"جيد جداً",IF(T73&gt;=(T$7*65%),"جيد",IF(T73&gt;=(T$7*50%),"مقبول"))))))</f>
        <v/>
      </c>
      <c r="V73" s="42">
        <v>67</v>
      </c>
      <c r="W73" s="41">
        <v>26</v>
      </c>
      <c r="X73" s="42"/>
      <c r="Y73" s="41"/>
      <c r="Z73" s="40">
        <f t="shared" ref="Z73:Z130" si="171">IF(AND(V73="غ",W73="غ",X73="غ",Y73="غ"),"غ",SUM(V73:Y73))</f>
        <v>93</v>
      </c>
      <c r="AA73" s="48">
        <f t="shared" ref="AA73:AA130" si="172">IF(Z73="غ","غ",Z73*AA$7/200)</f>
        <v>37.200000000000003</v>
      </c>
      <c r="AB73" s="49" t="str">
        <f t="shared" ref="AB73:AB130" si="173">IF(OR(Y73="",AA73=""),"",IF(OR(Y73="غ",Y73&lt;9,AA73&lt;50),"دون مستوى",IF(AA73&gt;=(AA$7*85%),"أمتياز",IF(AA73&gt;=(AA$7*75%),"جيد جداً",IF(AA73&gt;=(AA$7*65%),"جيد",IF(AA73&gt;=(AA$7*50%),"مقبول"))))))</f>
        <v/>
      </c>
      <c r="AC73" s="42">
        <v>69</v>
      </c>
      <c r="AD73" s="41">
        <v>30</v>
      </c>
      <c r="AE73" s="42"/>
      <c r="AF73" s="41"/>
      <c r="AG73" s="40">
        <f t="shared" ref="AG73:AG130" si="174">IF(AND(AC73="غ",AD73="غ",AE73="غ",AF73="غ"),"غ",SUM(AC73:AF73))</f>
        <v>99</v>
      </c>
      <c r="AH73" s="48">
        <f t="shared" ref="AH73:AH130" si="175">IF(AG73="غ","غ",AG73*AH$7/200)</f>
        <v>14.85</v>
      </c>
      <c r="AI73" s="44" t="str">
        <f t="shared" ref="AI73:AI130" si="176">IF(OR(AF73="",AH73=""),"",IF(OR(AF73="غ",AF73&lt;9,AH73&lt;50),"دون مستوى",IF(AH73&gt;=(AH$7*85%),"أمتياز",IF(AH73&gt;=(AH$7*75%),"جيد جداً",IF(AH73&gt;=(AH$7*65%),"جيد",IF(AH73&gt;=(AH$7*50%),"مقبول"))))))</f>
        <v/>
      </c>
      <c r="AJ73" s="41">
        <v>96</v>
      </c>
      <c r="AK73" s="41">
        <v>96</v>
      </c>
      <c r="AL73" s="40">
        <f t="shared" ref="AL73:AL130" si="177">IF(AND(AJ73="غ",AK73="غ"),"غ",SUM(AJ73,AK73))</f>
        <v>192</v>
      </c>
      <c r="AM73" s="40">
        <f t="shared" ref="AM73:AM130" si="178">IF(AL73="غ","غ",AL73*AM$7/200)</f>
        <v>19.2</v>
      </c>
      <c r="AN73" s="44" t="str">
        <f t="shared" ref="AN73:AN130" si="179">IF(OR(AK73="",AJ73=""),"",IF(OR(AK73="غ",AM73&lt;10),"دون مستوى",IF(AM73&gt;=(AM$7*85%),"أمتياز",IF(AM73&gt;=(AM$7*75%),"جيد جداً",IF(AM73&gt;=(AM$7*65%),"جيد",IF(AM73&gt;=(AM$7*50%),"مقبول"))))))</f>
        <v>أمتياز</v>
      </c>
      <c r="AO73" s="41">
        <v>97</v>
      </c>
      <c r="AP73" s="41">
        <v>96</v>
      </c>
      <c r="AQ73" s="40">
        <f t="shared" ref="AQ73:AQ130" si="180">IF(AND(AO73="غ",AP73="غ"),"غ",SUM(AO73,AP73))</f>
        <v>193</v>
      </c>
      <c r="AR73" s="40">
        <f t="shared" ref="AR73:AR130" si="181">IF(AQ73="غ","غ",AQ73*AR$7/200)</f>
        <v>19.3</v>
      </c>
      <c r="AS73" s="47" t="str">
        <f t="shared" ref="AS73:AS130" si="182">IF(OR(AP73="",AO73=""),"",IF(OR(AP73="غ",AR73&lt;10),"دون مستوى",IF(AR73&gt;=(AR$7*85%),"أمتياز",IF(AR73&gt;=(AR$7*75%),"جيد جداً",IF(AR73&gt;=(AR$7*65%),"جيد",IF(AR73&gt;=(AR$7*50%),"مقبول"))))))</f>
        <v>أمتياز</v>
      </c>
      <c r="AT73" s="41">
        <v>96</v>
      </c>
      <c r="AU73" s="41">
        <v>96</v>
      </c>
      <c r="AV73" s="40">
        <f t="shared" ref="AV73:AV130" si="183">IF(AND(AT73="غ",AU73="غ"),"غ",SUM(AT73,AU73))</f>
        <v>192</v>
      </c>
      <c r="AW73" s="46">
        <f t="shared" ref="AW73:AW130" si="184">IF(AV73="غ","غ",AV73*AW$7/200)</f>
        <v>19.2</v>
      </c>
      <c r="AX73" s="44" t="str">
        <f t="shared" ref="AX73:AX130" si="185">IF(OR(AU73="",AT73=""),"",IF(OR(AU73="غ",AW73&lt;10),"دون مستوى",IF(AW73&gt;=(AW$7*85%),"أمتياز",IF(AW73&gt;=(AW$7*75%),"جيد جداً",IF(AW73&gt;=(AW$7*65%),"جيد",IF(AW73&gt;=(AW$7*50%),"مقبول"))))))</f>
        <v>أمتياز</v>
      </c>
      <c r="AY73" s="41">
        <v>96</v>
      </c>
      <c r="AZ73" s="41">
        <v>97</v>
      </c>
      <c r="BA73" s="40">
        <f t="shared" si="77"/>
        <v>193</v>
      </c>
      <c r="BB73" s="45">
        <f t="shared" ref="BB73:BB130" si="186">IF(BA73="غ","غ",BA73*BB$7/200)</f>
        <v>19.3</v>
      </c>
      <c r="BC73" s="44" t="str">
        <f t="shared" si="78"/>
        <v>أمتياز</v>
      </c>
      <c r="BD73" s="37">
        <f t="shared" ref="BD73:BD130" si="187">IF(AND(T73="غ",AA73="غ",AH73="غ",AM73="غ",AR73="غ",AW73="غ",BB73="غ"),"غ",SUM(T73,AA73,AH73,AM73,AR73,AW73,BB73))</f>
        <v>178.55</v>
      </c>
      <c r="BE73" s="43" t="str">
        <f t="shared" ref="BE73:BE130" si="188">IF(OR(BD73="غ",BD73&lt;145),"دون مستوى",IF(BD73&gt;=($BD$7*85%),"أمتياز",IF(BD73&gt;=($BD$7*75%),"جيد جداً",IF(BD73&gt;=($BD$7*65%),"جيد",IF(BD73&gt;=($BD$7*50%),"مقبول")))))</f>
        <v>مقبول</v>
      </c>
      <c r="BF73" s="42">
        <v>70</v>
      </c>
      <c r="BG73" s="41">
        <v>28</v>
      </c>
      <c r="BH73" s="42"/>
      <c r="BI73" s="41"/>
      <c r="BJ73" s="40">
        <f t="shared" si="79"/>
        <v>98</v>
      </c>
      <c r="BK73" s="39">
        <f t="shared" ref="BK73:BK130" si="189">IF(BJ73="غ","غ",BJ73*BK$7/200)</f>
        <v>14.7</v>
      </c>
      <c r="BL73" s="38" t="str">
        <f t="shared" si="80"/>
        <v/>
      </c>
      <c r="BM73" s="37">
        <f t="shared" ref="BM73:BM130" si="190">IF(AND(BD73="غ",BK73="غ"),"غ",SUM(BD73,BK73))</f>
        <v>193.25</v>
      </c>
      <c r="BN73" s="29">
        <f t="shared" si="132"/>
        <v>46</v>
      </c>
      <c r="BO73" s="35" t="str">
        <f t="shared" si="133"/>
        <v>عربى</v>
      </c>
      <c r="BP73" s="35" t="str">
        <f t="shared" si="134"/>
        <v>رياضيات</v>
      </c>
      <c r="BQ73" s="35" t="str">
        <f t="shared" si="135"/>
        <v>إنجليزى</v>
      </c>
      <c r="BR73" s="35">
        <f t="shared" si="136"/>
        <v>0</v>
      </c>
      <c r="BS73" s="35">
        <f t="shared" si="137"/>
        <v>0</v>
      </c>
      <c r="BT73" s="35">
        <f t="shared" si="138"/>
        <v>0</v>
      </c>
      <c r="BU73" s="35">
        <f t="shared" si="139"/>
        <v>0</v>
      </c>
      <c r="BV73" s="35" t="str">
        <f t="shared" si="140"/>
        <v>دين</v>
      </c>
      <c r="BW73" s="35"/>
      <c r="BX73" s="36"/>
      <c r="BY73" s="35" t="str">
        <f t="shared" si="141"/>
        <v>عربى</v>
      </c>
      <c r="BZ73" s="35" t="str">
        <f t="shared" si="142"/>
        <v>رياضيات</v>
      </c>
      <c r="CA73" s="35" t="str">
        <f t="shared" ref="CA73:CA104" si="191">IF(AF73&lt;9,"إنجليزى",0)</f>
        <v>إنجليزى</v>
      </c>
      <c r="CB73" s="35" t="str">
        <f t="shared" si="143"/>
        <v>دين</v>
      </c>
      <c r="CC73" s="35" t="str">
        <f t="shared" si="144"/>
        <v xml:space="preserve">دور ثان </v>
      </c>
      <c r="CD73" s="36"/>
      <c r="CE73" s="35" t="str">
        <f t="shared" si="145"/>
        <v xml:space="preserve">دور ثان </v>
      </c>
      <c r="CF73" s="35"/>
      <c r="CG73" s="34" t="str">
        <f t="shared" si="146"/>
        <v xml:space="preserve"> -   عربى    </v>
      </c>
      <c r="CH73" s="34" t="str">
        <f t="shared" si="147"/>
        <v xml:space="preserve">-  رياضيات    </v>
      </c>
      <c r="CI73" s="35" t="str">
        <f t="shared" si="148"/>
        <v xml:space="preserve">-   إنجليزى    </v>
      </c>
      <c r="CJ73" s="35" t="str">
        <f t="shared" si="149"/>
        <v xml:space="preserve">-   دين    </v>
      </c>
      <c r="CK73" s="35"/>
      <c r="CL73" s="34" t="str">
        <f t="shared" si="150"/>
        <v xml:space="preserve"> -   عربى    -  رياضيات    -   إنجليزى    -   دين    </v>
      </c>
      <c r="DQ73" s="33">
        <f t="shared" si="151"/>
        <v>0</v>
      </c>
      <c r="DR73" s="33">
        <f t="shared" si="152"/>
        <v>0</v>
      </c>
      <c r="DS73" s="33">
        <f t="shared" si="153"/>
        <v>0</v>
      </c>
      <c r="DT73" s="33">
        <f t="shared" si="154"/>
        <v>0</v>
      </c>
      <c r="DU73" s="33">
        <f t="shared" si="155"/>
        <v>0</v>
      </c>
      <c r="DV73" s="33">
        <f t="shared" si="156"/>
        <v>0</v>
      </c>
      <c r="DW73" s="33">
        <f t="shared" si="157"/>
        <v>0</v>
      </c>
      <c r="DX73" s="33">
        <f t="shared" si="158"/>
        <v>0</v>
      </c>
      <c r="DZ73" s="33">
        <f t="shared" si="159"/>
        <v>0</v>
      </c>
      <c r="EA73" s="33">
        <f t="shared" si="160"/>
        <v>0</v>
      </c>
      <c r="EB73" s="33">
        <f t="shared" si="161"/>
        <v>0</v>
      </c>
      <c r="EC73" s="33">
        <f t="shared" si="162"/>
        <v>0</v>
      </c>
      <c r="ED73" s="33">
        <f t="shared" si="163"/>
        <v>0</v>
      </c>
      <c r="EE73" s="33">
        <f t="shared" si="164"/>
        <v>0</v>
      </c>
      <c r="EF73" s="33">
        <f t="shared" si="165"/>
        <v>0</v>
      </c>
      <c r="EG73" s="33">
        <f t="shared" si="166"/>
        <v>0</v>
      </c>
    </row>
    <row r="74" spans="1:137" ht="24.95" customHeight="1" thickBot="1" x14ac:dyDescent="0.25">
      <c r="A74" s="67">
        <v>30809061702324</v>
      </c>
      <c r="B74" s="63">
        <f t="shared" si="125"/>
        <v>39697</v>
      </c>
      <c r="C74" s="62">
        <f t="shared" si="167"/>
        <v>267</v>
      </c>
      <c r="D74" s="73">
        <v>305</v>
      </c>
      <c r="E74" s="71">
        <v>299</v>
      </c>
      <c r="F74" s="68">
        <f>IF(G74="","",SUBTOTAL(3,$G$8:G74))</f>
        <v>67</v>
      </c>
      <c r="G74" s="58" t="s">
        <v>69</v>
      </c>
      <c r="H74" s="57">
        <f t="shared" si="126"/>
        <v>6</v>
      </c>
      <c r="I74" s="56">
        <f t="shared" si="127"/>
        <v>9</v>
      </c>
      <c r="J74" s="55">
        <f t="shared" si="128"/>
        <v>2008</v>
      </c>
      <c r="K74" s="54">
        <f t="shared" si="129"/>
        <v>25</v>
      </c>
      <c r="L74" s="53">
        <f t="shared" si="130"/>
        <v>0</v>
      </c>
      <c r="M74" s="52">
        <f t="shared" si="131"/>
        <v>8</v>
      </c>
      <c r="N74" s="70" t="s">
        <v>12</v>
      </c>
      <c r="O74" s="42">
        <v>67</v>
      </c>
      <c r="P74" s="41">
        <v>30</v>
      </c>
      <c r="Q74" s="42"/>
      <c r="R74" s="41"/>
      <c r="S74" s="40">
        <f t="shared" si="168"/>
        <v>97</v>
      </c>
      <c r="T74" s="48">
        <f t="shared" si="169"/>
        <v>48.5</v>
      </c>
      <c r="U74" s="50" t="str">
        <f t="shared" si="170"/>
        <v/>
      </c>
      <c r="V74" s="42">
        <v>61</v>
      </c>
      <c r="W74" s="41">
        <v>19</v>
      </c>
      <c r="X74" s="42"/>
      <c r="Y74" s="41"/>
      <c r="Z74" s="40">
        <f t="shared" si="171"/>
        <v>80</v>
      </c>
      <c r="AA74" s="48">
        <f t="shared" si="172"/>
        <v>32</v>
      </c>
      <c r="AB74" s="49" t="str">
        <f t="shared" si="173"/>
        <v/>
      </c>
      <c r="AC74" s="42">
        <v>67</v>
      </c>
      <c r="AD74" s="41">
        <v>30</v>
      </c>
      <c r="AE74" s="42"/>
      <c r="AF74" s="41"/>
      <c r="AG74" s="40">
        <f t="shared" si="174"/>
        <v>97</v>
      </c>
      <c r="AH74" s="48">
        <f t="shared" si="175"/>
        <v>14.55</v>
      </c>
      <c r="AI74" s="44" t="str">
        <f t="shared" si="176"/>
        <v/>
      </c>
      <c r="AJ74" s="41">
        <v>98</v>
      </c>
      <c r="AK74" s="41">
        <v>99</v>
      </c>
      <c r="AL74" s="40">
        <f t="shared" si="177"/>
        <v>197</v>
      </c>
      <c r="AM74" s="40">
        <f t="shared" si="178"/>
        <v>19.7</v>
      </c>
      <c r="AN74" s="44" t="str">
        <f t="shared" si="179"/>
        <v>أمتياز</v>
      </c>
      <c r="AO74" s="41">
        <v>97</v>
      </c>
      <c r="AP74" s="41">
        <v>98</v>
      </c>
      <c r="AQ74" s="40">
        <f t="shared" si="180"/>
        <v>195</v>
      </c>
      <c r="AR74" s="40">
        <f t="shared" si="181"/>
        <v>19.5</v>
      </c>
      <c r="AS74" s="47" t="str">
        <f t="shared" si="182"/>
        <v>أمتياز</v>
      </c>
      <c r="AT74" s="41">
        <v>98</v>
      </c>
      <c r="AU74" s="41">
        <v>98</v>
      </c>
      <c r="AV74" s="40">
        <f t="shared" si="183"/>
        <v>196</v>
      </c>
      <c r="AW74" s="46">
        <f t="shared" si="184"/>
        <v>19.600000000000001</v>
      </c>
      <c r="AX74" s="44" t="str">
        <f t="shared" si="185"/>
        <v>أمتياز</v>
      </c>
      <c r="AY74" s="41">
        <v>99</v>
      </c>
      <c r="AZ74" s="41">
        <v>97</v>
      </c>
      <c r="BA74" s="40">
        <f t="shared" si="77"/>
        <v>196</v>
      </c>
      <c r="BB74" s="45">
        <f t="shared" si="186"/>
        <v>19.600000000000001</v>
      </c>
      <c r="BC74" s="44" t="str">
        <f t="shared" si="78"/>
        <v>أمتياز</v>
      </c>
      <c r="BD74" s="37">
        <f t="shared" si="187"/>
        <v>173.45</v>
      </c>
      <c r="BE74" s="43" t="str">
        <f t="shared" si="188"/>
        <v>مقبول</v>
      </c>
      <c r="BF74" s="42">
        <v>54</v>
      </c>
      <c r="BG74" s="41">
        <v>26</v>
      </c>
      <c r="BH74" s="42"/>
      <c r="BI74" s="41"/>
      <c r="BJ74" s="40">
        <f t="shared" si="79"/>
        <v>80</v>
      </c>
      <c r="BK74" s="39">
        <f t="shared" si="189"/>
        <v>12</v>
      </c>
      <c r="BL74" s="38" t="str">
        <f t="shared" si="80"/>
        <v/>
      </c>
      <c r="BM74" s="37">
        <f t="shared" si="190"/>
        <v>185.45</v>
      </c>
      <c r="BN74" s="29">
        <f t="shared" si="132"/>
        <v>84</v>
      </c>
      <c r="BO74" s="35" t="str">
        <f t="shared" si="133"/>
        <v>عربى</v>
      </c>
      <c r="BP74" s="35" t="str">
        <f t="shared" si="134"/>
        <v>رياضيات</v>
      </c>
      <c r="BQ74" s="35" t="str">
        <f t="shared" si="135"/>
        <v>إنجليزى</v>
      </c>
      <c r="BR74" s="35">
        <f t="shared" si="136"/>
        <v>0</v>
      </c>
      <c r="BS74" s="35">
        <f t="shared" si="137"/>
        <v>0</v>
      </c>
      <c r="BT74" s="35">
        <f t="shared" si="138"/>
        <v>0</v>
      </c>
      <c r="BU74" s="35">
        <f t="shared" si="139"/>
        <v>0</v>
      </c>
      <c r="BV74" s="35" t="str">
        <f t="shared" si="140"/>
        <v>دين</v>
      </c>
      <c r="BW74" s="35"/>
      <c r="BX74" s="36"/>
      <c r="BY74" s="35" t="str">
        <f t="shared" si="141"/>
        <v>عربى</v>
      </c>
      <c r="BZ74" s="35" t="str">
        <f t="shared" si="142"/>
        <v>رياضيات</v>
      </c>
      <c r="CA74" s="35" t="str">
        <f t="shared" si="191"/>
        <v>إنجليزى</v>
      </c>
      <c r="CB74" s="35" t="str">
        <f t="shared" si="143"/>
        <v>دين</v>
      </c>
      <c r="CC74" s="35" t="str">
        <f t="shared" si="144"/>
        <v xml:space="preserve">دور ثان </v>
      </c>
      <c r="CD74" s="36"/>
      <c r="CE74" s="35" t="str">
        <f t="shared" si="145"/>
        <v xml:space="preserve">دور ثان </v>
      </c>
      <c r="CF74" s="35"/>
      <c r="CG74" s="34" t="str">
        <f t="shared" si="146"/>
        <v xml:space="preserve"> -   عربى    </v>
      </c>
      <c r="CH74" s="34" t="str">
        <f t="shared" si="147"/>
        <v xml:space="preserve">-  رياضيات    </v>
      </c>
      <c r="CI74" s="35" t="str">
        <f t="shared" si="148"/>
        <v xml:space="preserve">-   إنجليزى    </v>
      </c>
      <c r="CJ74" s="35" t="str">
        <f t="shared" si="149"/>
        <v xml:space="preserve">-   دين    </v>
      </c>
      <c r="CK74" s="35"/>
      <c r="CL74" s="34" t="str">
        <f t="shared" si="150"/>
        <v xml:space="preserve"> -   عربى    -  رياضيات    -   إنجليزى    -   دين    </v>
      </c>
      <c r="DQ74" s="33">
        <f t="shared" si="151"/>
        <v>0</v>
      </c>
      <c r="DR74" s="33" t="str">
        <f t="shared" si="152"/>
        <v>رياضيات</v>
      </c>
      <c r="DS74" s="33">
        <f t="shared" si="153"/>
        <v>0</v>
      </c>
      <c r="DT74" s="33">
        <f t="shared" si="154"/>
        <v>0</v>
      </c>
      <c r="DU74" s="33">
        <f t="shared" si="155"/>
        <v>0</v>
      </c>
      <c r="DV74" s="33">
        <f t="shared" si="156"/>
        <v>0</v>
      </c>
      <c r="DW74" s="33">
        <f t="shared" si="157"/>
        <v>0</v>
      </c>
      <c r="DX74" s="33">
        <f t="shared" si="158"/>
        <v>0</v>
      </c>
      <c r="DZ74" s="33">
        <f t="shared" si="159"/>
        <v>0</v>
      </c>
      <c r="EA74" s="33">
        <f t="shared" si="160"/>
        <v>0</v>
      </c>
      <c r="EB74" s="33">
        <f t="shared" si="161"/>
        <v>0</v>
      </c>
      <c r="EC74" s="33">
        <f t="shared" si="162"/>
        <v>0</v>
      </c>
      <c r="ED74" s="33">
        <f t="shared" si="163"/>
        <v>0</v>
      </c>
      <c r="EE74" s="33">
        <f t="shared" si="164"/>
        <v>0</v>
      </c>
      <c r="EF74" s="33" t="str">
        <f t="shared" si="165"/>
        <v>نشاط2</v>
      </c>
      <c r="EG74" s="33">
        <f t="shared" si="166"/>
        <v>0</v>
      </c>
    </row>
    <row r="75" spans="1:137" ht="24.95" customHeight="1" thickBot="1" x14ac:dyDescent="0.25">
      <c r="A75" s="64">
        <v>30805101704125</v>
      </c>
      <c r="B75" s="63">
        <f t="shared" si="125"/>
        <v>39578</v>
      </c>
      <c r="C75" s="62">
        <f t="shared" si="167"/>
        <v>268</v>
      </c>
      <c r="D75" s="73">
        <v>306</v>
      </c>
      <c r="E75" s="71">
        <v>300</v>
      </c>
      <c r="F75" s="68">
        <f>IF(G75="","",SUBTOTAL(3,$G$8:G75))</f>
        <v>68</v>
      </c>
      <c r="G75" s="65" t="s">
        <v>68</v>
      </c>
      <c r="H75" s="57">
        <f t="shared" si="126"/>
        <v>10</v>
      </c>
      <c r="I75" s="56">
        <f t="shared" si="127"/>
        <v>5</v>
      </c>
      <c r="J75" s="55">
        <f t="shared" si="128"/>
        <v>2008</v>
      </c>
      <c r="K75" s="54">
        <f t="shared" si="129"/>
        <v>21</v>
      </c>
      <c r="L75" s="53">
        <f t="shared" si="130"/>
        <v>4</v>
      </c>
      <c r="M75" s="52">
        <f t="shared" si="131"/>
        <v>8</v>
      </c>
      <c r="N75" s="70" t="s">
        <v>12</v>
      </c>
      <c r="O75" s="42">
        <v>69</v>
      </c>
      <c r="P75" s="41">
        <v>29</v>
      </c>
      <c r="Q75" s="42"/>
      <c r="R75" s="41"/>
      <c r="S75" s="40">
        <f t="shared" si="168"/>
        <v>98</v>
      </c>
      <c r="T75" s="48">
        <f t="shared" si="169"/>
        <v>49</v>
      </c>
      <c r="U75" s="50" t="str">
        <f t="shared" si="170"/>
        <v/>
      </c>
      <c r="V75" s="42">
        <v>61</v>
      </c>
      <c r="W75" s="41">
        <v>24</v>
      </c>
      <c r="X75" s="42"/>
      <c r="Y75" s="41"/>
      <c r="Z75" s="40">
        <f t="shared" si="171"/>
        <v>85</v>
      </c>
      <c r="AA75" s="48">
        <f t="shared" si="172"/>
        <v>34</v>
      </c>
      <c r="AB75" s="49" t="str">
        <f t="shared" si="173"/>
        <v/>
      </c>
      <c r="AC75" s="42">
        <v>70</v>
      </c>
      <c r="AD75" s="41">
        <v>30</v>
      </c>
      <c r="AE75" s="42"/>
      <c r="AF75" s="41"/>
      <c r="AG75" s="40">
        <f t="shared" si="174"/>
        <v>100</v>
      </c>
      <c r="AH75" s="48">
        <f t="shared" si="175"/>
        <v>15</v>
      </c>
      <c r="AI75" s="44" t="str">
        <f t="shared" si="176"/>
        <v/>
      </c>
      <c r="AJ75" s="41">
        <v>98</v>
      </c>
      <c r="AK75" s="41">
        <v>99</v>
      </c>
      <c r="AL75" s="40">
        <f t="shared" si="177"/>
        <v>197</v>
      </c>
      <c r="AM75" s="40">
        <f t="shared" si="178"/>
        <v>19.7</v>
      </c>
      <c r="AN75" s="44" t="str">
        <f t="shared" si="179"/>
        <v>أمتياز</v>
      </c>
      <c r="AO75" s="41">
        <v>97</v>
      </c>
      <c r="AP75" s="41">
        <v>98</v>
      </c>
      <c r="AQ75" s="40">
        <f t="shared" si="180"/>
        <v>195</v>
      </c>
      <c r="AR75" s="40">
        <f t="shared" si="181"/>
        <v>19.5</v>
      </c>
      <c r="AS75" s="47" t="str">
        <f t="shared" si="182"/>
        <v>أمتياز</v>
      </c>
      <c r="AT75" s="41">
        <v>98</v>
      </c>
      <c r="AU75" s="41">
        <v>98</v>
      </c>
      <c r="AV75" s="40">
        <f t="shared" si="183"/>
        <v>196</v>
      </c>
      <c r="AW75" s="46">
        <f t="shared" si="184"/>
        <v>19.600000000000001</v>
      </c>
      <c r="AX75" s="44" t="str">
        <f t="shared" si="185"/>
        <v>أمتياز</v>
      </c>
      <c r="AY75" s="41">
        <v>99</v>
      </c>
      <c r="AZ75" s="41">
        <v>97</v>
      </c>
      <c r="BA75" s="40">
        <f t="shared" si="77"/>
        <v>196</v>
      </c>
      <c r="BB75" s="45">
        <f t="shared" si="186"/>
        <v>19.600000000000001</v>
      </c>
      <c r="BC75" s="44" t="str">
        <f t="shared" si="78"/>
        <v>أمتياز</v>
      </c>
      <c r="BD75" s="37">
        <f t="shared" si="187"/>
        <v>176.39999999999998</v>
      </c>
      <c r="BE75" s="43" t="str">
        <f t="shared" si="188"/>
        <v>مقبول</v>
      </c>
      <c r="BF75" s="42">
        <v>69</v>
      </c>
      <c r="BG75" s="41">
        <v>30</v>
      </c>
      <c r="BH75" s="42"/>
      <c r="BI75" s="41"/>
      <c r="BJ75" s="40">
        <f t="shared" si="79"/>
        <v>99</v>
      </c>
      <c r="BK75" s="39">
        <f t="shared" si="189"/>
        <v>14.85</v>
      </c>
      <c r="BL75" s="38" t="str">
        <f t="shared" si="80"/>
        <v/>
      </c>
      <c r="BM75" s="37">
        <f t="shared" si="190"/>
        <v>191.24999999999997</v>
      </c>
      <c r="BN75" s="29">
        <f t="shared" si="132"/>
        <v>64</v>
      </c>
      <c r="BO75" s="35" t="str">
        <f t="shared" si="133"/>
        <v>عربى</v>
      </c>
      <c r="BP75" s="35" t="str">
        <f t="shared" si="134"/>
        <v>رياضيات</v>
      </c>
      <c r="BQ75" s="35">
        <f t="shared" si="135"/>
        <v>0</v>
      </c>
      <c r="BR75" s="35">
        <f t="shared" si="136"/>
        <v>0</v>
      </c>
      <c r="BS75" s="35">
        <f t="shared" si="137"/>
        <v>0</v>
      </c>
      <c r="BT75" s="35">
        <f t="shared" si="138"/>
        <v>0</v>
      </c>
      <c r="BU75" s="35">
        <f t="shared" si="139"/>
        <v>0</v>
      </c>
      <c r="BV75" s="35" t="str">
        <f t="shared" si="140"/>
        <v>دين</v>
      </c>
      <c r="BW75" s="35"/>
      <c r="BX75" s="36"/>
      <c r="BY75" s="35" t="str">
        <f t="shared" si="141"/>
        <v>عربى</v>
      </c>
      <c r="BZ75" s="35" t="str">
        <f t="shared" si="142"/>
        <v>رياضيات</v>
      </c>
      <c r="CA75" s="35" t="str">
        <f t="shared" si="191"/>
        <v>إنجليزى</v>
      </c>
      <c r="CB75" s="35" t="str">
        <f t="shared" si="143"/>
        <v>دين</v>
      </c>
      <c r="CC75" s="35" t="str">
        <f t="shared" si="144"/>
        <v xml:space="preserve">دور ثان </v>
      </c>
      <c r="CD75" s="36"/>
      <c r="CE75" s="35" t="str">
        <f t="shared" si="145"/>
        <v xml:space="preserve">دور ثان </v>
      </c>
      <c r="CF75" s="35"/>
      <c r="CG75" s="34" t="str">
        <f t="shared" si="146"/>
        <v xml:space="preserve"> -   عربى    </v>
      </c>
      <c r="CH75" s="34" t="str">
        <f t="shared" si="147"/>
        <v xml:space="preserve">-  رياضيات    </v>
      </c>
      <c r="CI75" s="35" t="str">
        <f t="shared" si="148"/>
        <v xml:space="preserve">-   إنجليزى    </v>
      </c>
      <c r="CJ75" s="35" t="str">
        <f t="shared" si="149"/>
        <v xml:space="preserve">-   دين    </v>
      </c>
      <c r="CK75" s="35"/>
      <c r="CL75" s="34" t="str">
        <f t="shared" si="150"/>
        <v xml:space="preserve"> -   عربى    -  رياضيات    -   إنجليزى    -   دين    </v>
      </c>
      <c r="DQ75" s="33">
        <f t="shared" si="151"/>
        <v>0</v>
      </c>
      <c r="DR75" s="33">
        <f t="shared" si="152"/>
        <v>0</v>
      </c>
      <c r="DS75" s="33">
        <f t="shared" si="153"/>
        <v>0</v>
      </c>
      <c r="DT75" s="33">
        <f t="shared" si="154"/>
        <v>0</v>
      </c>
      <c r="DU75" s="33">
        <f t="shared" si="155"/>
        <v>0</v>
      </c>
      <c r="DV75" s="33">
        <f t="shared" si="156"/>
        <v>0</v>
      </c>
      <c r="DW75" s="33">
        <f t="shared" si="157"/>
        <v>0</v>
      </c>
      <c r="DX75" s="33">
        <f t="shared" si="158"/>
        <v>0</v>
      </c>
      <c r="DZ75" s="33">
        <f t="shared" si="159"/>
        <v>0</v>
      </c>
      <c r="EA75" s="33">
        <f t="shared" si="160"/>
        <v>0</v>
      </c>
      <c r="EB75" s="33">
        <f t="shared" si="161"/>
        <v>0</v>
      </c>
      <c r="EC75" s="33">
        <f t="shared" si="162"/>
        <v>0</v>
      </c>
      <c r="ED75" s="33">
        <f t="shared" si="163"/>
        <v>0</v>
      </c>
      <c r="EE75" s="33">
        <f t="shared" si="164"/>
        <v>0</v>
      </c>
      <c r="EF75" s="33">
        <f t="shared" si="165"/>
        <v>0</v>
      </c>
      <c r="EG75" s="33">
        <f t="shared" si="166"/>
        <v>0</v>
      </c>
    </row>
    <row r="76" spans="1:137" ht="24.95" customHeight="1" thickBot="1" x14ac:dyDescent="0.25">
      <c r="A76" s="67">
        <v>30810261701983</v>
      </c>
      <c r="B76" s="63">
        <f t="shared" si="125"/>
        <v>39747</v>
      </c>
      <c r="C76" s="62">
        <f t="shared" si="167"/>
        <v>269</v>
      </c>
      <c r="D76" s="73">
        <v>307</v>
      </c>
      <c r="E76" s="71">
        <v>301</v>
      </c>
      <c r="F76" s="68">
        <f>IF(G76="","",SUBTOTAL(3,$G$8:G76))</f>
        <v>69</v>
      </c>
      <c r="G76" s="58" t="s">
        <v>67</v>
      </c>
      <c r="H76" s="57">
        <f t="shared" si="126"/>
        <v>26</v>
      </c>
      <c r="I76" s="56">
        <f t="shared" si="127"/>
        <v>10</v>
      </c>
      <c r="J76" s="55">
        <f t="shared" si="128"/>
        <v>2008</v>
      </c>
      <c r="K76" s="54">
        <f t="shared" si="129"/>
        <v>5</v>
      </c>
      <c r="L76" s="53">
        <f t="shared" si="130"/>
        <v>11</v>
      </c>
      <c r="M76" s="52">
        <f t="shared" si="131"/>
        <v>7</v>
      </c>
      <c r="N76" s="70" t="s">
        <v>12</v>
      </c>
      <c r="O76" s="42">
        <v>70</v>
      </c>
      <c r="P76" s="41">
        <v>30</v>
      </c>
      <c r="Q76" s="42"/>
      <c r="R76" s="41"/>
      <c r="S76" s="40">
        <f t="shared" si="168"/>
        <v>100</v>
      </c>
      <c r="T76" s="48">
        <f t="shared" si="169"/>
        <v>50</v>
      </c>
      <c r="U76" s="50" t="str">
        <f t="shared" si="170"/>
        <v/>
      </c>
      <c r="V76" s="42">
        <v>63</v>
      </c>
      <c r="W76" s="41">
        <v>28</v>
      </c>
      <c r="X76" s="42"/>
      <c r="Y76" s="41"/>
      <c r="Z76" s="40">
        <f t="shared" si="171"/>
        <v>91</v>
      </c>
      <c r="AA76" s="48">
        <f t="shared" si="172"/>
        <v>36.4</v>
      </c>
      <c r="AB76" s="49" t="str">
        <f t="shared" si="173"/>
        <v/>
      </c>
      <c r="AC76" s="42">
        <v>69</v>
      </c>
      <c r="AD76" s="41">
        <v>30</v>
      </c>
      <c r="AE76" s="42"/>
      <c r="AF76" s="41"/>
      <c r="AG76" s="40">
        <f t="shared" si="174"/>
        <v>99</v>
      </c>
      <c r="AH76" s="48">
        <f t="shared" si="175"/>
        <v>14.85</v>
      </c>
      <c r="AI76" s="44" t="str">
        <f t="shared" si="176"/>
        <v/>
      </c>
      <c r="AJ76" s="41">
        <v>95</v>
      </c>
      <c r="AK76" s="41">
        <v>97</v>
      </c>
      <c r="AL76" s="40">
        <f t="shared" si="177"/>
        <v>192</v>
      </c>
      <c r="AM76" s="40">
        <f t="shared" si="178"/>
        <v>19.2</v>
      </c>
      <c r="AN76" s="44" t="str">
        <f t="shared" si="179"/>
        <v>أمتياز</v>
      </c>
      <c r="AO76" s="41">
        <v>96</v>
      </c>
      <c r="AP76" s="41">
        <v>95</v>
      </c>
      <c r="AQ76" s="40">
        <f t="shared" si="180"/>
        <v>191</v>
      </c>
      <c r="AR76" s="40">
        <f t="shared" si="181"/>
        <v>19.100000000000001</v>
      </c>
      <c r="AS76" s="47" t="str">
        <f t="shared" si="182"/>
        <v>أمتياز</v>
      </c>
      <c r="AT76" s="41">
        <v>96</v>
      </c>
      <c r="AU76" s="41">
        <v>95</v>
      </c>
      <c r="AV76" s="40">
        <f t="shared" si="183"/>
        <v>191</v>
      </c>
      <c r="AW76" s="46">
        <f t="shared" si="184"/>
        <v>19.100000000000001</v>
      </c>
      <c r="AX76" s="44" t="str">
        <f t="shared" si="185"/>
        <v>أمتياز</v>
      </c>
      <c r="AY76" s="41">
        <v>97</v>
      </c>
      <c r="AZ76" s="41">
        <v>96</v>
      </c>
      <c r="BA76" s="40">
        <f t="shared" si="77"/>
        <v>193</v>
      </c>
      <c r="BB76" s="45">
        <f t="shared" si="186"/>
        <v>19.3</v>
      </c>
      <c r="BC76" s="44" t="str">
        <f t="shared" si="78"/>
        <v>أمتياز</v>
      </c>
      <c r="BD76" s="37">
        <f t="shared" si="187"/>
        <v>177.95000000000002</v>
      </c>
      <c r="BE76" s="43" t="str">
        <f t="shared" si="188"/>
        <v>مقبول</v>
      </c>
      <c r="BF76" s="42">
        <v>70</v>
      </c>
      <c r="BG76" s="41">
        <v>30</v>
      </c>
      <c r="BH76" s="42"/>
      <c r="BI76" s="41"/>
      <c r="BJ76" s="40">
        <f t="shared" si="79"/>
        <v>100</v>
      </c>
      <c r="BK76" s="39">
        <f t="shared" si="189"/>
        <v>15</v>
      </c>
      <c r="BL76" s="38" t="str">
        <f t="shared" si="80"/>
        <v/>
      </c>
      <c r="BM76" s="37">
        <f t="shared" si="190"/>
        <v>192.95000000000002</v>
      </c>
      <c r="BN76" s="29">
        <f t="shared" si="132"/>
        <v>51</v>
      </c>
      <c r="BO76" s="35">
        <f t="shared" si="133"/>
        <v>0</v>
      </c>
      <c r="BP76" s="35" t="str">
        <f t="shared" si="134"/>
        <v>رياضيات</v>
      </c>
      <c r="BQ76" s="35" t="str">
        <f t="shared" si="135"/>
        <v>إنجليزى</v>
      </c>
      <c r="BR76" s="35">
        <f t="shared" si="136"/>
        <v>0</v>
      </c>
      <c r="BS76" s="35">
        <f t="shared" si="137"/>
        <v>0</v>
      </c>
      <c r="BT76" s="35">
        <f t="shared" si="138"/>
        <v>0</v>
      </c>
      <c r="BU76" s="35">
        <f t="shared" si="139"/>
        <v>0</v>
      </c>
      <c r="BV76" s="35">
        <f t="shared" si="140"/>
        <v>0</v>
      </c>
      <c r="BW76" s="35"/>
      <c r="BX76" s="36"/>
      <c r="BY76" s="35" t="str">
        <f t="shared" si="141"/>
        <v>عربى</v>
      </c>
      <c r="BZ76" s="35" t="str">
        <f t="shared" si="142"/>
        <v>رياضيات</v>
      </c>
      <c r="CA76" s="35" t="str">
        <f t="shared" si="191"/>
        <v>إنجليزى</v>
      </c>
      <c r="CB76" s="35" t="str">
        <f t="shared" si="143"/>
        <v>دين</v>
      </c>
      <c r="CC76" s="35" t="str">
        <f t="shared" si="144"/>
        <v xml:space="preserve">دور ثان </v>
      </c>
      <c r="CD76" s="36"/>
      <c r="CE76" s="35" t="str">
        <f t="shared" si="145"/>
        <v xml:space="preserve">دور ثان </v>
      </c>
      <c r="CF76" s="35"/>
      <c r="CG76" s="34" t="str">
        <f t="shared" si="146"/>
        <v xml:space="preserve"> -   عربى    </v>
      </c>
      <c r="CH76" s="34" t="str">
        <f t="shared" si="147"/>
        <v xml:space="preserve">-  رياضيات    </v>
      </c>
      <c r="CI76" s="35" t="str">
        <f t="shared" si="148"/>
        <v xml:space="preserve">-   إنجليزى    </v>
      </c>
      <c r="CJ76" s="35" t="str">
        <f t="shared" si="149"/>
        <v xml:space="preserve">-   دين    </v>
      </c>
      <c r="CK76" s="35"/>
      <c r="CL76" s="34" t="str">
        <f t="shared" si="150"/>
        <v xml:space="preserve"> -   عربى    -  رياضيات    -   إنجليزى    -   دين    </v>
      </c>
      <c r="DQ76" s="33">
        <f t="shared" si="151"/>
        <v>0</v>
      </c>
      <c r="DR76" s="33">
        <f t="shared" si="152"/>
        <v>0</v>
      </c>
      <c r="DS76" s="33">
        <f t="shared" si="153"/>
        <v>0</v>
      </c>
      <c r="DT76" s="33">
        <f t="shared" si="154"/>
        <v>0</v>
      </c>
      <c r="DU76" s="33">
        <f t="shared" si="155"/>
        <v>0</v>
      </c>
      <c r="DV76" s="33">
        <f t="shared" si="156"/>
        <v>0</v>
      </c>
      <c r="DW76" s="33">
        <f t="shared" si="157"/>
        <v>0</v>
      </c>
      <c r="DX76" s="33">
        <f t="shared" si="158"/>
        <v>0</v>
      </c>
      <c r="DZ76" s="33">
        <f t="shared" si="159"/>
        <v>0</v>
      </c>
      <c r="EA76" s="33">
        <f t="shared" si="160"/>
        <v>0</v>
      </c>
      <c r="EB76" s="33">
        <f t="shared" si="161"/>
        <v>0</v>
      </c>
      <c r="EC76" s="33">
        <f t="shared" si="162"/>
        <v>0</v>
      </c>
      <c r="ED76" s="33">
        <f t="shared" si="163"/>
        <v>0</v>
      </c>
      <c r="EE76" s="33">
        <f t="shared" si="164"/>
        <v>0</v>
      </c>
      <c r="EF76" s="33">
        <f t="shared" si="165"/>
        <v>0</v>
      </c>
      <c r="EG76" s="33">
        <f t="shared" si="166"/>
        <v>0</v>
      </c>
    </row>
    <row r="77" spans="1:137" s="74" customFormat="1" ht="24.95" customHeight="1" thickBot="1" x14ac:dyDescent="0.25">
      <c r="A77" s="95">
        <v>30807161701241</v>
      </c>
      <c r="B77" s="94">
        <f t="shared" si="125"/>
        <v>39645</v>
      </c>
      <c r="C77" s="62">
        <f t="shared" si="167"/>
        <v>270</v>
      </c>
      <c r="D77" s="73">
        <v>308</v>
      </c>
      <c r="E77" s="93">
        <v>302</v>
      </c>
      <c r="F77" s="92">
        <f>IF(G77="","",SUBTOTAL(3,$G$8:G77))</f>
        <v>70</v>
      </c>
      <c r="G77" s="91" t="s">
        <v>66</v>
      </c>
      <c r="H77" s="90">
        <f t="shared" si="126"/>
        <v>16</v>
      </c>
      <c r="I77" s="89">
        <f t="shared" si="127"/>
        <v>7</v>
      </c>
      <c r="J77" s="88">
        <f t="shared" si="128"/>
        <v>2008</v>
      </c>
      <c r="K77" s="87">
        <f t="shared" si="129"/>
        <v>15</v>
      </c>
      <c r="L77" s="86">
        <f t="shared" si="130"/>
        <v>2</v>
      </c>
      <c r="M77" s="85">
        <f t="shared" si="131"/>
        <v>8</v>
      </c>
      <c r="N77" s="84" t="s">
        <v>12</v>
      </c>
      <c r="O77" s="83">
        <v>66</v>
      </c>
      <c r="P77" s="82">
        <v>25</v>
      </c>
      <c r="Q77" s="83"/>
      <c r="R77" s="82"/>
      <c r="S77" s="40">
        <f t="shared" si="168"/>
        <v>91</v>
      </c>
      <c r="T77" s="48">
        <f t="shared" si="169"/>
        <v>45.5</v>
      </c>
      <c r="U77" s="50" t="str">
        <f t="shared" si="170"/>
        <v/>
      </c>
      <c r="V77" s="83">
        <v>61</v>
      </c>
      <c r="W77" s="82">
        <v>26</v>
      </c>
      <c r="X77" s="83"/>
      <c r="Y77" s="82"/>
      <c r="Z77" s="40">
        <f t="shared" si="171"/>
        <v>87</v>
      </c>
      <c r="AA77" s="48">
        <f t="shared" si="172"/>
        <v>34.799999999999997</v>
      </c>
      <c r="AB77" s="49" t="str">
        <f t="shared" si="173"/>
        <v/>
      </c>
      <c r="AC77" s="83">
        <v>67</v>
      </c>
      <c r="AD77" s="82">
        <v>30</v>
      </c>
      <c r="AE77" s="83"/>
      <c r="AF77" s="82"/>
      <c r="AG77" s="40">
        <f t="shared" si="174"/>
        <v>97</v>
      </c>
      <c r="AH77" s="48">
        <f t="shared" si="175"/>
        <v>14.55</v>
      </c>
      <c r="AI77" s="44" t="str">
        <f t="shared" si="176"/>
        <v/>
      </c>
      <c r="AJ77" s="82">
        <v>96</v>
      </c>
      <c r="AK77" s="82">
        <v>99</v>
      </c>
      <c r="AL77" s="40">
        <f t="shared" si="177"/>
        <v>195</v>
      </c>
      <c r="AM77" s="40">
        <f t="shared" si="178"/>
        <v>19.5</v>
      </c>
      <c r="AN77" s="44" t="str">
        <f t="shared" si="179"/>
        <v>أمتياز</v>
      </c>
      <c r="AO77" s="82">
        <v>97</v>
      </c>
      <c r="AP77" s="82">
        <v>96</v>
      </c>
      <c r="AQ77" s="40">
        <f t="shared" si="180"/>
        <v>193</v>
      </c>
      <c r="AR77" s="40">
        <f t="shared" si="181"/>
        <v>19.3</v>
      </c>
      <c r="AS77" s="47" t="str">
        <f t="shared" si="182"/>
        <v>أمتياز</v>
      </c>
      <c r="AT77" s="82">
        <v>95</v>
      </c>
      <c r="AU77" s="82">
        <v>96</v>
      </c>
      <c r="AV77" s="40">
        <f t="shared" si="183"/>
        <v>191</v>
      </c>
      <c r="AW77" s="46">
        <f t="shared" si="184"/>
        <v>19.100000000000001</v>
      </c>
      <c r="AX77" s="44" t="str">
        <f t="shared" si="185"/>
        <v>أمتياز</v>
      </c>
      <c r="AY77" s="82">
        <v>99</v>
      </c>
      <c r="AZ77" s="82">
        <v>97</v>
      </c>
      <c r="BA77" s="40">
        <f t="shared" si="77"/>
        <v>196</v>
      </c>
      <c r="BB77" s="45">
        <f t="shared" si="186"/>
        <v>19.600000000000001</v>
      </c>
      <c r="BC77" s="44" t="str">
        <f t="shared" si="78"/>
        <v>أمتياز</v>
      </c>
      <c r="BD77" s="37">
        <f t="shared" si="187"/>
        <v>172.35</v>
      </c>
      <c r="BE77" s="43" t="str">
        <f t="shared" si="188"/>
        <v>مقبول</v>
      </c>
      <c r="BF77" s="83">
        <v>69</v>
      </c>
      <c r="BG77" s="82">
        <v>28</v>
      </c>
      <c r="BH77" s="83"/>
      <c r="BI77" s="82"/>
      <c r="BJ77" s="40">
        <f t="shared" si="79"/>
        <v>97</v>
      </c>
      <c r="BK77" s="39">
        <f t="shared" si="189"/>
        <v>14.55</v>
      </c>
      <c r="BL77" s="38" t="str">
        <f t="shared" si="80"/>
        <v/>
      </c>
      <c r="BM77" s="37">
        <f t="shared" si="190"/>
        <v>186.9</v>
      </c>
      <c r="BN77" s="81">
        <f t="shared" si="132"/>
        <v>89</v>
      </c>
      <c r="BO77" s="79" t="str">
        <f t="shared" si="133"/>
        <v>عربى</v>
      </c>
      <c r="BP77" s="79" t="str">
        <f t="shared" si="134"/>
        <v>رياضيات</v>
      </c>
      <c r="BQ77" s="79" t="str">
        <f t="shared" si="135"/>
        <v>إنجليزى</v>
      </c>
      <c r="BR77" s="79">
        <f t="shared" si="136"/>
        <v>0</v>
      </c>
      <c r="BS77" s="79">
        <f t="shared" si="137"/>
        <v>0</v>
      </c>
      <c r="BT77" s="79">
        <f t="shared" si="138"/>
        <v>0</v>
      </c>
      <c r="BU77" s="79">
        <f t="shared" si="139"/>
        <v>0</v>
      </c>
      <c r="BV77" s="79" t="str">
        <f t="shared" si="140"/>
        <v>دين</v>
      </c>
      <c r="BW77" s="79"/>
      <c r="BX77" s="80"/>
      <c r="BY77" s="79" t="str">
        <f t="shared" si="141"/>
        <v>عربى</v>
      </c>
      <c r="BZ77" s="79" t="str">
        <f t="shared" si="142"/>
        <v>رياضيات</v>
      </c>
      <c r="CA77" s="79" t="str">
        <f t="shared" si="191"/>
        <v>إنجليزى</v>
      </c>
      <c r="CB77" s="79" t="str">
        <f t="shared" si="143"/>
        <v>دين</v>
      </c>
      <c r="CC77" s="79" t="str">
        <f t="shared" si="144"/>
        <v xml:space="preserve">دور ثان </v>
      </c>
      <c r="CD77" s="80"/>
      <c r="CE77" s="79" t="str">
        <f t="shared" si="145"/>
        <v xml:space="preserve">دور ثان </v>
      </c>
      <c r="CF77" s="79"/>
      <c r="CG77" s="78" t="str">
        <f t="shared" si="146"/>
        <v xml:space="preserve"> -   عربى    </v>
      </c>
      <c r="CH77" s="78" t="str">
        <f t="shared" si="147"/>
        <v xml:space="preserve">-  رياضيات    </v>
      </c>
      <c r="CI77" s="79" t="str">
        <f t="shared" si="148"/>
        <v xml:space="preserve">-   إنجليزى    </v>
      </c>
      <c r="CJ77" s="79" t="str">
        <f t="shared" si="149"/>
        <v xml:space="preserve">-   دين    </v>
      </c>
      <c r="CK77" s="79"/>
      <c r="CL77" s="78" t="str">
        <f t="shared" si="150"/>
        <v xml:space="preserve"> -   عربى    -  رياضيات    -   إنجليزى    -   دين    </v>
      </c>
      <c r="CW77" s="77"/>
      <c r="DC77" s="77"/>
      <c r="DD77" s="77"/>
      <c r="DE77" s="77"/>
      <c r="DF77" s="77"/>
      <c r="DQ77" s="75">
        <f t="shared" si="151"/>
        <v>0</v>
      </c>
      <c r="DR77" s="75">
        <f t="shared" si="152"/>
        <v>0</v>
      </c>
      <c r="DS77" s="75">
        <f t="shared" si="153"/>
        <v>0</v>
      </c>
      <c r="DT77" s="75">
        <f t="shared" si="154"/>
        <v>0</v>
      </c>
      <c r="DU77" s="75">
        <f t="shared" si="155"/>
        <v>0</v>
      </c>
      <c r="DV77" s="75">
        <f t="shared" si="156"/>
        <v>0</v>
      </c>
      <c r="DW77" s="75">
        <f t="shared" si="157"/>
        <v>0</v>
      </c>
      <c r="DX77" s="75">
        <f t="shared" si="158"/>
        <v>0</v>
      </c>
      <c r="DY77" s="76"/>
      <c r="DZ77" s="75">
        <f t="shared" si="159"/>
        <v>0</v>
      </c>
      <c r="EA77" s="75">
        <f t="shared" si="160"/>
        <v>0</v>
      </c>
      <c r="EB77" s="75">
        <f t="shared" si="161"/>
        <v>0</v>
      </c>
      <c r="EC77" s="75">
        <f t="shared" si="162"/>
        <v>0</v>
      </c>
      <c r="ED77" s="75">
        <f t="shared" si="163"/>
        <v>0</v>
      </c>
      <c r="EE77" s="75">
        <f t="shared" si="164"/>
        <v>0</v>
      </c>
      <c r="EF77" s="75">
        <f t="shared" si="165"/>
        <v>0</v>
      </c>
      <c r="EG77" s="75">
        <f t="shared" si="166"/>
        <v>0</v>
      </c>
    </row>
    <row r="78" spans="1:137" ht="24.95" customHeight="1" thickBot="1" x14ac:dyDescent="0.25">
      <c r="A78" s="67">
        <v>30806161702861</v>
      </c>
      <c r="B78" s="63">
        <f t="shared" si="125"/>
        <v>39615</v>
      </c>
      <c r="C78" s="62">
        <f t="shared" si="167"/>
        <v>271</v>
      </c>
      <c r="D78" s="73">
        <v>309</v>
      </c>
      <c r="E78" s="71">
        <v>303</v>
      </c>
      <c r="F78" s="68">
        <f>IF(G78="","",SUBTOTAL(3,$G$8:G78))</f>
        <v>71</v>
      </c>
      <c r="G78" s="58" t="s">
        <v>65</v>
      </c>
      <c r="H78" s="57">
        <f t="shared" si="126"/>
        <v>16</v>
      </c>
      <c r="I78" s="56">
        <f t="shared" si="127"/>
        <v>6</v>
      </c>
      <c r="J78" s="55">
        <f t="shared" si="128"/>
        <v>2008</v>
      </c>
      <c r="K78" s="54">
        <f t="shared" si="129"/>
        <v>15</v>
      </c>
      <c r="L78" s="53">
        <f t="shared" si="130"/>
        <v>3</v>
      </c>
      <c r="M78" s="52">
        <f t="shared" si="131"/>
        <v>8</v>
      </c>
      <c r="N78" s="70" t="s">
        <v>12</v>
      </c>
      <c r="O78" s="42">
        <v>69</v>
      </c>
      <c r="P78" s="41">
        <v>27</v>
      </c>
      <c r="Q78" s="42"/>
      <c r="R78" s="41"/>
      <c r="S78" s="40">
        <f t="shared" si="168"/>
        <v>96</v>
      </c>
      <c r="T78" s="48">
        <f t="shared" si="169"/>
        <v>48</v>
      </c>
      <c r="U78" s="50" t="str">
        <f t="shared" si="170"/>
        <v/>
      </c>
      <c r="V78" s="42">
        <v>62</v>
      </c>
      <c r="W78" s="41">
        <v>21</v>
      </c>
      <c r="X78" s="42"/>
      <c r="Y78" s="41"/>
      <c r="Z78" s="40">
        <f t="shared" si="171"/>
        <v>83</v>
      </c>
      <c r="AA78" s="48">
        <f t="shared" si="172"/>
        <v>33.200000000000003</v>
      </c>
      <c r="AB78" s="49" t="str">
        <f t="shared" si="173"/>
        <v/>
      </c>
      <c r="AC78" s="42">
        <v>64</v>
      </c>
      <c r="AD78" s="41">
        <v>29</v>
      </c>
      <c r="AE78" s="42"/>
      <c r="AF78" s="41"/>
      <c r="AG78" s="40">
        <f t="shared" si="174"/>
        <v>93</v>
      </c>
      <c r="AH78" s="48">
        <f t="shared" si="175"/>
        <v>13.95</v>
      </c>
      <c r="AI78" s="44" t="str">
        <f t="shared" si="176"/>
        <v/>
      </c>
      <c r="AJ78" s="41">
        <v>98</v>
      </c>
      <c r="AK78" s="41">
        <v>99</v>
      </c>
      <c r="AL78" s="40">
        <f t="shared" si="177"/>
        <v>197</v>
      </c>
      <c r="AM78" s="40">
        <f t="shared" si="178"/>
        <v>19.7</v>
      </c>
      <c r="AN78" s="44" t="str">
        <f t="shared" si="179"/>
        <v>أمتياز</v>
      </c>
      <c r="AO78" s="41">
        <v>98</v>
      </c>
      <c r="AP78" s="41">
        <v>98</v>
      </c>
      <c r="AQ78" s="40">
        <f t="shared" si="180"/>
        <v>196</v>
      </c>
      <c r="AR78" s="40">
        <f t="shared" si="181"/>
        <v>19.600000000000001</v>
      </c>
      <c r="AS78" s="47" t="str">
        <f t="shared" si="182"/>
        <v>أمتياز</v>
      </c>
      <c r="AT78" s="41">
        <v>98</v>
      </c>
      <c r="AU78" s="41">
        <v>98</v>
      </c>
      <c r="AV78" s="40">
        <f t="shared" si="183"/>
        <v>196</v>
      </c>
      <c r="AW78" s="46">
        <f t="shared" si="184"/>
        <v>19.600000000000001</v>
      </c>
      <c r="AX78" s="44" t="str">
        <f t="shared" si="185"/>
        <v>أمتياز</v>
      </c>
      <c r="AY78" s="41">
        <v>99</v>
      </c>
      <c r="AZ78" s="41">
        <v>98</v>
      </c>
      <c r="BA78" s="40">
        <f t="shared" si="77"/>
        <v>197</v>
      </c>
      <c r="BB78" s="45">
        <f t="shared" si="186"/>
        <v>19.7</v>
      </c>
      <c r="BC78" s="44" t="str">
        <f t="shared" si="78"/>
        <v>أمتياز</v>
      </c>
      <c r="BD78" s="37">
        <f t="shared" si="187"/>
        <v>173.75</v>
      </c>
      <c r="BE78" s="43" t="str">
        <f t="shared" si="188"/>
        <v>مقبول</v>
      </c>
      <c r="BF78" s="42">
        <v>65</v>
      </c>
      <c r="BG78" s="41">
        <v>24</v>
      </c>
      <c r="BH78" s="42"/>
      <c r="BI78" s="41"/>
      <c r="BJ78" s="40">
        <f t="shared" si="79"/>
        <v>89</v>
      </c>
      <c r="BK78" s="39">
        <f t="shared" si="189"/>
        <v>13.35</v>
      </c>
      <c r="BL78" s="38" t="str">
        <f t="shared" si="80"/>
        <v/>
      </c>
      <c r="BM78" s="37">
        <f t="shared" si="190"/>
        <v>187.1</v>
      </c>
      <c r="BN78" s="29">
        <f t="shared" si="132"/>
        <v>81</v>
      </c>
      <c r="BO78" s="35" t="str">
        <f t="shared" si="133"/>
        <v>عربى</v>
      </c>
      <c r="BP78" s="35" t="str">
        <f t="shared" si="134"/>
        <v>رياضيات</v>
      </c>
      <c r="BQ78" s="35" t="str">
        <f t="shared" si="135"/>
        <v>إنجليزى</v>
      </c>
      <c r="BR78" s="35">
        <f t="shared" si="136"/>
        <v>0</v>
      </c>
      <c r="BS78" s="35">
        <f t="shared" si="137"/>
        <v>0</v>
      </c>
      <c r="BT78" s="35">
        <f t="shared" si="138"/>
        <v>0</v>
      </c>
      <c r="BU78" s="35">
        <f t="shared" si="139"/>
        <v>0</v>
      </c>
      <c r="BV78" s="35" t="str">
        <f t="shared" si="140"/>
        <v>دين</v>
      </c>
      <c r="BW78" s="35"/>
      <c r="BX78" s="36"/>
      <c r="BY78" s="35" t="str">
        <f t="shared" si="141"/>
        <v>عربى</v>
      </c>
      <c r="BZ78" s="35" t="str">
        <f t="shared" si="142"/>
        <v>رياضيات</v>
      </c>
      <c r="CA78" s="35" t="str">
        <f t="shared" si="191"/>
        <v>إنجليزى</v>
      </c>
      <c r="CB78" s="35" t="str">
        <f t="shared" si="143"/>
        <v>دين</v>
      </c>
      <c r="CC78" s="35" t="str">
        <f t="shared" si="144"/>
        <v xml:space="preserve">دور ثان </v>
      </c>
      <c r="CD78" s="36"/>
      <c r="CE78" s="35" t="str">
        <f t="shared" si="145"/>
        <v xml:space="preserve">دور ثان </v>
      </c>
      <c r="CF78" s="35"/>
      <c r="CG78" s="34" t="str">
        <f t="shared" si="146"/>
        <v xml:space="preserve"> -   عربى    </v>
      </c>
      <c r="CH78" s="34" t="str">
        <f t="shared" si="147"/>
        <v xml:space="preserve">-  رياضيات    </v>
      </c>
      <c r="CI78" s="35" t="str">
        <f t="shared" si="148"/>
        <v xml:space="preserve">-   إنجليزى    </v>
      </c>
      <c r="CJ78" s="35" t="str">
        <f t="shared" si="149"/>
        <v xml:space="preserve">-   دين    </v>
      </c>
      <c r="CK78" s="35"/>
      <c r="CL78" s="34" t="str">
        <f t="shared" si="150"/>
        <v xml:space="preserve"> -   عربى    -  رياضيات    -   إنجليزى    -   دين    </v>
      </c>
      <c r="DQ78" s="33">
        <f t="shared" si="151"/>
        <v>0</v>
      </c>
      <c r="DR78" s="33">
        <f t="shared" si="152"/>
        <v>0</v>
      </c>
      <c r="DS78" s="33">
        <f t="shared" si="153"/>
        <v>0</v>
      </c>
      <c r="DT78" s="33">
        <f t="shared" si="154"/>
        <v>0</v>
      </c>
      <c r="DU78" s="33">
        <f t="shared" si="155"/>
        <v>0</v>
      </c>
      <c r="DV78" s="33">
        <f t="shared" si="156"/>
        <v>0</v>
      </c>
      <c r="DW78" s="33">
        <f t="shared" si="157"/>
        <v>0</v>
      </c>
      <c r="DX78" s="33">
        <f t="shared" si="158"/>
        <v>0</v>
      </c>
      <c r="DZ78" s="33">
        <f t="shared" si="159"/>
        <v>0</v>
      </c>
      <c r="EA78" s="33">
        <f t="shared" si="160"/>
        <v>0</v>
      </c>
      <c r="EB78" s="33">
        <f t="shared" si="161"/>
        <v>0</v>
      </c>
      <c r="EC78" s="33">
        <f t="shared" si="162"/>
        <v>0</v>
      </c>
      <c r="ED78" s="33">
        <f t="shared" si="163"/>
        <v>0</v>
      </c>
      <c r="EE78" s="33">
        <f t="shared" si="164"/>
        <v>0</v>
      </c>
      <c r="EF78" s="33">
        <f t="shared" si="165"/>
        <v>0</v>
      </c>
      <c r="EG78" s="33">
        <f t="shared" si="166"/>
        <v>0</v>
      </c>
    </row>
    <row r="79" spans="1:137" ht="24.95" customHeight="1" thickBot="1" x14ac:dyDescent="0.25">
      <c r="A79" s="64">
        <v>30803121702363</v>
      </c>
      <c r="B79" s="63">
        <f t="shared" si="125"/>
        <v>39519</v>
      </c>
      <c r="C79" s="62">
        <f t="shared" si="167"/>
        <v>272</v>
      </c>
      <c r="D79" s="73">
        <v>310</v>
      </c>
      <c r="E79" s="71">
        <v>304</v>
      </c>
      <c r="F79" s="68">
        <f>IF(G79="","",SUBTOTAL(3,$G$8:G79))</f>
        <v>72</v>
      </c>
      <c r="G79" s="65" t="s">
        <v>64</v>
      </c>
      <c r="H79" s="57">
        <f t="shared" si="126"/>
        <v>12</v>
      </c>
      <c r="I79" s="56">
        <f t="shared" si="127"/>
        <v>3</v>
      </c>
      <c r="J79" s="55">
        <f t="shared" si="128"/>
        <v>2008</v>
      </c>
      <c r="K79" s="54">
        <f t="shared" si="129"/>
        <v>19</v>
      </c>
      <c r="L79" s="53">
        <f t="shared" si="130"/>
        <v>6</v>
      </c>
      <c r="M79" s="52">
        <f t="shared" si="131"/>
        <v>8</v>
      </c>
      <c r="N79" s="70" t="s">
        <v>12</v>
      </c>
      <c r="O79" s="42">
        <v>70</v>
      </c>
      <c r="P79" s="41">
        <v>30</v>
      </c>
      <c r="Q79" s="42"/>
      <c r="R79" s="41"/>
      <c r="S79" s="40">
        <f t="shared" si="168"/>
        <v>100</v>
      </c>
      <c r="T79" s="48">
        <f t="shared" si="169"/>
        <v>50</v>
      </c>
      <c r="U79" s="50" t="str">
        <f t="shared" si="170"/>
        <v/>
      </c>
      <c r="V79" s="42">
        <v>67</v>
      </c>
      <c r="W79" s="41">
        <v>29</v>
      </c>
      <c r="X79" s="42"/>
      <c r="Y79" s="41"/>
      <c r="Z79" s="40">
        <f t="shared" si="171"/>
        <v>96</v>
      </c>
      <c r="AA79" s="48">
        <f t="shared" si="172"/>
        <v>38.4</v>
      </c>
      <c r="AB79" s="49" t="str">
        <f t="shared" si="173"/>
        <v/>
      </c>
      <c r="AC79" s="42">
        <v>69</v>
      </c>
      <c r="AD79" s="41">
        <v>30</v>
      </c>
      <c r="AE79" s="42"/>
      <c r="AF79" s="41"/>
      <c r="AG79" s="40">
        <f t="shared" si="174"/>
        <v>99</v>
      </c>
      <c r="AH79" s="48">
        <f t="shared" si="175"/>
        <v>14.85</v>
      </c>
      <c r="AI79" s="44" t="str">
        <f t="shared" si="176"/>
        <v/>
      </c>
      <c r="AJ79" s="41">
        <v>98</v>
      </c>
      <c r="AK79" s="41">
        <v>95</v>
      </c>
      <c r="AL79" s="40">
        <f t="shared" si="177"/>
        <v>193</v>
      </c>
      <c r="AM79" s="40">
        <f t="shared" si="178"/>
        <v>19.3</v>
      </c>
      <c r="AN79" s="44" t="str">
        <f t="shared" si="179"/>
        <v>أمتياز</v>
      </c>
      <c r="AO79" s="41">
        <v>97</v>
      </c>
      <c r="AP79" s="41">
        <v>98</v>
      </c>
      <c r="AQ79" s="40">
        <f t="shared" si="180"/>
        <v>195</v>
      </c>
      <c r="AR79" s="40">
        <f t="shared" si="181"/>
        <v>19.5</v>
      </c>
      <c r="AS79" s="47" t="str">
        <f t="shared" si="182"/>
        <v>أمتياز</v>
      </c>
      <c r="AT79" s="41">
        <v>98</v>
      </c>
      <c r="AU79" s="41">
        <v>98</v>
      </c>
      <c r="AV79" s="40">
        <f t="shared" si="183"/>
        <v>196</v>
      </c>
      <c r="AW79" s="46">
        <f t="shared" si="184"/>
        <v>19.600000000000001</v>
      </c>
      <c r="AX79" s="44" t="str">
        <f t="shared" si="185"/>
        <v>أمتياز</v>
      </c>
      <c r="AY79" s="41">
        <v>95</v>
      </c>
      <c r="AZ79" s="41">
        <v>97</v>
      </c>
      <c r="BA79" s="40">
        <f t="shared" si="77"/>
        <v>192</v>
      </c>
      <c r="BB79" s="45">
        <f t="shared" si="186"/>
        <v>19.2</v>
      </c>
      <c r="BC79" s="44" t="str">
        <f t="shared" si="78"/>
        <v>أمتياز</v>
      </c>
      <c r="BD79" s="37">
        <f t="shared" si="187"/>
        <v>180.85</v>
      </c>
      <c r="BE79" s="43" t="str">
        <f t="shared" si="188"/>
        <v>مقبول</v>
      </c>
      <c r="BF79" s="42">
        <v>70</v>
      </c>
      <c r="BG79" s="41">
        <v>30</v>
      </c>
      <c r="BH79" s="42"/>
      <c r="BI79" s="41"/>
      <c r="BJ79" s="40">
        <f t="shared" si="79"/>
        <v>100</v>
      </c>
      <c r="BK79" s="39">
        <f t="shared" si="189"/>
        <v>15</v>
      </c>
      <c r="BL79" s="38" t="str">
        <f t="shared" si="80"/>
        <v/>
      </c>
      <c r="BM79" s="37">
        <f t="shared" si="190"/>
        <v>195.85</v>
      </c>
      <c r="BN79" s="29">
        <f t="shared" si="132"/>
        <v>21</v>
      </c>
      <c r="BO79" s="35">
        <f t="shared" si="133"/>
        <v>0</v>
      </c>
      <c r="BP79" s="35" t="str">
        <f t="shared" si="134"/>
        <v>رياضيات</v>
      </c>
      <c r="BQ79" s="35" t="str">
        <f t="shared" si="135"/>
        <v>إنجليزى</v>
      </c>
      <c r="BR79" s="35">
        <f t="shared" si="136"/>
        <v>0</v>
      </c>
      <c r="BS79" s="35">
        <f t="shared" si="137"/>
        <v>0</v>
      </c>
      <c r="BT79" s="35">
        <f t="shared" si="138"/>
        <v>0</v>
      </c>
      <c r="BU79" s="35">
        <f t="shared" si="139"/>
        <v>0</v>
      </c>
      <c r="BV79" s="35">
        <f t="shared" si="140"/>
        <v>0</v>
      </c>
      <c r="BW79" s="35"/>
      <c r="BX79" s="36"/>
      <c r="BY79" s="35" t="str">
        <f t="shared" si="141"/>
        <v>عربى</v>
      </c>
      <c r="BZ79" s="35" t="str">
        <f t="shared" si="142"/>
        <v>رياضيات</v>
      </c>
      <c r="CA79" s="35" t="str">
        <f t="shared" si="191"/>
        <v>إنجليزى</v>
      </c>
      <c r="CB79" s="35" t="str">
        <f t="shared" si="143"/>
        <v>دين</v>
      </c>
      <c r="CC79" s="35" t="str">
        <f t="shared" si="144"/>
        <v xml:space="preserve">دور ثان </v>
      </c>
      <c r="CD79" s="36"/>
      <c r="CE79" s="35" t="str">
        <f t="shared" si="145"/>
        <v xml:space="preserve">دور ثان </v>
      </c>
      <c r="CF79" s="35"/>
      <c r="CG79" s="34" t="str">
        <f t="shared" si="146"/>
        <v xml:space="preserve"> -   عربى    </v>
      </c>
      <c r="CH79" s="34" t="str">
        <f t="shared" si="147"/>
        <v xml:space="preserve">-  رياضيات    </v>
      </c>
      <c r="CI79" s="35" t="str">
        <f t="shared" si="148"/>
        <v xml:space="preserve">-   إنجليزى    </v>
      </c>
      <c r="CJ79" s="35" t="str">
        <f t="shared" si="149"/>
        <v xml:space="preserve">-   دين    </v>
      </c>
      <c r="CK79" s="35"/>
      <c r="CL79" s="34" t="str">
        <f t="shared" si="150"/>
        <v xml:space="preserve"> -   عربى    -  رياضيات    -   إنجليزى    -   دين    </v>
      </c>
      <c r="DQ79" s="33">
        <f t="shared" si="151"/>
        <v>0</v>
      </c>
      <c r="DR79" s="33">
        <f t="shared" si="152"/>
        <v>0</v>
      </c>
      <c r="DS79" s="33">
        <f t="shared" si="153"/>
        <v>0</v>
      </c>
      <c r="DT79" s="33">
        <f t="shared" si="154"/>
        <v>0</v>
      </c>
      <c r="DU79" s="33">
        <f t="shared" si="155"/>
        <v>0</v>
      </c>
      <c r="DV79" s="33">
        <f t="shared" si="156"/>
        <v>0</v>
      </c>
      <c r="DW79" s="33">
        <f t="shared" si="157"/>
        <v>0</v>
      </c>
      <c r="DX79" s="33">
        <f t="shared" si="158"/>
        <v>0</v>
      </c>
      <c r="DZ79" s="33">
        <f t="shared" si="159"/>
        <v>0</v>
      </c>
      <c r="EA79" s="33">
        <f t="shared" si="160"/>
        <v>0</v>
      </c>
      <c r="EB79" s="33">
        <f t="shared" si="161"/>
        <v>0</v>
      </c>
      <c r="EC79" s="33">
        <f t="shared" si="162"/>
        <v>0</v>
      </c>
      <c r="ED79" s="33">
        <f t="shared" si="163"/>
        <v>0</v>
      </c>
      <c r="EE79" s="33">
        <f t="shared" si="164"/>
        <v>0</v>
      </c>
      <c r="EF79" s="33">
        <f t="shared" si="165"/>
        <v>0</v>
      </c>
      <c r="EG79" s="33">
        <f t="shared" si="166"/>
        <v>0</v>
      </c>
    </row>
    <row r="80" spans="1:137" ht="24.95" customHeight="1" thickBot="1" x14ac:dyDescent="0.25">
      <c r="A80" s="67">
        <v>30804251702906</v>
      </c>
      <c r="B80" s="63">
        <f t="shared" si="125"/>
        <v>39563</v>
      </c>
      <c r="C80" s="62">
        <f t="shared" si="167"/>
        <v>273</v>
      </c>
      <c r="D80" s="73">
        <v>311</v>
      </c>
      <c r="E80" s="71">
        <v>305</v>
      </c>
      <c r="F80" s="68">
        <f>IF(G80="","",SUBTOTAL(3,$G$8:G80))</f>
        <v>73</v>
      </c>
      <c r="G80" s="58" t="s">
        <v>63</v>
      </c>
      <c r="H80" s="57">
        <f t="shared" si="126"/>
        <v>25</v>
      </c>
      <c r="I80" s="56">
        <f t="shared" si="127"/>
        <v>4</v>
      </c>
      <c r="J80" s="55">
        <f t="shared" si="128"/>
        <v>2008</v>
      </c>
      <c r="K80" s="54">
        <f t="shared" si="129"/>
        <v>6</v>
      </c>
      <c r="L80" s="53">
        <f t="shared" si="130"/>
        <v>5</v>
      </c>
      <c r="M80" s="52">
        <f t="shared" si="131"/>
        <v>8</v>
      </c>
      <c r="N80" s="70" t="s">
        <v>12</v>
      </c>
      <c r="O80" s="42">
        <v>70</v>
      </c>
      <c r="P80" s="41">
        <v>30</v>
      </c>
      <c r="Q80" s="42"/>
      <c r="R80" s="41"/>
      <c r="S80" s="40">
        <f t="shared" si="168"/>
        <v>100</v>
      </c>
      <c r="T80" s="48">
        <f t="shared" si="169"/>
        <v>50</v>
      </c>
      <c r="U80" s="50" t="str">
        <f t="shared" si="170"/>
        <v/>
      </c>
      <c r="V80" s="42">
        <v>66</v>
      </c>
      <c r="W80" s="41">
        <v>29</v>
      </c>
      <c r="X80" s="42"/>
      <c r="Y80" s="41"/>
      <c r="Z80" s="40">
        <f t="shared" si="171"/>
        <v>95</v>
      </c>
      <c r="AA80" s="48">
        <f t="shared" si="172"/>
        <v>38</v>
      </c>
      <c r="AB80" s="49" t="str">
        <f t="shared" si="173"/>
        <v/>
      </c>
      <c r="AC80" s="42">
        <v>68</v>
      </c>
      <c r="AD80" s="41">
        <v>30</v>
      </c>
      <c r="AE80" s="42"/>
      <c r="AF80" s="41"/>
      <c r="AG80" s="40">
        <f t="shared" si="174"/>
        <v>98</v>
      </c>
      <c r="AH80" s="48">
        <f t="shared" si="175"/>
        <v>14.7</v>
      </c>
      <c r="AI80" s="44" t="str">
        <f t="shared" si="176"/>
        <v/>
      </c>
      <c r="AJ80" s="41">
        <v>98</v>
      </c>
      <c r="AK80" s="41">
        <v>99</v>
      </c>
      <c r="AL80" s="40">
        <f t="shared" si="177"/>
        <v>197</v>
      </c>
      <c r="AM80" s="40">
        <f t="shared" si="178"/>
        <v>19.7</v>
      </c>
      <c r="AN80" s="44" t="str">
        <f t="shared" si="179"/>
        <v>أمتياز</v>
      </c>
      <c r="AO80" s="41">
        <v>97</v>
      </c>
      <c r="AP80" s="41">
        <v>98</v>
      </c>
      <c r="AQ80" s="40">
        <f t="shared" si="180"/>
        <v>195</v>
      </c>
      <c r="AR80" s="40">
        <f t="shared" si="181"/>
        <v>19.5</v>
      </c>
      <c r="AS80" s="47" t="str">
        <f t="shared" si="182"/>
        <v>أمتياز</v>
      </c>
      <c r="AT80" s="41">
        <v>98</v>
      </c>
      <c r="AU80" s="41">
        <v>98</v>
      </c>
      <c r="AV80" s="40">
        <f t="shared" si="183"/>
        <v>196</v>
      </c>
      <c r="AW80" s="46">
        <f t="shared" si="184"/>
        <v>19.600000000000001</v>
      </c>
      <c r="AX80" s="44" t="str">
        <f t="shared" si="185"/>
        <v>أمتياز</v>
      </c>
      <c r="AY80" s="41">
        <v>99</v>
      </c>
      <c r="AZ80" s="41">
        <v>97</v>
      </c>
      <c r="BA80" s="40">
        <f t="shared" si="77"/>
        <v>196</v>
      </c>
      <c r="BB80" s="45">
        <f t="shared" si="186"/>
        <v>19.600000000000001</v>
      </c>
      <c r="BC80" s="44" t="str">
        <f t="shared" si="78"/>
        <v>أمتياز</v>
      </c>
      <c r="BD80" s="37">
        <f t="shared" si="187"/>
        <v>181.1</v>
      </c>
      <c r="BE80" s="43" t="str">
        <f t="shared" si="188"/>
        <v>مقبول</v>
      </c>
      <c r="BF80" s="42">
        <v>70</v>
      </c>
      <c r="BG80" s="41">
        <v>26</v>
      </c>
      <c r="BH80" s="42"/>
      <c r="BI80" s="41"/>
      <c r="BJ80" s="40">
        <f t="shared" si="79"/>
        <v>96</v>
      </c>
      <c r="BK80" s="39">
        <f t="shared" si="189"/>
        <v>14.4</v>
      </c>
      <c r="BL80" s="38" t="str">
        <f t="shared" si="80"/>
        <v/>
      </c>
      <c r="BM80" s="37">
        <f t="shared" si="190"/>
        <v>195.5</v>
      </c>
      <c r="BN80" s="29">
        <f t="shared" si="132"/>
        <v>19</v>
      </c>
      <c r="BO80" s="35">
        <f t="shared" si="133"/>
        <v>0</v>
      </c>
      <c r="BP80" s="35" t="str">
        <f t="shared" si="134"/>
        <v>رياضيات</v>
      </c>
      <c r="BQ80" s="35" t="str">
        <f t="shared" si="135"/>
        <v>إنجليزى</v>
      </c>
      <c r="BR80" s="35">
        <f t="shared" si="136"/>
        <v>0</v>
      </c>
      <c r="BS80" s="35">
        <f t="shared" si="137"/>
        <v>0</v>
      </c>
      <c r="BT80" s="35">
        <f t="shared" si="138"/>
        <v>0</v>
      </c>
      <c r="BU80" s="35">
        <f t="shared" si="139"/>
        <v>0</v>
      </c>
      <c r="BV80" s="35" t="str">
        <f t="shared" si="140"/>
        <v>دين</v>
      </c>
      <c r="BW80" s="35"/>
      <c r="BX80" s="36"/>
      <c r="BY80" s="35" t="str">
        <f t="shared" si="141"/>
        <v>عربى</v>
      </c>
      <c r="BZ80" s="35" t="str">
        <f t="shared" si="142"/>
        <v>رياضيات</v>
      </c>
      <c r="CA80" s="35" t="str">
        <f t="shared" si="191"/>
        <v>إنجليزى</v>
      </c>
      <c r="CB80" s="35" t="str">
        <f t="shared" si="143"/>
        <v>دين</v>
      </c>
      <c r="CC80" s="35" t="str">
        <f t="shared" si="144"/>
        <v xml:space="preserve">دور ثان </v>
      </c>
      <c r="CD80" s="36"/>
      <c r="CE80" s="35" t="str">
        <f t="shared" si="145"/>
        <v xml:space="preserve">دور ثان </v>
      </c>
      <c r="CF80" s="35"/>
      <c r="CG80" s="34" t="str">
        <f t="shared" si="146"/>
        <v xml:space="preserve"> -   عربى    </v>
      </c>
      <c r="CH80" s="34" t="str">
        <f t="shared" si="147"/>
        <v xml:space="preserve">-  رياضيات    </v>
      </c>
      <c r="CI80" s="35" t="str">
        <f t="shared" si="148"/>
        <v xml:space="preserve">-   إنجليزى    </v>
      </c>
      <c r="CJ80" s="35" t="str">
        <f t="shared" si="149"/>
        <v xml:space="preserve">-   دين    </v>
      </c>
      <c r="CK80" s="35"/>
      <c r="CL80" s="34" t="str">
        <f t="shared" si="150"/>
        <v xml:space="preserve"> -   عربى    -  رياضيات    -   إنجليزى    -   دين    </v>
      </c>
      <c r="DQ80" s="33">
        <f t="shared" si="151"/>
        <v>0</v>
      </c>
      <c r="DR80" s="33">
        <f t="shared" si="152"/>
        <v>0</v>
      </c>
      <c r="DS80" s="33">
        <f t="shared" si="153"/>
        <v>0</v>
      </c>
      <c r="DT80" s="33">
        <f t="shared" si="154"/>
        <v>0</v>
      </c>
      <c r="DU80" s="33">
        <f t="shared" si="155"/>
        <v>0</v>
      </c>
      <c r="DV80" s="33">
        <f t="shared" si="156"/>
        <v>0</v>
      </c>
      <c r="DW80" s="33">
        <f t="shared" si="157"/>
        <v>0</v>
      </c>
      <c r="DX80" s="33">
        <f t="shared" si="158"/>
        <v>0</v>
      </c>
      <c r="DZ80" s="33">
        <f t="shared" si="159"/>
        <v>0</v>
      </c>
      <c r="EA80" s="33">
        <f t="shared" si="160"/>
        <v>0</v>
      </c>
      <c r="EB80" s="33">
        <f t="shared" si="161"/>
        <v>0</v>
      </c>
      <c r="EC80" s="33">
        <f t="shared" si="162"/>
        <v>0</v>
      </c>
      <c r="ED80" s="33">
        <f t="shared" si="163"/>
        <v>0</v>
      </c>
      <c r="EE80" s="33">
        <f t="shared" si="164"/>
        <v>0</v>
      </c>
      <c r="EF80" s="33">
        <f t="shared" si="165"/>
        <v>0</v>
      </c>
      <c r="EG80" s="33">
        <f t="shared" si="166"/>
        <v>0</v>
      </c>
    </row>
    <row r="81" spans="1:137" ht="24.95" customHeight="1" thickBot="1" x14ac:dyDescent="0.25">
      <c r="A81" s="64">
        <v>30812031702282</v>
      </c>
      <c r="B81" s="63">
        <f t="shared" si="125"/>
        <v>39785</v>
      </c>
      <c r="C81" s="62">
        <f t="shared" si="167"/>
        <v>274</v>
      </c>
      <c r="D81" s="73">
        <v>312</v>
      </c>
      <c r="E81" s="71">
        <v>306</v>
      </c>
      <c r="F81" s="68">
        <f>IF(G81="","",SUBTOTAL(3,$G$8:G81))</f>
        <v>74</v>
      </c>
      <c r="G81" s="65" t="s">
        <v>62</v>
      </c>
      <c r="H81" s="57">
        <f t="shared" si="126"/>
        <v>3</v>
      </c>
      <c r="I81" s="56">
        <f t="shared" si="127"/>
        <v>12</v>
      </c>
      <c r="J81" s="55">
        <f t="shared" si="128"/>
        <v>2008</v>
      </c>
      <c r="K81" s="54">
        <f t="shared" si="129"/>
        <v>28</v>
      </c>
      <c r="L81" s="53">
        <f t="shared" si="130"/>
        <v>9</v>
      </c>
      <c r="M81" s="52">
        <f t="shared" si="131"/>
        <v>7</v>
      </c>
      <c r="N81" s="70" t="s">
        <v>12</v>
      </c>
      <c r="O81" s="42">
        <v>70</v>
      </c>
      <c r="P81" s="41">
        <v>30</v>
      </c>
      <c r="Q81" s="42"/>
      <c r="R81" s="41"/>
      <c r="S81" s="40">
        <f t="shared" si="168"/>
        <v>100</v>
      </c>
      <c r="T81" s="48">
        <f t="shared" si="169"/>
        <v>50</v>
      </c>
      <c r="U81" s="50" t="str">
        <f t="shared" si="170"/>
        <v/>
      </c>
      <c r="V81" s="42">
        <v>70</v>
      </c>
      <c r="W81" s="41">
        <v>29</v>
      </c>
      <c r="X81" s="42"/>
      <c r="Y81" s="41"/>
      <c r="Z81" s="40">
        <f t="shared" si="171"/>
        <v>99</v>
      </c>
      <c r="AA81" s="48">
        <f t="shared" si="172"/>
        <v>39.6</v>
      </c>
      <c r="AB81" s="49" t="str">
        <f t="shared" si="173"/>
        <v/>
      </c>
      <c r="AC81" s="42">
        <v>70</v>
      </c>
      <c r="AD81" s="41">
        <v>30</v>
      </c>
      <c r="AE81" s="42"/>
      <c r="AF81" s="41"/>
      <c r="AG81" s="40">
        <f t="shared" si="174"/>
        <v>100</v>
      </c>
      <c r="AH81" s="48">
        <f t="shared" si="175"/>
        <v>15</v>
      </c>
      <c r="AI81" s="44" t="str">
        <f t="shared" si="176"/>
        <v/>
      </c>
      <c r="AJ81" s="41">
        <v>98</v>
      </c>
      <c r="AK81" s="41">
        <v>95</v>
      </c>
      <c r="AL81" s="40">
        <f t="shared" si="177"/>
        <v>193</v>
      </c>
      <c r="AM81" s="40">
        <f t="shared" si="178"/>
        <v>19.3</v>
      </c>
      <c r="AN81" s="44" t="str">
        <f t="shared" si="179"/>
        <v>أمتياز</v>
      </c>
      <c r="AO81" s="41">
        <v>98</v>
      </c>
      <c r="AP81" s="41">
        <v>98</v>
      </c>
      <c r="AQ81" s="40">
        <f t="shared" si="180"/>
        <v>196</v>
      </c>
      <c r="AR81" s="40">
        <f t="shared" si="181"/>
        <v>19.600000000000001</v>
      </c>
      <c r="AS81" s="47" t="str">
        <f t="shared" si="182"/>
        <v>أمتياز</v>
      </c>
      <c r="AT81" s="41">
        <v>98</v>
      </c>
      <c r="AU81" s="41">
        <v>98</v>
      </c>
      <c r="AV81" s="40">
        <f t="shared" si="183"/>
        <v>196</v>
      </c>
      <c r="AW81" s="46">
        <f t="shared" si="184"/>
        <v>19.600000000000001</v>
      </c>
      <c r="AX81" s="44" t="str">
        <f t="shared" si="185"/>
        <v>أمتياز</v>
      </c>
      <c r="AY81" s="41">
        <v>95</v>
      </c>
      <c r="AZ81" s="41">
        <v>98</v>
      </c>
      <c r="BA81" s="40">
        <f t="shared" si="77"/>
        <v>193</v>
      </c>
      <c r="BB81" s="45">
        <f t="shared" si="186"/>
        <v>19.3</v>
      </c>
      <c r="BC81" s="44" t="str">
        <f t="shared" si="78"/>
        <v>أمتياز</v>
      </c>
      <c r="BD81" s="37">
        <f t="shared" si="187"/>
        <v>182.4</v>
      </c>
      <c r="BE81" s="43" t="str">
        <f t="shared" si="188"/>
        <v>مقبول</v>
      </c>
      <c r="BF81" s="42">
        <v>70</v>
      </c>
      <c r="BG81" s="41">
        <v>28</v>
      </c>
      <c r="BH81" s="42"/>
      <c r="BI81" s="41"/>
      <c r="BJ81" s="40">
        <f t="shared" si="79"/>
        <v>98</v>
      </c>
      <c r="BK81" s="39">
        <f t="shared" si="189"/>
        <v>14.7</v>
      </c>
      <c r="BL81" s="38" t="str">
        <f t="shared" si="80"/>
        <v/>
      </c>
      <c r="BM81" s="37">
        <f t="shared" si="190"/>
        <v>197.1</v>
      </c>
      <c r="BN81" s="29">
        <f t="shared" si="132"/>
        <v>7</v>
      </c>
      <c r="BO81" s="35">
        <f t="shared" si="133"/>
        <v>0</v>
      </c>
      <c r="BP81" s="35" t="str">
        <f t="shared" si="134"/>
        <v>رياضيات</v>
      </c>
      <c r="BQ81" s="35">
        <f t="shared" si="135"/>
        <v>0</v>
      </c>
      <c r="BR81" s="35">
        <f t="shared" si="136"/>
        <v>0</v>
      </c>
      <c r="BS81" s="35">
        <f t="shared" si="137"/>
        <v>0</v>
      </c>
      <c r="BT81" s="35">
        <f t="shared" si="138"/>
        <v>0</v>
      </c>
      <c r="BU81" s="35">
        <f t="shared" si="139"/>
        <v>0</v>
      </c>
      <c r="BV81" s="35" t="str">
        <f t="shared" si="140"/>
        <v>دين</v>
      </c>
      <c r="BW81" s="35"/>
      <c r="BX81" s="36"/>
      <c r="BY81" s="35" t="str">
        <f t="shared" si="141"/>
        <v>عربى</v>
      </c>
      <c r="BZ81" s="35" t="str">
        <f t="shared" si="142"/>
        <v>رياضيات</v>
      </c>
      <c r="CA81" s="35" t="str">
        <f t="shared" si="191"/>
        <v>إنجليزى</v>
      </c>
      <c r="CB81" s="35" t="str">
        <f t="shared" si="143"/>
        <v>دين</v>
      </c>
      <c r="CC81" s="35" t="str">
        <f t="shared" si="144"/>
        <v xml:space="preserve">دور ثان </v>
      </c>
      <c r="CD81" s="36"/>
      <c r="CE81" s="35" t="str">
        <f t="shared" si="145"/>
        <v xml:space="preserve">دور ثان </v>
      </c>
      <c r="CF81" s="35"/>
      <c r="CG81" s="34" t="str">
        <f t="shared" si="146"/>
        <v xml:space="preserve"> -   عربى    </v>
      </c>
      <c r="CH81" s="34" t="str">
        <f t="shared" si="147"/>
        <v xml:space="preserve">-  رياضيات    </v>
      </c>
      <c r="CI81" s="35" t="str">
        <f t="shared" si="148"/>
        <v xml:space="preserve">-   إنجليزى    </v>
      </c>
      <c r="CJ81" s="35" t="str">
        <f t="shared" si="149"/>
        <v xml:space="preserve">-   دين    </v>
      </c>
      <c r="CK81" s="35"/>
      <c r="CL81" s="34" t="str">
        <f t="shared" si="150"/>
        <v xml:space="preserve"> -   عربى    -  رياضيات    -   إنجليزى    -   دين    </v>
      </c>
      <c r="DQ81" s="33">
        <f t="shared" si="151"/>
        <v>0</v>
      </c>
      <c r="DR81" s="33">
        <f t="shared" si="152"/>
        <v>0</v>
      </c>
      <c r="DS81" s="33">
        <f t="shared" si="153"/>
        <v>0</v>
      </c>
      <c r="DT81" s="33">
        <f t="shared" si="154"/>
        <v>0</v>
      </c>
      <c r="DU81" s="33">
        <f t="shared" si="155"/>
        <v>0</v>
      </c>
      <c r="DV81" s="33">
        <f t="shared" si="156"/>
        <v>0</v>
      </c>
      <c r="DW81" s="33">
        <f t="shared" si="157"/>
        <v>0</v>
      </c>
      <c r="DX81" s="33">
        <f t="shared" si="158"/>
        <v>0</v>
      </c>
      <c r="DZ81" s="33">
        <f t="shared" si="159"/>
        <v>0</v>
      </c>
      <c r="EA81" s="33">
        <f t="shared" si="160"/>
        <v>0</v>
      </c>
      <c r="EB81" s="33">
        <f t="shared" si="161"/>
        <v>0</v>
      </c>
      <c r="EC81" s="33">
        <f t="shared" si="162"/>
        <v>0</v>
      </c>
      <c r="ED81" s="33">
        <f t="shared" si="163"/>
        <v>0</v>
      </c>
      <c r="EE81" s="33">
        <f t="shared" si="164"/>
        <v>0</v>
      </c>
      <c r="EF81" s="33">
        <f t="shared" si="165"/>
        <v>0</v>
      </c>
      <c r="EG81" s="33">
        <f t="shared" si="166"/>
        <v>0</v>
      </c>
    </row>
    <row r="82" spans="1:137" ht="24.95" customHeight="1" thickBot="1" x14ac:dyDescent="0.25">
      <c r="A82" s="67">
        <v>30809301706667</v>
      </c>
      <c r="B82" s="63">
        <f t="shared" si="125"/>
        <v>39721</v>
      </c>
      <c r="C82" s="62">
        <f t="shared" si="167"/>
        <v>275</v>
      </c>
      <c r="D82" s="73">
        <v>313</v>
      </c>
      <c r="E82" s="71">
        <v>307</v>
      </c>
      <c r="F82" s="68">
        <f>IF(G82="","",SUBTOTAL(3,$G$8:G82))</f>
        <v>75</v>
      </c>
      <c r="G82" s="58" t="s">
        <v>61</v>
      </c>
      <c r="H82" s="57">
        <f t="shared" si="126"/>
        <v>30</v>
      </c>
      <c r="I82" s="56">
        <f t="shared" si="127"/>
        <v>9</v>
      </c>
      <c r="J82" s="55">
        <f t="shared" si="128"/>
        <v>2008</v>
      </c>
      <c r="K82" s="54">
        <f t="shared" si="129"/>
        <v>1</v>
      </c>
      <c r="L82" s="53">
        <f t="shared" si="130"/>
        <v>0</v>
      </c>
      <c r="M82" s="52">
        <f t="shared" si="131"/>
        <v>8</v>
      </c>
      <c r="N82" s="70" t="s">
        <v>12</v>
      </c>
      <c r="O82" s="42">
        <v>70</v>
      </c>
      <c r="P82" s="41">
        <v>30</v>
      </c>
      <c r="Q82" s="42"/>
      <c r="R82" s="41"/>
      <c r="S82" s="40">
        <f t="shared" si="168"/>
        <v>100</v>
      </c>
      <c r="T82" s="48">
        <f t="shared" si="169"/>
        <v>50</v>
      </c>
      <c r="U82" s="50" t="str">
        <f t="shared" si="170"/>
        <v/>
      </c>
      <c r="V82" s="42">
        <v>67</v>
      </c>
      <c r="W82" s="41">
        <v>26</v>
      </c>
      <c r="X82" s="42"/>
      <c r="Y82" s="41"/>
      <c r="Z82" s="40">
        <f t="shared" si="171"/>
        <v>93</v>
      </c>
      <c r="AA82" s="48">
        <f t="shared" si="172"/>
        <v>37.200000000000003</v>
      </c>
      <c r="AB82" s="49" t="str">
        <f t="shared" si="173"/>
        <v/>
      </c>
      <c r="AC82" s="42">
        <v>70</v>
      </c>
      <c r="AD82" s="41">
        <v>30</v>
      </c>
      <c r="AE82" s="42"/>
      <c r="AF82" s="41"/>
      <c r="AG82" s="40">
        <f t="shared" si="174"/>
        <v>100</v>
      </c>
      <c r="AH82" s="48">
        <f t="shared" si="175"/>
        <v>15</v>
      </c>
      <c r="AI82" s="44" t="str">
        <f t="shared" si="176"/>
        <v/>
      </c>
      <c r="AJ82" s="41">
        <v>98</v>
      </c>
      <c r="AK82" s="41">
        <v>99</v>
      </c>
      <c r="AL82" s="40">
        <f t="shared" si="177"/>
        <v>197</v>
      </c>
      <c r="AM82" s="40">
        <f t="shared" si="178"/>
        <v>19.7</v>
      </c>
      <c r="AN82" s="44" t="str">
        <f t="shared" si="179"/>
        <v>أمتياز</v>
      </c>
      <c r="AO82" s="41">
        <v>97</v>
      </c>
      <c r="AP82" s="41">
        <v>98</v>
      </c>
      <c r="AQ82" s="40">
        <f t="shared" si="180"/>
        <v>195</v>
      </c>
      <c r="AR82" s="40">
        <f t="shared" si="181"/>
        <v>19.5</v>
      </c>
      <c r="AS82" s="47" t="str">
        <f t="shared" si="182"/>
        <v>أمتياز</v>
      </c>
      <c r="AT82" s="41">
        <v>98</v>
      </c>
      <c r="AU82" s="41">
        <v>98</v>
      </c>
      <c r="AV82" s="40">
        <f t="shared" si="183"/>
        <v>196</v>
      </c>
      <c r="AW82" s="46">
        <f t="shared" si="184"/>
        <v>19.600000000000001</v>
      </c>
      <c r="AX82" s="44" t="str">
        <f t="shared" si="185"/>
        <v>أمتياز</v>
      </c>
      <c r="AY82" s="41">
        <v>99</v>
      </c>
      <c r="AZ82" s="41">
        <v>97</v>
      </c>
      <c r="BA82" s="40">
        <f t="shared" si="77"/>
        <v>196</v>
      </c>
      <c r="BB82" s="45">
        <f t="shared" si="186"/>
        <v>19.600000000000001</v>
      </c>
      <c r="BC82" s="44" t="str">
        <f t="shared" si="78"/>
        <v>أمتياز</v>
      </c>
      <c r="BD82" s="37">
        <f t="shared" si="187"/>
        <v>180.6</v>
      </c>
      <c r="BE82" s="43" t="str">
        <f t="shared" si="188"/>
        <v>مقبول</v>
      </c>
      <c r="BF82" s="42">
        <v>70</v>
      </c>
      <c r="BG82" s="41">
        <v>28</v>
      </c>
      <c r="BH82" s="42"/>
      <c r="BI82" s="41"/>
      <c r="BJ82" s="40">
        <f t="shared" si="79"/>
        <v>98</v>
      </c>
      <c r="BK82" s="39">
        <f t="shared" si="189"/>
        <v>14.7</v>
      </c>
      <c r="BL82" s="38" t="str">
        <f t="shared" si="80"/>
        <v/>
      </c>
      <c r="BM82" s="37">
        <f t="shared" si="190"/>
        <v>195.29999999999998</v>
      </c>
      <c r="BN82" s="29">
        <f t="shared" si="132"/>
        <v>22</v>
      </c>
      <c r="BO82" s="35">
        <f t="shared" si="133"/>
        <v>0</v>
      </c>
      <c r="BP82" s="35" t="str">
        <f t="shared" si="134"/>
        <v>رياضيات</v>
      </c>
      <c r="BQ82" s="35">
        <f t="shared" si="135"/>
        <v>0</v>
      </c>
      <c r="BR82" s="35">
        <f t="shared" si="136"/>
        <v>0</v>
      </c>
      <c r="BS82" s="35">
        <f t="shared" si="137"/>
        <v>0</v>
      </c>
      <c r="BT82" s="35">
        <f t="shared" si="138"/>
        <v>0</v>
      </c>
      <c r="BU82" s="35">
        <f t="shared" si="139"/>
        <v>0</v>
      </c>
      <c r="BV82" s="35" t="str">
        <f t="shared" si="140"/>
        <v>دين</v>
      </c>
      <c r="BW82" s="35"/>
      <c r="BX82" s="36"/>
      <c r="BY82" s="35" t="str">
        <f t="shared" si="141"/>
        <v>عربى</v>
      </c>
      <c r="BZ82" s="35" t="str">
        <f t="shared" si="142"/>
        <v>رياضيات</v>
      </c>
      <c r="CA82" s="35" t="str">
        <f t="shared" si="191"/>
        <v>إنجليزى</v>
      </c>
      <c r="CB82" s="35" t="str">
        <f t="shared" si="143"/>
        <v>دين</v>
      </c>
      <c r="CC82" s="35" t="str">
        <f t="shared" si="144"/>
        <v xml:space="preserve">دور ثان </v>
      </c>
      <c r="CD82" s="36"/>
      <c r="CE82" s="35" t="str">
        <f t="shared" si="145"/>
        <v xml:space="preserve">دور ثان </v>
      </c>
      <c r="CF82" s="35"/>
      <c r="CG82" s="34" t="str">
        <f t="shared" si="146"/>
        <v xml:space="preserve"> -   عربى    </v>
      </c>
      <c r="CH82" s="34" t="str">
        <f t="shared" si="147"/>
        <v xml:space="preserve">-  رياضيات    </v>
      </c>
      <c r="CI82" s="35" t="str">
        <f t="shared" si="148"/>
        <v xml:space="preserve">-   إنجليزى    </v>
      </c>
      <c r="CJ82" s="35" t="str">
        <f t="shared" si="149"/>
        <v xml:space="preserve">-   دين    </v>
      </c>
      <c r="CK82" s="35"/>
      <c r="CL82" s="34" t="str">
        <f t="shared" si="150"/>
        <v xml:space="preserve"> -   عربى    -  رياضيات    -   إنجليزى    -   دين    </v>
      </c>
      <c r="DQ82" s="33">
        <f t="shared" si="151"/>
        <v>0</v>
      </c>
      <c r="DR82" s="33">
        <f t="shared" si="152"/>
        <v>0</v>
      </c>
      <c r="DS82" s="33">
        <f t="shared" si="153"/>
        <v>0</v>
      </c>
      <c r="DT82" s="33">
        <f t="shared" si="154"/>
        <v>0</v>
      </c>
      <c r="DU82" s="33">
        <f t="shared" si="155"/>
        <v>0</v>
      </c>
      <c r="DV82" s="33">
        <f t="shared" si="156"/>
        <v>0</v>
      </c>
      <c r="DW82" s="33">
        <f t="shared" si="157"/>
        <v>0</v>
      </c>
      <c r="DX82" s="33">
        <f t="shared" si="158"/>
        <v>0</v>
      </c>
      <c r="DZ82" s="33">
        <f t="shared" si="159"/>
        <v>0</v>
      </c>
      <c r="EA82" s="33">
        <f t="shared" si="160"/>
        <v>0</v>
      </c>
      <c r="EB82" s="33">
        <f t="shared" si="161"/>
        <v>0</v>
      </c>
      <c r="EC82" s="33">
        <f t="shared" si="162"/>
        <v>0</v>
      </c>
      <c r="ED82" s="33">
        <f t="shared" si="163"/>
        <v>0</v>
      </c>
      <c r="EE82" s="33">
        <f t="shared" si="164"/>
        <v>0</v>
      </c>
      <c r="EF82" s="33">
        <f t="shared" si="165"/>
        <v>0</v>
      </c>
      <c r="EG82" s="33">
        <f t="shared" si="166"/>
        <v>0</v>
      </c>
    </row>
    <row r="83" spans="1:137" ht="24.95" customHeight="1" thickBot="1" x14ac:dyDescent="0.25">
      <c r="A83" s="64">
        <v>30802011702965</v>
      </c>
      <c r="B83" s="63">
        <f t="shared" si="125"/>
        <v>39479</v>
      </c>
      <c r="C83" s="62">
        <f t="shared" si="167"/>
        <v>276</v>
      </c>
      <c r="D83" s="72">
        <v>314</v>
      </c>
      <c r="E83" s="71">
        <v>308</v>
      </c>
      <c r="F83" s="68">
        <f>IF(G83="","",SUBTOTAL(3,$G$8:G83))</f>
        <v>76</v>
      </c>
      <c r="G83" s="65" t="s">
        <v>60</v>
      </c>
      <c r="H83" s="57">
        <f t="shared" si="126"/>
        <v>1</v>
      </c>
      <c r="I83" s="56">
        <f t="shared" si="127"/>
        <v>2</v>
      </c>
      <c r="J83" s="55">
        <f t="shared" si="128"/>
        <v>2008</v>
      </c>
      <c r="K83" s="54">
        <f t="shared" si="129"/>
        <v>0</v>
      </c>
      <c r="L83" s="53">
        <f t="shared" si="130"/>
        <v>8</v>
      </c>
      <c r="M83" s="52">
        <f t="shared" si="131"/>
        <v>8</v>
      </c>
      <c r="N83" s="70" t="s">
        <v>12</v>
      </c>
      <c r="O83" s="42">
        <v>70</v>
      </c>
      <c r="P83" s="41">
        <v>30</v>
      </c>
      <c r="Q83" s="42"/>
      <c r="R83" s="41"/>
      <c r="S83" s="40">
        <f t="shared" si="168"/>
        <v>100</v>
      </c>
      <c r="T83" s="48">
        <f t="shared" si="169"/>
        <v>50</v>
      </c>
      <c r="U83" s="50" t="str">
        <f t="shared" si="170"/>
        <v/>
      </c>
      <c r="V83" s="42">
        <v>63</v>
      </c>
      <c r="W83" s="41">
        <v>26</v>
      </c>
      <c r="X83" s="42"/>
      <c r="Y83" s="41"/>
      <c r="Z83" s="40">
        <f t="shared" si="171"/>
        <v>89</v>
      </c>
      <c r="AA83" s="48">
        <f t="shared" si="172"/>
        <v>35.6</v>
      </c>
      <c r="AB83" s="49" t="str">
        <f t="shared" si="173"/>
        <v/>
      </c>
      <c r="AC83" s="42">
        <v>70</v>
      </c>
      <c r="AD83" s="41">
        <v>30</v>
      </c>
      <c r="AE83" s="42"/>
      <c r="AF83" s="41"/>
      <c r="AG83" s="40">
        <f t="shared" si="174"/>
        <v>100</v>
      </c>
      <c r="AH83" s="48">
        <f t="shared" si="175"/>
        <v>15</v>
      </c>
      <c r="AI83" s="44" t="str">
        <f t="shared" si="176"/>
        <v/>
      </c>
      <c r="AJ83" s="41">
        <v>98</v>
      </c>
      <c r="AK83" s="41">
        <v>99</v>
      </c>
      <c r="AL83" s="40">
        <f t="shared" si="177"/>
        <v>197</v>
      </c>
      <c r="AM83" s="40">
        <f t="shared" si="178"/>
        <v>19.7</v>
      </c>
      <c r="AN83" s="44" t="str">
        <f t="shared" si="179"/>
        <v>أمتياز</v>
      </c>
      <c r="AO83" s="41">
        <v>97</v>
      </c>
      <c r="AP83" s="41">
        <v>98</v>
      </c>
      <c r="AQ83" s="40">
        <f t="shared" si="180"/>
        <v>195</v>
      </c>
      <c r="AR83" s="40">
        <f t="shared" si="181"/>
        <v>19.5</v>
      </c>
      <c r="AS83" s="47" t="str">
        <f t="shared" si="182"/>
        <v>أمتياز</v>
      </c>
      <c r="AT83" s="41">
        <v>98</v>
      </c>
      <c r="AU83" s="41">
        <v>98</v>
      </c>
      <c r="AV83" s="40">
        <f t="shared" si="183"/>
        <v>196</v>
      </c>
      <c r="AW83" s="46">
        <f t="shared" si="184"/>
        <v>19.600000000000001</v>
      </c>
      <c r="AX83" s="44" t="str">
        <f t="shared" si="185"/>
        <v>أمتياز</v>
      </c>
      <c r="AY83" s="41">
        <v>99</v>
      </c>
      <c r="AZ83" s="41">
        <v>97</v>
      </c>
      <c r="BA83" s="40">
        <f t="shared" si="77"/>
        <v>196</v>
      </c>
      <c r="BB83" s="45">
        <f t="shared" si="186"/>
        <v>19.600000000000001</v>
      </c>
      <c r="BC83" s="44" t="str">
        <f t="shared" si="78"/>
        <v>أمتياز</v>
      </c>
      <c r="BD83" s="37">
        <f t="shared" si="187"/>
        <v>179</v>
      </c>
      <c r="BE83" s="43" t="str">
        <f t="shared" si="188"/>
        <v>مقبول</v>
      </c>
      <c r="BF83" s="42">
        <v>65</v>
      </c>
      <c r="BG83" s="41">
        <v>30</v>
      </c>
      <c r="BH83" s="42"/>
      <c r="BI83" s="41"/>
      <c r="BJ83" s="40">
        <f t="shared" si="79"/>
        <v>95</v>
      </c>
      <c r="BK83" s="39">
        <f t="shared" si="189"/>
        <v>14.25</v>
      </c>
      <c r="BL83" s="38" t="str">
        <f t="shared" si="80"/>
        <v/>
      </c>
      <c r="BM83" s="37">
        <f t="shared" si="190"/>
        <v>193.25</v>
      </c>
      <c r="BN83" s="29">
        <f t="shared" si="132"/>
        <v>42</v>
      </c>
      <c r="BO83" s="35">
        <f t="shared" si="133"/>
        <v>0</v>
      </c>
      <c r="BP83" s="35" t="str">
        <f t="shared" si="134"/>
        <v>رياضيات</v>
      </c>
      <c r="BQ83" s="35">
        <f t="shared" si="135"/>
        <v>0</v>
      </c>
      <c r="BR83" s="35">
        <f t="shared" si="136"/>
        <v>0</v>
      </c>
      <c r="BS83" s="35">
        <f t="shared" si="137"/>
        <v>0</v>
      </c>
      <c r="BT83" s="35">
        <f t="shared" si="138"/>
        <v>0</v>
      </c>
      <c r="BU83" s="35">
        <f t="shared" si="139"/>
        <v>0</v>
      </c>
      <c r="BV83" s="35" t="str">
        <f t="shared" si="140"/>
        <v>دين</v>
      </c>
      <c r="BW83" s="35"/>
      <c r="BX83" s="36"/>
      <c r="BY83" s="35" t="str">
        <f t="shared" si="141"/>
        <v>عربى</v>
      </c>
      <c r="BZ83" s="35" t="str">
        <f t="shared" si="142"/>
        <v>رياضيات</v>
      </c>
      <c r="CA83" s="35" t="str">
        <f t="shared" si="191"/>
        <v>إنجليزى</v>
      </c>
      <c r="CB83" s="35" t="str">
        <f t="shared" si="143"/>
        <v>دين</v>
      </c>
      <c r="CC83" s="35" t="str">
        <f t="shared" si="144"/>
        <v xml:space="preserve">دور ثان </v>
      </c>
      <c r="CD83" s="36"/>
      <c r="CE83" s="35" t="str">
        <f t="shared" si="145"/>
        <v xml:space="preserve">دور ثان </v>
      </c>
      <c r="CF83" s="35"/>
      <c r="CG83" s="34" t="str">
        <f t="shared" si="146"/>
        <v xml:space="preserve"> -   عربى    </v>
      </c>
      <c r="CH83" s="34" t="str">
        <f t="shared" si="147"/>
        <v xml:space="preserve">-  رياضيات    </v>
      </c>
      <c r="CI83" s="35" t="str">
        <f t="shared" si="148"/>
        <v xml:space="preserve">-   إنجليزى    </v>
      </c>
      <c r="CJ83" s="35" t="str">
        <f t="shared" si="149"/>
        <v xml:space="preserve">-   دين    </v>
      </c>
      <c r="CK83" s="35"/>
      <c r="CL83" s="34" t="str">
        <f t="shared" si="150"/>
        <v xml:space="preserve"> -   عربى    -  رياضيات    -   إنجليزى    -   دين    </v>
      </c>
      <c r="DQ83" s="33">
        <f t="shared" si="151"/>
        <v>0</v>
      </c>
      <c r="DR83" s="33">
        <f t="shared" si="152"/>
        <v>0</v>
      </c>
      <c r="DS83" s="33">
        <f t="shared" si="153"/>
        <v>0</v>
      </c>
      <c r="DT83" s="33">
        <f t="shared" si="154"/>
        <v>0</v>
      </c>
      <c r="DU83" s="33">
        <f t="shared" si="155"/>
        <v>0</v>
      </c>
      <c r="DV83" s="33">
        <f t="shared" si="156"/>
        <v>0</v>
      </c>
      <c r="DW83" s="33">
        <f t="shared" si="157"/>
        <v>0</v>
      </c>
      <c r="DX83" s="33">
        <f t="shared" si="158"/>
        <v>0</v>
      </c>
      <c r="DZ83" s="33">
        <f t="shared" si="159"/>
        <v>0</v>
      </c>
      <c r="EA83" s="33">
        <f t="shared" si="160"/>
        <v>0</v>
      </c>
      <c r="EB83" s="33">
        <f t="shared" si="161"/>
        <v>0</v>
      </c>
      <c r="EC83" s="33">
        <f t="shared" si="162"/>
        <v>0</v>
      </c>
      <c r="ED83" s="33">
        <f t="shared" si="163"/>
        <v>0</v>
      </c>
      <c r="EE83" s="33">
        <f t="shared" si="164"/>
        <v>0</v>
      </c>
      <c r="EF83" s="33">
        <f t="shared" si="165"/>
        <v>0</v>
      </c>
      <c r="EG83" s="33">
        <f t="shared" si="166"/>
        <v>0</v>
      </c>
    </row>
    <row r="84" spans="1:137" ht="24.95" customHeight="1" thickBot="1" x14ac:dyDescent="0.25">
      <c r="A84" s="67">
        <v>30802181701807</v>
      </c>
      <c r="B84" s="63">
        <f t="shared" si="125"/>
        <v>39496</v>
      </c>
      <c r="C84" s="62">
        <f t="shared" si="167"/>
        <v>277</v>
      </c>
      <c r="D84" s="66">
        <v>239</v>
      </c>
      <c r="E84" s="60">
        <v>239</v>
      </c>
      <c r="F84" s="68">
        <f>IF(G84="","",SUBTOTAL(3,$G$8:G84))</f>
        <v>77</v>
      </c>
      <c r="G84" s="58" t="s">
        <v>59</v>
      </c>
      <c r="H84" s="57">
        <f t="shared" si="126"/>
        <v>18</v>
      </c>
      <c r="I84" s="56">
        <f t="shared" si="127"/>
        <v>2</v>
      </c>
      <c r="J84" s="55">
        <f t="shared" si="128"/>
        <v>2008</v>
      </c>
      <c r="K84" s="54">
        <f t="shared" si="129"/>
        <v>13</v>
      </c>
      <c r="L84" s="53">
        <f t="shared" si="130"/>
        <v>7</v>
      </c>
      <c r="M84" s="52">
        <f t="shared" si="131"/>
        <v>8</v>
      </c>
      <c r="N84" s="70" t="s">
        <v>12</v>
      </c>
      <c r="O84" s="42">
        <v>70</v>
      </c>
      <c r="P84" s="41">
        <v>30</v>
      </c>
      <c r="Q84" s="42"/>
      <c r="R84" s="41"/>
      <c r="S84" s="40">
        <f t="shared" si="168"/>
        <v>100</v>
      </c>
      <c r="T84" s="48">
        <f t="shared" si="169"/>
        <v>50</v>
      </c>
      <c r="U84" s="50" t="str">
        <f t="shared" si="170"/>
        <v/>
      </c>
      <c r="V84" s="42">
        <v>70</v>
      </c>
      <c r="W84" s="41">
        <v>27</v>
      </c>
      <c r="X84" s="42"/>
      <c r="Y84" s="41"/>
      <c r="Z84" s="40">
        <f t="shared" si="171"/>
        <v>97</v>
      </c>
      <c r="AA84" s="48">
        <f t="shared" si="172"/>
        <v>38.799999999999997</v>
      </c>
      <c r="AB84" s="49" t="str">
        <f t="shared" si="173"/>
        <v/>
      </c>
      <c r="AC84" s="42">
        <v>69</v>
      </c>
      <c r="AD84" s="41">
        <v>30</v>
      </c>
      <c r="AE84" s="42"/>
      <c r="AF84" s="41"/>
      <c r="AG84" s="40">
        <f t="shared" si="174"/>
        <v>99</v>
      </c>
      <c r="AH84" s="48">
        <f t="shared" si="175"/>
        <v>14.85</v>
      </c>
      <c r="AI84" s="44" t="str">
        <f t="shared" si="176"/>
        <v/>
      </c>
      <c r="AJ84" s="41">
        <v>98</v>
      </c>
      <c r="AK84" s="41">
        <v>99</v>
      </c>
      <c r="AL84" s="40">
        <f t="shared" si="177"/>
        <v>197</v>
      </c>
      <c r="AM84" s="40">
        <f t="shared" si="178"/>
        <v>19.7</v>
      </c>
      <c r="AN84" s="44" t="str">
        <f t="shared" si="179"/>
        <v>أمتياز</v>
      </c>
      <c r="AO84" s="41">
        <v>97</v>
      </c>
      <c r="AP84" s="41">
        <v>98</v>
      </c>
      <c r="AQ84" s="40">
        <f t="shared" si="180"/>
        <v>195</v>
      </c>
      <c r="AR84" s="40">
        <f t="shared" si="181"/>
        <v>19.5</v>
      </c>
      <c r="AS84" s="47" t="str">
        <f t="shared" si="182"/>
        <v>أمتياز</v>
      </c>
      <c r="AT84" s="41">
        <v>98</v>
      </c>
      <c r="AU84" s="41">
        <v>98</v>
      </c>
      <c r="AV84" s="40">
        <f t="shared" si="183"/>
        <v>196</v>
      </c>
      <c r="AW84" s="46">
        <f t="shared" si="184"/>
        <v>19.600000000000001</v>
      </c>
      <c r="AX84" s="44" t="str">
        <f t="shared" si="185"/>
        <v>أمتياز</v>
      </c>
      <c r="AY84" s="41">
        <v>99</v>
      </c>
      <c r="AZ84" s="41">
        <v>97</v>
      </c>
      <c r="BA84" s="40">
        <f t="shared" si="77"/>
        <v>196</v>
      </c>
      <c r="BB84" s="45">
        <f t="shared" si="186"/>
        <v>19.600000000000001</v>
      </c>
      <c r="BC84" s="44" t="str">
        <f t="shared" si="78"/>
        <v>أمتياز</v>
      </c>
      <c r="BD84" s="37">
        <f t="shared" si="187"/>
        <v>182.04999999999998</v>
      </c>
      <c r="BE84" s="43" t="str">
        <f t="shared" si="188"/>
        <v>مقبول</v>
      </c>
      <c r="BF84" s="42">
        <v>70</v>
      </c>
      <c r="BG84" s="41">
        <v>30</v>
      </c>
      <c r="BH84" s="42"/>
      <c r="BI84" s="41"/>
      <c r="BJ84" s="40">
        <f t="shared" si="79"/>
        <v>100</v>
      </c>
      <c r="BK84" s="39">
        <f t="shared" si="189"/>
        <v>15</v>
      </c>
      <c r="BL84" s="38" t="str">
        <f t="shared" si="80"/>
        <v/>
      </c>
      <c r="BM84" s="37">
        <f t="shared" si="190"/>
        <v>197.04999999999998</v>
      </c>
      <c r="BN84" s="29">
        <f t="shared" si="132"/>
        <v>10</v>
      </c>
      <c r="BO84" s="35">
        <f t="shared" si="133"/>
        <v>0</v>
      </c>
      <c r="BP84" s="35" t="str">
        <f t="shared" si="134"/>
        <v>رياضيات</v>
      </c>
      <c r="BQ84" s="35" t="str">
        <f t="shared" si="135"/>
        <v>إنجليزى</v>
      </c>
      <c r="BR84" s="35">
        <f t="shared" si="136"/>
        <v>0</v>
      </c>
      <c r="BS84" s="35">
        <f t="shared" si="137"/>
        <v>0</v>
      </c>
      <c r="BT84" s="35">
        <f t="shared" si="138"/>
        <v>0</v>
      </c>
      <c r="BU84" s="35">
        <f t="shared" si="139"/>
        <v>0</v>
      </c>
      <c r="BV84" s="35">
        <f t="shared" si="140"/>
        <v>0</v>
      </c>
      <c r="BW84" s="35"/>
      <c r="BX84" s="36"/>
      <c r="BY84" s="35" t="str">
        <f t="shared" si="141"/>
        <v>عربى</v>
      </c>
      <c r="BZ84" s="35" t="str">
        <f t="shared" si="142"/>
        <v>رياضيات</v>
      </c>
      <c r="CA84" s="35" t="str">
        <f t="shared" si="191"/>
        <v>إنجليزى</v>
      </c>
      <c r="CB84" s="35" t="str">
        <f t="shared" si="143"/>
        <v>دين</v>
      </c>
      <c r="CC84" s="35" t="str">
        <f t="shared" si="144"/>
        <v xml:space="preserve">دور ثان </v>
      </c>
      <c r="CD84" s="36"/>
      <c r="CE84" s="35" t="str">
        <f t="shared" si="145"/>
        <v xml:space="preserve">دور ثان </v>
      </c>
      <c r="CF84" s="35"/>
      <c r="CG84" s="34" t="str">
        <f t="shared" si="146"/>
        <v xml:space="preserve"> -   عربى    </v>
      </c>
      <c r="CH84" s="34" t="str">
        <f t="shared" si="147"/>
        <v xml:space="preserve">-  رياضيات    </v>
      </c>
      <c r="CI84" s="35" t="str">
        <f t="shared" si="148"/>
        <v xml:space="preserve">-   إنجليزى    </v>
      </c>
      <c r="CJ84" s="35" t="str">
        <f t="shared" si="149"/>
        <v xml:space="preserve">-   دين    </v>
      </c>
      <c r="CK84" s="35"/>
      <c r="CL84" s="34" t="str">
        <f t="shared" si="150"/>
        <v xml:space="preserve"> -   عربى    -  رياضيات    -   إنجليزى    -   دين    </v>
      </c>
      <c r="DQ84" s="33">
        <f t="shared" si="151"/>
        <v>0</v>
      </c>
      <c r="DR84" s="33">
        <f t="shared" si="152"/>
        <v>0</v>
      </c>
      <c r="DS84" s="33">
        <f t="shared" si="153"/>
        <v>0</v>
      </c>
      <c r="DT84" s="33">
        <f t="shared" si="154"/>
        <v>0</v>
      </c>
      <c r="DU84" s="33">
        <f t="shared" si="155"/>
        <v>0</v>
      </c>
      <c r="DV84" s="33">
        <f t="shared" si="156"/>
        <v>0</v>
      </c>
      <c r="DW84" s="33">
        <f t="shared" si="157"/>
        <v>0</v>
      </c>
      <c r="DX84" s="33">
        <f t="shared" si="158"/>
        <v>0</v>
      </c>
      <c r="DZ84" s="33">
        <f t="shared" si="159"/>
        <v>0</v>
      </c>
      <c r="EA84" s="33">
        <f t="shared" si="160"/>
        <v>0</v>
      </c>
      <c r="EB84" s="33">
        <f t="shared" si="161"/>
        <v>0</v>
      </c>
      <c r="EC84" s="33">
        <f t="shared" si="162"/>
        <v>0</v>
      </c>
      <c r="ED84" s="33">
        <f t="shared" si="163"/>
        <v>0</v>
      </c>
      <c r="EE84" s="33">
        <f t="shared" si="164"/>
        <v>0</v>
      </c>
      <c r="EF84" s="33">
        <f t="shared" si="165"/>
        <v>0</v>
      </c>
      <c r="EG84" s="33">
        <f t="shared" si="166"/>
        <v>0</v>
      </c>
    </row>
    <row r="85" spans="1:137" ht="24.95" customHeight="1" thickBot="1" x14ac:dyDescent="0.25">
      <c r="A85" s="64">
        <v>30801191800661</v>
      </c>
      <c r="B85" s="63">
        <f t="shared" si="125"/>
        <v>39466</v>
      </c>
      <c r="C85" s="62">
        <f t="shared" si="167"/>
        <v>278</v>
      </c>
      <c r="D85" s="66">
        <v>240</v>
      </c>
      <c r="E85" s="60">
        <v>240</v>
      </c>
      <c r="F85" s="68">
        <f>IF(G85="","",SUBTOTAL(3,$G$8:G85))</f>
        <v>78</v>
      </c>
      <c r="G85" s="65" t="s">
        <v>58</v>
      </c>
      <c r="H85" s="57">
        <f t="shared" si="126"/>
        <v>19</v>
      </c>
      <c r="I85" s="56">
        <f t="shared" si="127"/>
        <v>1</v>
      </c>
      <c r="J85" s="55">
        <f t="shared" si="128"/>
        <v>2008</v>
      </c>
      <c r="K85" s="54">
        <f t="shared" si="129"/>
        <v>12</v>
      </c>
      <c r="L85" s="53">
        <f t="shared" si="130"/>
        <v>8</v>
      </c>
      <c r="M85" s="52">
        <f t="shared" si="131"/>
        <v>8</v>
      </c>
      <c r="N85" s="70" t="s">
        <v>12</v>
      </c>
      <c r="O85" s="42">
        <v>66</v>
      </c>
      <c r="P85" s="41">
        <v>29</v>
      </c>
      <c r="Q85" s="42"/>
      <c r="R85" s="41"/>
      <c r="S85" s="40">
        <f t="shared" si="168"/>
        <v>95</v>
      </c>
      <c r="T85" s="48">
        <f t="shared" si="169"/>
        <v>47.5</v>
      </c>
      <c r="U85" s="50" t="str">
        <f t="shared" si="170"/>
        <v/>
      </c>
      <c r="V85" s="42">
        <v>63</v>
      </c>
      <c r="W85" s="41">
        <v>27</v>
      </c>
      <c r="X85" s="42"/>
      <c r="Y85" s="41"/>
      <c r="Z85" s="40">
        <f t="shared" si="171"/>
        <v>90</v>
      </c>
      <c r="AA85" s="48">
        <f t="shared" si="172"/>
        <v>36</v>
      </c>
      <c r="AB85" s="49" t="str">
        <f t="shared" si="173"/>
        <v/>
      </c>
      <c r="AC85" s="42">
        <v>65</v>
      </c>
      <c r="AD85" s="41">
        <v>29</v>
      </c>
      <c r="AE85" s="42"/>
      <c r="AF85" s="41"/>
      <c r="AG85" s="40">
        <f t="shared" si="174"/>
        <v>94</v>
      </c>
      <c r="AH85" s="48">
        <f t="shared" si="175"/>
        <v>14.1</v>
      </c>
      <c r="AI85" s="44" t="str">
        <f t="shared" si="176"/>
        <v/>
      </c>
      <c r="AJ85" s="41">
        <v>97</v>
      </c>
      <c r="AK85" s="41">
        <v>99</v>
      </c>
      <c r="AL85" s="40">
        <f t="shared" si="177"/>
        <v>196</v>
      </c>
      <c r="AM85" s="40">
        <f t="shared" si="178"/>
        <v>19.600000000000001</v>
      </c>
      <c r="AN85" s="44" t="str">
        <f t="shared" si="179"/>
        <v>أمتياز</v>
      </c>
      <c r="AO85" s="41">
        <v>97</v>
      </c>
      <c r="AP85" s="41">
        <v>97</v>
      </c>
      <c r="AQ85" s="40">
        <f t="shared" si="180"/>
        <v>194</v>
      </c>
      <c r="AR85" s="40">
        <f t="shared" si="181"/>
        <v>19.399999999999999</v>
      </c>
      <c r="AS85" s="47" t="str">
        <f t="shared" si="182"/>
        <v>أمتياز</v>
      </c>
      <c r="AT85" s="41">
        <v>96</v>
      </c>
      <c r="AU85" s="41">
        <v>97</v>
      </c>
      <c r="AV85" s="40">
        <f t="shared" si="183"/>
        <v>193</v>
      </c>
      <c r="AW85" s="46">
        <f t="shared" si="184"/>
        <v>19.3</v>
      </c>
      <c r="AX85" s="44" t="str">
        <f t="shared" si="185"/>
        <v>أمتياز</v>
      </c>
      <c r="AY85" s="41">
        <v>99</v>
      </c>
      <c r="AZ85" s="41">
        <v>97</v>
      </c>
      <c r="BA85" s="40">
        <f t="shared" si="77"/>
        <v>196</v>
      </c>
      <c r="BB85" s="45">
        <f t="shared" si="186"/>
        <v>19.600000000000001</v>
      </c>
      <c r="BC85" s="44" t="str">
        <f t="shared" si="78"/>
        <v>أمتياز</v>
      </c>
      <c r="BD85" s="37">
        <f t="shared" si="187"/>
        <v>175.5</v>
      </c>
      <c r="BE85" s="43" t="str">
        <f t="shared" si="188"/>
        <v>مقبول</v>
      </c>
      <c r="BF85" s="42">
        <v>66</v>
      </c>
      <c r="BG85" s="41">
        <v>29</v>
      </c>
      <c r="BH85" s="42"/>
      <c r="BI85" s="41"/>
      <c r="BJ85" s="40">
        <f t="shared" si="79"/>
        <v>95</v>
      </c>
      <c r="BK85" s="39">
        <f t="shared" si="189"/>
        <v>14.25</v>
      </c>
      <c r="BL85" s="38" t="str">
        <f t="shared" si="80"/>
        <v/>
      </c>
      <c r="BM85" s="37">
        <f t="shared" si="190"/>
        <v>189.75</v>
      </c>
      <c r="BN85" s="29">
        <f t="shared" si="132"/>
        <v>68</v>
      </c>
      <c r="BO85" s="35" t="str">
        <f t="shared" si="133"/>
        <v>عربى</v>
      </c>
      <c r="BP85" s="35" t="str">
        <f t="shared" si="134"/>
        <v>رياضيات</v>
      </c>
      <c r="BQ85" s="35" t="str">
        <f t="shared" si="135"/>
        <v>إنجليزى</v>
      </c>
      <c r="BR85" s="35">
        <f t="shared" si="136"/>
        <v>0</v>
      </c>
      <c r="BS85" s="35">
        <f t="shared" si="137"/>
        <v>0</v>
      </c>
      <c r="BT85" s="35">
        <f t="shared" si="138"/>
        <v>0</v>
      </c>
      <c r="BU85" s="35">
        <f t="shared" si="139"/>
        <v>0</v>
      </c>
      <c r="BV85" s="35" t="str">
        <f t="shared" si="140"/>
        <v>دين</v>
      </c>
      <c r="BW85" s="35"/>
      <c r="BX85" s="36"/>
      <c r="BY85" s="35" t="str">
        <f t="shared" si="141"/>
        <v>عربى</v>
      </c>
      <c r="BZ85" s="35" t="str">
        <f t="shared" si="142"/>
        <v>رياضيات</v>
      </c>
      <c r="CA85" s="35" t="str">
        <f t="shared" si="191"/>
        <v>إنجليزى</v>
      </c>
      <c r="CB85" s="35" t="str">
        <f t="shared" si="143"/>
        <v>دين</v>
      </c>
      <c r="CC85" s="35" t="str">
        <f t="shared" si="144"/>
        <v xml:space="preserve">دور ثان </v>
      </c>
      <c r="CD85" s="36"/>
      <c r="CE85" s="35" t="str">
        <f t="shared" si="145"/>
        <v xml:space="preserve">دور ثان </v>
      </c>
      <c r="CF85" s="35"/>
      <c r="CG85" s="34" t="str">
        <f t="shared" si="146"/>
        <v xml:space="preserve"> -   عربى    </v>
      </c>
      <c r="CH85" s="34" t="str">
        <f t="shared" si="147"/>
        <v xml:space="preserve">-  رياضيات    </v>
      </c>
      <c r="CI85" s="35" t="str">
        <f t="shared" si="148"/>
        <v xml:space="preserve">-   إنجليزى    </v>
      </c>
      <c r="CJ85" s="35" t="str">
        <f t="shared" si="149"/>
        <v xml:space="preserve">-   دين    </v>
      </c>
      <c r="CK85" s="35"/>
      <c r="CL85" s="34" t="str">
        <f t="shared" si="150"/>
        <v xml:space="preserve"> -   عربى    -  رياضيات    -   إنجليزى    -   دين    </v>
      </c>
      <c r="DQ85" s="33">
        <f t="shared" si="151"/>
        <v>0</v>
      </c>
      <c r="DR85" s="33">
        <f t="shared" si="152"/>
        <v>0</v>
      </c>
      <c r="DS85" s="33">
        <f t="shared" si="153"/>
        <v>0</v>
      </c>
      <c r="DT85" s="33">
        <f t="shared" si="154"/>
        <v>0</v>
      </c>
      <c r="DU85" s="33">
        <f t="shared" si="155"/>
        <v>0</v>
      </c>
      <c r="DV85" s="33">
        <f t="shared" si="156"/>
        <v>0</v>
      </c>
      <c r="DW85" s="33">
        <f t="shared" si="157"/>
        <v>0</v>
      </c>
      <c r="DX85" s="33">
        <f t="shared" si="158"/>
        <v>0</v>
      </c>
      <c r="DZ85" s="33">
        <f t="shared" si="159"/>
        <v>0</v>
      </c>
      <c r="EA85" s="33">
        <f t="shared" si="160"/>
        <v>0</v>
      </c>
      <c r="EB85" s="33">
        <f t="shared" si="161"/>
        <v>0</v>
      </c>
      <c r="EC85" s="33">
        <f t="shared" si="162"/>
        <v>0</v>
      </c>
      <c r="ED85" s="33">
        <f t="shared" si="163"/>
        <v>0</v>
      </c>
      <c r="EE85" s="33">
        <f t="shared" si="164"/>
        <v>0</v>
      </c>
      <c r="EF85" s="33">
        <f t="shared" si="165"/>
        <v>0</v>
      </c>
      <c r="EG85" s="33">
        <f t="shared" si="166"/>
        <v>0</v>
      </c>
    </row>
    <row r="86" spans="1:137" ht="24.95" customHeight="1" thickBot="1" x14ac:dyDescent="0.25">
      <c r="A86" s="67">
        <v>30804011704944</v>
      </c>
      <c r="B86" s="63">
        <f t="shared" si="125"/>
        <v>39539</v>
      </c>
      <c r="C86" s="62">
        <f t="shared" si="167"/>
        <v>279</v>
      </c>
      <c r="D86" s="66">
        <v>241</v>
      </c>
      <c r="E86" s="60">
        <v>241</v>
      </c>
      <c r="F86" s="68">
        <f>IF(G86="","",SUBTOTAL(3,$G$8:G86))</f>
        <v>79</v>
      </c>
      <c r="G86" s="58" t="s">
        <v>57</v>
      </c>
      <c r="H86" s="57">
        <f t="shared" si="126"/>
        <v>1</v>
      </c>
      <c r="I86" s="56">
        <f t="shared" si="127"/>
        <v>4</v>
      </c>
      <c r="J86" s="55">
        <f t="shared" si="128"/>
        <v>2008</v>
      </c>
      <c r="K86" s="54">
        <f t="shared" si="129"/>
        <v>0</v>
      </c>
      <c r="L86" s="53">
        <f t="shared" si="130"/>
        <v>6</v>
      </c>
      <c r="M86" s="52">
        <f t="shared" si="131"/>
        <v>8</v>
      </c>
      <c r="N86" s="70" t="s">
        <v>12</v>
      </c>
      <c r="O86" s="42">
        <v>65</v>
      </c>
      <c r="P86" s="41">
        <v>27</v>
      </c>
      <c r="Q86" s="42"/>
      <c r="R86" s="41"/>
      <c r="S86" s="40">
        <f t="shared" si="168"/>
        <v>92</v>
      </c>
      <c r="T86" s="48">
        <f t="shared" si="169"/>
        <v>46</v>
      </c>
      <c r="U86" s="50" t="str">
        <f t="shared" si="170"/>
        <v/>
      </c>
      <c r="V86" s="42">
        <v>57</v>
      </c>
      <c r="W86" s="41">
        <v>24</v>
      </c>
      <c r="X86" s="42"/>
      <c r="Y86" s="41"/>
      <c r="Z86" s="40">
        <f t="shared" si="171"/>
        <v>81</v>
      </c>
      <c r="AA86" s="48">
        <f t="shared" si="172"/>
        <v>32.4</v>
      </c>
      <c r="AB86" s="49" t="str">
        <f t="shared" si="173"/>
        <v/>
      </c>
      <c r="AC86" s="42">
        <v>64</v>
      </c>
      <c r="AD86" s="41">
        <v>30</v>
      </c>
      <c r="AE86" s="42"/>
      <c r="AF86" s="41"/>
      <c r="AG86" s="40">
        <f t="shared" si="174"/>
        <v>94</v>
      </c>
      <c r="AH86" s="48">
        <f t="shared" si="175"/>
        <v>14.1</v>
      </c>
      <c r="AI86" s="44" t="str">
        <f t="shared" si="176"/>
        <v/>
      </c>
      <c r="AJ86" s="41">
        <v>98</v>
      </c>
      <c r="AK86" s="41">
        <v>99</v>
      </c>
      <c r="AL86" s="40">
        <f t="shared" si="177"/>
        <v>197</v>
      </c>
      <c r="AM86" s="40">
        <f t="shared" si="178"/>
        <v>19.7</v>
      </c>
      <c r="AN86" s="44" t="str">
        <f t="shared" si="179"/>
        <v>أمتياز</v>
      </c>
      <c r="AO86" s="41">
        <v>98</v>
      </c>
      <c r="AP86" s="41">
        <v>98</v>
      </c>
      <c r="AQ86" s="40">
        <f t="shared" si="180"/>
        <v>196</v>
      </c>
      <c r="AR86" s="40">
        <f t="shared" si="181"/>
        <v>19.600000000000001</v>
      </c>
      <c r="AS86" s="47" t="str">
        <f t="shared" si="182"/>
        <v>أمتياز</v>
      </c>
      <c r="AT86" s="41">
        <v>98</v>
      </c>
      <c r="AU86" s="41">
        <v>98</v>
      </c>
      <c r="AV86" s="40">
        <f t="shared" si="183"/>
        <v>196</v>
      </c>
      <c r="AW86" s="46">
        <f t="shared" si="184"/>
        <v>19.600000000000001</v>
      </c>
      <c r="AX86" s="44" t="str">
        <f t="shared" si="185"/>
        <v>أمتياز</v>
      </c>
      <c r="AY86" s="41">
        <v>99</v>
      </c>
      <c r="AZ86" s="41">
        <v>98</v>
      </c>
      <c r="BA86" s="40">
        <f t="shared" ref="BA86:BA130" si="192">IF(AND(AY86="غ",AZ86="غ"),"غ",SUM(AY86,AZ86))</f>
        <v>197</v>
      </c>
      <c r="BB86" s="45">
        <f t="shared" si="186"/>
        <v>19.7</v>
      </c>
      <c r="BC86" s="44" t="str">
        <f t="shared" ref="BC86:BC130" si="193">IF(OR(AZ86="",AY86=""),"",IF(OR(AZ86="غ",BB86&lt;10),"دون مستوى",IF(BB86&gt;=(BB$7*85%),"أمتياز",IF(BB86&gt;=(BB$7*75%),"جيد جداً",IF(BB86&gt;=(BB$7*65%),"جيد",IF(BB86&gt;=(BB$7*50%),"مقبول"))))))</f>
        <v>أمتياز</v>
      </c>
      <c r="BD86" s="37">
        <f t="shared" si="187"/>
        <v>171.1</v>
      </c>
      <c r="BE86" s="43" t="str">
        <f t="shared" si="188"/>
        <v>مقبول</v>
      </c>
      <c r="BF86" s="42">
        <v>65</v>
      </c>
      <c r="BG86" s="41">
        <v>21</v>
      </c>
      <c r="BH86" s="42"/>
      <c r="BI86" s="41"/>
      <c r="BJ86" s="40">
        <f t="shared" si="79"/>
        <v>86</v>
      </c>
      <c r="BK86" s="39">
        <f t="shared" si="189"/>
        <v>12.9</v>
      </c>
      <c r="BL86" s="38" t="str">
        <f t="shared" si="80"/>
        <v/>
      </c>
      <c r="BM86" s="37">
        <f t="shared" si="190"/>
        <v>184</v>
      </c>
      <c r="BN86" s="29">
        <f t="shared" si="132"/>
        <v>94</v>
      </c>
      <c r="BO86" s="35" t="str">
        <f t="shared" si="133"/>
        <v>عربى</v>
      </c>
      <c r="BP86" s="35" t="str">
        <f t="shared" si="134"/>
        <v>رياضيات</v>
      </c>
      <c r="BQ86" s="35" t="str">
        <f t="shared" si="135"/>
        <v>إنجليزى</v>
      </c>
      <c r="BR86" s="35">
        <f t="shared" si="136"/>
        <v>0</v>
      </c>
      <c r="BS86" s="35">
        <f t="shared" si="137"/>
        <v>0</v>
      </c>
      <c r="BT86" s="35">
        <f t="shared" si="138"/>
        <v>0</v>
      </c>
      <c r="BU86" s="35">
        <f t="shared" si="139"/>
        <v>0</v>
      </c>
      <c r="BV86" s="35" t="str">
        <f t="shared" si="140"/>
        <v>دين</v>
      </c>
      <c r="BW86" s="35"/>
      <c r="BX86" s="36"/>
      <c r="BY86" s="35" t="str">
        <f t="shared" si="141"/>
        <v>عربى</v>
      </c>
      <c r="BZ86" s="35" t="str">
        <f t="shared" si="142"/>
        <v>رياضيات</v>
      </c>
      <c r="CA86" s="35" t="str">
        <f t="shared" si="191"/>
        <v>إنجليزى</v>
      </c>
      <c r="CB86" s="35" t="str">
        <f t="shared" si="143"/>
        <v>دين</v>
      </c>
      <c r="CC86" s="35" t="str">
        <f t="shared" si="144"/>
        <v xml:space="preserve">دور ثان </v>
      </c>
      <c r="CD86" s="36"/>
      <c r="CE86" s="35" t="str">
        <f t="shared" si="145"/>
        <v xml:space="preserve">دور ثان </v>
      </c>
      <c r="CF86" s="35"/>
      <c r="CG86" s="34" t="str">
        <f t="shared" si="146"/>
        <v xml:space="preserve"> -   عربى    </v>
      </c>
      <c r="CH86" s="34" t="str">
        <f t="shared" si="147"/>
        <v xml:space="preserve">-  رياضيات    </v>
      </c>
      <c r="CI86" s="35" t="str">
        <f t="shared" si="148"/>
        <v xml:space="preserve">-   إنجليزى    </v>
      </c>
      <c r="CJ86" s="35" t="str">
        <f t="shared" si="149"/>
        <v xml:space="preserve">-   دين    </v>
      </c>
      <c r="CK86" s="35"/>
      <c r="CL86" s="34" t="str">
        <f t="shared" si="150"/>
        <v xml:space="preserve"> -   عربى    -  رياضيات    -   إنجليزى    -   دين    </v>
      </c>
      <c r="DQ86" s="33">
        <f t="shared" si="151"/>
        <v>0</v>
      </c>
      <c r="DR86" s="33">
        <f t="shared" si="152"/>
        <v>0</v>
      </c>
      <c r="DS86" s="33">
        <f t="shared" si="153"/>
        <v>0</v>
      </c>
      <c r="DT86" s="33">
        <f t="shared" si="154"/>
        <v>0</v>
      </c>
      <c r="DU86" s="33">
        <f t="shared" si="155"/>
        <v>0</v>
      </c>
      <c r="DV86" s="33">
        <f t="shared" si="156"/>
        <v>0</v>
      </c>
      <c r="DW86" s="33">
        <f t="shared" si="157"/>
        <v>0</v>
      </c>
      <c r="DX86" s="33">
        <f t="shared" si="158"/>
        <v>0</v>
      </c>
      <c r="DZ86" s="33">
        <f t="shared" si="159"/>
        <v>0</v>
      </c>
      <c r="EA86" s="33">
        <f t="shared" si="160"/>
        <v>0</v>
      </c>
      <c r="EB86" s="33">
        <f t="shared" si="161"/>
        <v>0</v>
      </c>
      <c r="EC86" s="33">
        <f t="shared" si="162"/>
        <v>0</v>
      </c>
      <c r="ED86" s="33">
        <f t="shared" si="163"/>
        <v>0</v>
      </c>
      <c r="EE86" s="33">
        <f t="shared" si="164"/>
        <v>0</v>
      </c>
      <c r="EF86" s="33" t="str">
        <f t="shared" si="165"/>
        <v>نشاط2</v>
      </c>
      <c r="EG86" s="33">
        <f t="shared" si="166"/>
        <v>0</v>
      </c>
    </row>
    <row r="87" spans="1:137" ht="24.95" customHeight="1" thickBot="1" x14ac:dyDescent="0.25">
      <c r="A87" s="64">
        <v>30711111702886</v>
      </c>
      <c r="B87" s="63">
        <f t="shared" si="125"/>
        <v>39397</v>
      </c>
      <c r="C87" s="62">
        <f t="shared" si="167"/>
        <v>280</v>
      </c>
      <c r="D87" s="66">
        <v>242</v>
      </c>
      <c r="E87" s="60">
        <v>242</v>
      </c>
      <c r="F87" s="68">
        <f>IF(G87="","",SUBTOTAL(3,$G$8:G87))</f>
        <v>80</v>
      </c>
      <c r="G87" s="65" t="s">
        <v>56</v>
      </c>
      <c r="H87" s="57">
        <f t="shared" si="126"/>
        <v>11</v>
      </c>
      <c r="I87" s="56">
        <f t="shared" si="127"/>
        <v>11</v>
      </c>
      <c r="J87" s="55">
        <f t="shared" si="128"/>
        <v>2007</v>
      </c>
      <c r="K87" s="54">
        <f t="shared" si="129"/>
        <v>20</v>
      </c>
      <c r="L87" s="53">
        <f t="shared" si="130"/>
        <v>10</v>
      </c>
      <c r="M87" s="52">
        <f t="shared" si="131"/>
        <v>8</v>
      </c>
      <c r="N87" s="70" t="s">
        <v>12</v>
      </c>
      <c r="O87" s="42">
        <v>69</v>
      </c>
      <c r="P87" s="41">
        <v>26</v>
      </c>
      <c r="Q87" s="42"/>
      <c r="R87" s="41"/>
      <c r="S87" s="40">
        <f t="shared" si="168"/>
        <v>95</v>
      </c>
      <c r="T87" s="48">
        <f t="shared" si="169"/>
        <v>47.5</v>
      </c>
      <c r="U87" s="50" t="str">
        <f t="shared" si="170"/>
        <v/>
      </c>
      <c r="V87" s="42">
        <v>70</v>
      </c>
      <c r="W87" s="41">
        <v>28</v>
      </c>
      <c r="X87" s="42"/>
      <c r="Y87" s="41"/>
      <c r="Z87" s="40">
        <f t="shared" si="171"/>
        <v>98</v>
      </c>
      <c r="AA87" s="48">
        <f t="shared" si="172"/>
        <v>39.200000000000003</v>
      </c>
      <c r="AB87" s="49" t="str">
        <f t="shared" si="173"/>
        <v/>
      </c>
      <c r="AC87" s="42">
        <v>69</v>
      </c>
      <c r="AD87" s="41">
        <v>30</v>
      </c>
      <c r="AE87" s="42"/>
      <c r="AF87" s="41"/>
      <c r="AG87" s="40">
        <f t="shared" si="174"/>
        <v>99</v>
      </c>
      <c r="AH87" s="48">
        <f t="shared" si="175"/>
        <v>14.85</v>
      </c>
      <c r="AI87" s="44" t="str">
        <f t="shared" si="176"/>
        <v/>
      </c>
      <c r="AJ87" s="41">
        <v>95</v>
      </c>
      <c r="AK87" s="41">
        <v>99</v>
      </c>
      <c r="AL87" s="40">
        <f t="shared" si="177"/>
        <v>194</v>
      </c>
      <c r="AM87" s="40">
        <f t="shared" si="178"/>
        <v>19.399999999999999</v>
      </c>
      <c r="AN87" s="44" t="str">
        <f t="shared" si="179"/>
        <v>أمتياز</v>
      </c>
      <c r="AO87" s="41">
        <v>97</v>
      </c>
      <c r="AP87" s="41">
        <v>95</v>
      </c>
      <c r="AQ87" s="40">
        <f t="shared" si="180"/>
        <v>192</v>
      </c>
      <c r="AR87" s="40">
        <f t="shared" si="181"/>
        <v>19.2</v>
      </c>
      <c r="AS87" s="47" t="str">
        <f t="shared" si="182"/>
        <v>أمتياز</v>
      </c>
      <c r="AT87" s="41">
        <v>98</v>
      </c>
      <c r="AU87" s="41">
        <v>95</v>
      </c>
      <c r="AV87" s="40">
        <f t="shared" si="183"/>
        <v>193</v>
      </c>
      <c r="AW87" s="46">
        <f t="shared" si="184"/>
        <v>19.3</v>
      </c>
      <c r="AX87" s="44" t="str">
        <f t="shared" si="185"/>
        <v>أمتياز</v>
      </c>
      <c r="AY87" s="41">
        <v>99</v>
      </c>
      <c r="AZ87" s="41">
        <v>97</v>
      </c>
      <c r="BA87" s="40">
        <f t="shared" si="192"/>
        <v>196</v>
      </c>
      <c r="BB87" s="45">
        <f t="shared" si="186"/>
        <v>19.600000000000001</v>
      </c>
      <c r="BC87" s="44" t="str">
        <f t="shared" si="193"/>
        <v>أمتياز</v>
      </c>
      <c r="BD87" s="37">
        <f t="shared" si="187"/>
        <v>179.04999999999998</v>
      </c>
      <c r="BE87" s="43" t="str">
        <f t="shared" si="188"/>
        <v>مقبول</v>
      </c>
      <c r="BF87" s="42">
        <v>70</v>
      </c>
      <c r="BG87" s="41">
        <v>28</v>
      </c>
      <c r="BH87" s="42"/>
      <c r="BI87" s="41"/>
      <c r="BJ87" s="40">
        <f t="shared" si="79"/>
        <v>98</v>
      </c>
      <c r="BK87" s="39">
        <f t="shared" si="189"/>
        <v>14.7</v>
      </c>
      <c r="BL87" s="38" t="str">
        <f t="shared" si="80"/>
        <v/>
      </c>
      <c r="BM87" s="37">
        <f t="shared" si="190"/>
        <v>193.74999999999997</v>
      </c>
      <c r="BN87" s="29">
        <f t="shared" si="132"/>
        <v>41</v>
      </c>
      <c r="BO87" s="35" t="str">
        <f t="shared" si="133"/>
        <v>عربى</v>
      </c>
      <c r="BP87" s="35" t="str">
        <f t="shared" si="134"/>
        <v>رياضيات</v>
      </c>
      <c r="BQ87" s="35" t="str">
        <f t="shared" si="135"/>
        <v>إنجليزى</v>
      </c>
      <c r="BR87" s="35">
        <f t="shared" si="136"/>
        <v>0</v>
      </c>
      <c r="BS87" s="35">
        <f t="shared" si="137"/>
        <v>0</v>
      </c>
      <c r="BT87" s="35">
        <f t="shared" si="138"/>
        <v>0</v>
      </c>
      <c r="BU87" s="35">
        <f t="shared" si="139"/>
        <v>0</v>
      </c>
      <c r="BV87" s="35" t="str">
        <f t="shared" si="140"/>
        <v>دين</v>
      </c>
      <c r="BW87" s="35"/>
      <c r="BX87" s="36"/>
      <c r="BY87" s="35" t="str">
        <f t="shared" si="141"/>
        <v>عربى</v>
      </c>
      <c r="BZ87" s="35" t="str">
        <f t="shared" si="142"/>
        <v>رياضيات</v>
      </c>
      <c r="CA87" s="35" t="str">
        <f t="shared" si="191"/>
        <v>إنجليزى</v>
      </c>
      <c r="CB87" s="35" t="str">
        <f t="shared" si="143"/>
        <v>دين</v>
      </c>
      <c r="CC87" s="35" t="str">
        <f t="shared" si="144"/>
        <v xml:space="preserve">دور ثان </v>
      </c>
      <c r="CD87" s="36"/>
      <c r="CE87" s="35" t="str">
        <f t="shared" si="145"/>
        <v xml:space="preserve">دور ثان </v>
      </c>
      <c r="CF87" s="35"/>
      <c r="CG87" s="34" t="str">
        <f t="shared" si="146"/>
        <v xml:space="preserve"> -   عربى    </v>
      </c>
      <c r="CH87" s="34" t="str">
        <f t="shared" si="147"/>
        <v xml:space="preserve">-  رياضيات    </v>
      </c>
      <c r="CI87" s="35" t="str">
        <f t="shared" si="148"/>
        <v xml:space="preserve">-   إنجليزى    </v>
      </c>
      <c r="CJ87" s="35" t="str">
        <f t="shared" si="149"/>
        <v xml:space="preserve">-   دين    </v>
      </c>
      <c r="CK87" s="35"/>
      <c r="CL87" s="34" t="str">
        <f t="shared" si="150"/>
        <v xml:space="preserve"> -   عربى    -  رياضيات    -   إنجليزى    -   دين    </v>
      </c>
      <c r="DQ87" s="33">
        <f t="shared" si="151"/>
        <v>0</v>
      </c>
      <c r="DR87" s="33">
        <f t="shared" si="152"/>
        <v>0</v>
      </c>
      <c r="DS87" s="33">
        <f t="shared" si="153"/>
        <v>0</v>
      </c>
      <c r="DT87" s="33">
        <f t="shared" si="154"/>
        <v>0</v>
      </c>
      <c r="DU87" s="33">
        <f t="shared" si="155"/>
        <v>0</v>
      </c>
      <c r="DV87" s="33">
        <f t="shared" si="156"/>
        <v>0</v>
      </c>
      <c r="DW87" s="33">
        <f t="shared" si="157"/>
        <v>0</v>
      </c>
      <c r="DX87" s="33">
        <f t="shared" si="158"/>
        <v>0</v>
      </c>
      <c r="DZ87" s="33">
        <f t="shared" si="159"/>
        <v>0</v>
      </c>
      <c r="EA87" s="33">
        <f t="shared" si="160"/>
        <v>0</v>
      </c>
      <c r="EB87" s="33">
        <f t="shared" si="161"/>
        <v>0</v>
      </c>
      <c r="EC87" s="33">
        <f t="shared" si="162"/>
        <v>0</v>
      </c>
      <c r="ED87" s="33">
        <f t="shared" si="163"/>
        <v>0</v>
      </c>
      <c r="EE87" s="33">
        <f t="shared" si="164"/>
        <v>0</v>
      </c>
      <c r="EF87" s="33">
        <f t="shared" si="165"/>
        <v>0</v>
      </c>
      <c r="EG87" s="33">
        <f t="shared" si="166"/>
        <v>0</v>
      </c>
    </row>
    <row r="88" spans="1:137" ht="24.95" customHeight="1" thickBot="1" x14ac:dyDescent="0.25">
      <c r="A88" s="67">
        <v>30901221701927</v>
      </c>
      <c r="B88" s="63">
        <f t="shared" si="125"/>
        <v>39835</v>
      </c>
      <c r="C88" s="62">
        <f t="shared" si="167"/>
        <v>281</v>
      </c>
      <c r="D88" s="66">
        <v>243</v>
      </c>
      <c r="E88" s="60">
        <v>243</v>
      </c>
      <c r="F88" s="68">
        <f>IF(G88="","",SUBTOTAL(3,$G$8:G88))</f>
        <v>81</v>
      </c>
      <c r="G88" s="58" t="s">
        <v>55</v>
      </c>
      <c r="H88" s="57">
        <f t="shared" si="126"/>
        <v>22</v>
      </c>
      <c r="I88" s="56">
        <f t="shared" si="127"/>
        <v>1</v>
      </c>
      <c r="J88" s="55">
        <f t="shared" si="128"/>
        <v>2009</v>
      </c>
      <c r="K88" s="54">
        <f t="shared" si="129"/>
        <v>9</v>
      </c>
      <c r="L88" s="53">
        <f t="shared" si="130"/>
        <v>8</v>
      </c>
      <c r="M88" s="52">
        <f t="shared" si="131"/>
        <v>7</v>
      </c>
      <c r="N88" s="51" t="s">
        <v>12</v>
      </c>
      <c r="O88" s="42">
        <v>70</v>
      </c>
      <c r="P88" s="41">
        <v>29</v>
      </c>
      <c r="Q88" s="42"/>
      <c r="R88" s="41"/>
      <c r="S88" s="40">
        <f t="shared" si="168"/>
        <v>99</v>
      </c>
      <c r="T88" s="48">
        <f t="shared" si="169"/>
        <v>49.5</v>
      </c>
      <c r="U88" s="50" t="str">
        <f t="shared" si="170"/>
        <v/>
      </c>
      <c r="V88" s="42">
        <v>64</v>
      </c>
      <c r="W88" s="41">
        <v>25</v>
      </c>
      <c r="X88" s="42"/>
      <c r="Y88" s="41"/>
      <c r="Z88" s="40">
        <f t="shared" si="171"/>
        <v>89</v>
      </c>
      <c r="AA88" s="48">
        <f t="shared" si="172"/>
        <v>35.6</v>
      </c>
      <c r="AB88" s="49" t="str">
        <f t="shared" si="173"/>
        <v/>
      </c>
      <c r="AC88" s="42">
        <v>66</v>
      </c>
      <c r="AD88" s="41">
        <v>30</v>
      </c>
      <c r="AE88" s="42"/>
      <c r="AF88" s="41"/>
      <c r="AG88" s="40">
        <f t="shared" si="174"/>
        <v>96</v>
      </c>
      <c r="AH88" s="48">
        <f t="shared" si="175"/>
        <v>14.4</v>
      </c>
      <c r="AI88" s="44" t="str">
        <f t="shared" si="176"/>
        <v/>
      </c>
      <c r="AJ88" s="41">
        <v>98</v>
      </c>
      <c r="AK88" s="41">
        <v>99</v>
      </c>
      <c r="AL88" s="40">
        <f t="shared" si="177"/>
        <v>197</v>
      </c>
      <c r="AM88" s="40">
        <f t="shared" si="178"/>
        <v>19.7</v>
      </c>
      <c r="AN88" s="44" t="str">
        <f t="shared" si="179"/>
        <v>أمتياز</v>
      </c>
      <c r="AO88" s="41">
        <v>98</v>
      </c>
      <c r="AP88" s="41">
        <v>98</v>
      </c>
      <c r="AQ88" s="40">
        <f t="shared" si="180"/>
        <v>196</v>
      </c>
      <c r="AR88" s="40">
        <f t="shared" si="181"/>
        <v>19.600000000000001</v>
      </c>
      <c r="AS88" s="47" t="str">
        <f t="shared" si="182"/>
        <v>أمتياز</v>
      </c>
      <c r="AT88" s="41">
        <v>98</v>
      </c>
      <c r="AU88" s="41">
        <v>98</v>
      </c>
      <c r="AV88" s="40">
        <f t="shared" si="183"/>
        <v>196</v>
      </c>
      <c r="AW88" s="46">
        <f t="shared" si="184"/>
        <v>19.600000000000001</v>
      </c>
      <c r="AX88" s="44" t="str">
        <f t="shared" si="185"/>
        <v>أمتياز</v>
      </c>
      <c r="AY88" s="41">
        <v>99</v>
      </c>
      <c r="AZ88" s="41">
        <v>98</v>
      </c>
      <c r="BA88" s="40">
        <f t="shared" si="192"/>
        <v>197</v>
      </c>
      <c r="BB88" s="45">
        <f t="shared" si="186"/>
        <v>19.7</v>
      </c>
      <c r="BC88" s="44" t="str">
        <f t="shared" si="193"/>
        <v>أمتياز</v>
      </c>
      <c r="BD88" s="37">
        <f t="shared" si="187"/>
        <v>178.1</v>
      </c>
      <c r="BE88" s="43" t="str">
        <f t="shared" si="188"/>
        <v>مقبول</v>
      </c>
      <c r="BF88" s="42">
        <v>64</v>
      </c>
      <c r="BG88" s="41">
        <v>29</v>
      </c>
      <c r="BH88" s="42"/>
      <c r="BI88" s="41"/>
      <c r="BJ88" s="40">
        <f t="shared" si="79"/>
        <v>93</v>
      </c>
      <c r="BK88" s="39">
        <f t="shared" si="189"/>
        <v>13.95</v>
      </c>
      <c r="BL88" s="38" t="str">
        <f t="shared" si="80"/>
        <v/>
      </c>
      <c r="BM88" s="37">
        <f t="shared" si="190"/>
        <v>192.04999999999998</v>
      </c>
      <c r="BN88" s="29">
        <f t="shared" si="132"/>
        <v>49</v>
      </c>
      <c r="BO88" s="35" t="str">
        <f t="shared" si="133"/>
        <v>عربى</v>
      </c>
      <c r="BP88" s="35" t="str">
        <f t="shared" si="134"/>
        <v>رياضيات</v>
      </c>
      <c r="BQ88" s="35" t="str">
        <f t="shared" si="135"/>
        <v>إنجليزى</v>
      </c>
      <c r="BR88" s="35">
        <f t="shared" si="136"/>
        <v>0</v>
      </c>
      <c r="BS88" s="35">
        <f t="shared" si="137"/>
        <v>0</v>
      </c>
      <c r="BT88" s="35">
        <f t="shared" si="138"/>
        <v>0</v>
      </c>
      <c r="BU88" s="35">
        <f t="shared" si="139"/>
        <v>0</v>
      </c>
      <c r="BV88" s="35" t="str">
        <f t="shared" si="140"/>
        <v>دين</v>
      </c>
      <c r="BW88" s="35"/>
      <c r="BX88" s="36"/>
      <c r="BY88" s="35" t="str">
        <f t="shared" si="141"/>
        <v>عربى</v>
      </c>
      <c r="BZ88" s="35" t="str">
        <f t="shared" si="142"/>
        <v>رياضيات</v>
      </c>
      <c r="CA88" s="35" t="str">
        <f t="shared" si="191"/>
        <v>إنجليزى</v>
      </c>
      <c r="CB88" s="35" t="str">
        <f t="shared" si="143"/>
        <v>دين</v>
      </c>
      <c r="CC88" s="35" t="str">
        <f t="shared" si="144"/>
        <v xml:space="preserve">دور ثان </v>
      </c>
      <c r="CD88" s="36"/>
      <c r="CE88" s="35" t="str">
        <f t="shared" si="145"/>
        <v xml:space="preserve">دور ثان </v>
      </c>
      <c r="CF88" s="35"/>
      <c r="CG88" s="34" t="str">
        <f t="shared" si="146"/>
        <v xml:space="preserve"> -   عربى    </v>
      </c>
      <c r="CH88" s="34" t="str">
        <f t="shared" si="147"/>
        <v xml:space="preserve">-  رياضيات    </v>
      </c>
      <c r="CI88" s="35" t="str">
        <f t="shared" si="148"/>
        <v xml:space="preserve">-   إنجليزى    </v>
      </c>
      <c r="CJ88" s="35" t="str">
        <f t="shared" si="149"/>
        <v xml:space="preserve">-   دين    </v>
      </c>
      <c r="CK88" s="35"/>
      <c r="CL88" s="34" t="str">
        <f t="shared" si="150"/>
        <v xml:space="preserve"> -   عربى    -  رياضيات    -   إنجليزى    -   دين    </v>
      </c>
      <c r="DQ88" s="33">
        <f t="shared" si="151"/>
        <v>0</v>
      </c>
      <c r="DR88" s="33">
        <f t="shared" si="152"/>
        <v>0</v>
      </c>
      <c r="DS88" s="33">
        <f t="shared" si="153"/>
        <v>0</v>
      </c>
      <c r="DT88" s="33">
        <f t="shared" si="154"/>
        <v>0</v>
      </c>
      <c r="DU88" s="33">
        <f t="shared" si="155"/>
        <v>0</v>
      </c>
      <c r="DV88" s="33">
        <f t="shared" si="156"/>
        <v>0</v>
      </c>
      <c r="DW88" s="33">
        <f t="shared" si="157"/>
        <v>0</v>
      </c>
      <c r="DX88" s="33">
        <f t="shared" si="158"/>
        <v>0</v>
      </c>
      <c r="DZ88" s="33">
        <f t="shared" si="159"/>
        <v>0</v>
      </c>
      <c r="EA88" s="33">
        <f t="shared" si="160"/>
        <v>0</v>
      </c>
      <c r="EB88" s="33">
        <f t="shared" si="161"/>
        <v>0</v>
      </c>
      <c r="EC88" s="33">
        <f t="shared" si="162"/>
        <v>0</v>
      </c>
      <c r="ED88" s="33">
        <f t="shared" si="163"/>
        <v>0</v>
      </c>
      <c r="EE88" s="33">
        <f t="shared" si="164"/>
        <v>0</v>
      </c>
      <c r="EF88" s="33">
        <f t="shared" si="165"/>
        <v>0</v>
      </c>
      <c r="EG88" s="33">
        <f t="shared" si="166"/>
        <v>0</v>
      </c>
    </row>
    <row r="89" spans="1:137" ht="24.95" customHeight="1" thickBot="1" x14ac:dyDescent="0.25">
      <c r="A89" s="64">
        <v>30802081702407</v>
      </c>
      <c r="B89" s="63">
        <f t="shared" si="125"/>
        <v>39486</v>
      </c>
      <c r="C89" s="62">
        <f t="shared" si="167"/>
        <v>282</v>
      </c>
      <c r="D89" s="66">
        <v>244</v>
      </c>
      <c r="E89" s="60">
        <v>244</v>
      </c>
      <c r="F89" s="68">
        <f>IF(G89="","",SUBTOTAL(3,$G$8:G89))</f>
        <v>82</v>
      </c>
      <c r="G89" s="65" t="s">
        <v>54</v>
      </c>
      <c r="H89" s="57">
        <f t="shared" si="126"/>
        <v>8</v>
      </c>
      <c r="I89" s="56">
        <f t="shared" si="127"/>
        <v>2</v>
      </c>
      <c r="J89" s="55">
        <f t="shared" si="128"/>
        <v>2008</v>
      </c>
      <c r="K89" s="54">
        <f t="shared" si="129"/>
        <v>23</v>
      </c>
      <c r="L89" s="53">
        <f t="shared" si="130"/>
        <v>7</v>
      </c>
      <c r="M89" s="52">
        <f t="shared" si="131"/>
        <v>8</v>
      </c>
      <c r="N89" s="70" t="s">
        <v>12</v>
      </c>
      <c r="O89" s="42">
        <v>66</v>
      </c>
      <c r="P89" s="41">
        <v>29</v>
      </c>
      <c r="Q89" s="42"/>
      <c r="R89" s="41"/>
      <c r="S89" s="40">
        <f t="shared" si="168"/>
        <v>95</v>
      </c>
      <c r="T89" s="48">
        <f t="shared" si="169"/>
        <v>47.5</v>
      </c>
      <c r="U89" s="50" t="str">
        <f t="shared" si="170"/>
        <v/>
      </c>
      <c r="V89" s="42">
        <v>60</v>
      </c>
      <c r="W89" s="41">
        <v>24</v>
      </c>
      <c r="X89" s="42"/>
      <c r="Y89" s="41"/>
      <c r="Z89" s="40">
        <f t="shared" si="171"/>
        <v>84</v>
      </c>
      <c r="AA89" s="48">
        <f t="shared" si="172"/>
        <v>33.6</v>
      </c>
      <c r="AB89" s="49" t="str">
        <f t="shared" si="173"/>
        <v/>
      </c>
      <c r="AC89" s="42">
        <v>61</v>
      </c>
      <c r="AD89" s="41">
        <v>25</v>
      </c>
      <c r="AE89" s="42"/>
      <c r="AF89" s="41"/>
      <c r="AG89" s="40">
        <f t="shared" si="174"/>
        <v>86</v>
      </c>
      <c r="AH89" s="48">
        <f t="shared" si="175"/>
        <v>12.9</v>
      </c>
      <c r="AI89" s="44" t="str">
        <f t="shared" si="176"/>
        <v/>
      </c>
      <c r="AJ89" s="41">
        <v>98</v>
      </c>
      <c r="AK89" s="41">
        <v>99</v>
      </c>
      <c r="AL89" s="40">
        <f t="shared" si="177"/>
        <v>197</v>
      </c>
      <c r="AM89" s="40">
        <f t="shared" si="178"/>
        <v>19.7</v>
      </c>
      <c r="AN89" s="44" t="str">
        <f t="shared" si="179"/>
        <v>أمتياز</v>
      </c>
      <c r="AO89" s="41">
        <v>97</v>
      </c>
      <c r="AP89" s="41">
        <v>98</v>
      </c>
      <c r="AQ89" s="40">
        <f t="shared" si="180"/>
        <v>195</v>
      </c>
      <c r="AR89" s="40">
        <f t="shared" si="181"/>
        <v>19.5</v>
      </c>
      <c r="AS89" s="47" t="str">
        <f t="shared" si="182"/>
        <v>أمتياز</v>
      </c>
      <c r="AT89" s="41">
        <v>98</v>
      </c>
      <c r="AU89" s="41">
        <v>98</v>
      </c>
      <c r="AV89" s="40">
        <f t="shared" si="183"/>
        <v>196</v>
      </c>
      <c r="AW89" s="46">
        <f t="shared" si="184"/>
        <v>19.600000000000001</v>
      </c>
      <c r="AX89" s="44" t="str">
        <f t="shared" si="185"/>
        <v>أمتياز</v>
      </c>
      <c r="AY89" s="41">
        <v>99</v>
      </c>
      <c r="AZ89" s="41">
        <v>97</v>
      </c>
      <c r="BA89" s="40">
        <f t="shared" si="192"/>
        <v>196</v>
      </c>
      <c r="BB89" s="45">
        <f t="shared" si="186"/>
        <v>19.600000000000001</v>
      </c>
      <c r="BC89" s="44" t="str">
        <f t="shared" si="193"/>
        <v>أمتياز</v>
      </c>
      <c r="BD89" s="37">
        <f t="shared" si="187"/>
        <v>172.39999999999998</v>
      </c>
      <c r="BE89" s="43" t="str">
        <f t="shared" si="188"/>
        <v>مقبول</v>
      </c>
      <c r="BF89" s="42">
        <v>60</v>
      </c>
      <c r="BG89" s="41">
        <v>23</v>
      </c>
      <c r="BH89" s="42"/>
      <c r="BI89" s="41"/>
      <c r="BJ89" s="40">
        <f t="shared" ref="BJ89:BJ130" si="194">IF(AND(BF89="غ",BG89="غ",BH89="غ",BI89="غ"),"غ",SUM(BF89:BI89))</f>
        <v>83</v>
      </c>
      <c r="BK89" s="39">
        <f t="shared" si="189"/>
        <v>12.45</v>
      </c>
      <c r="BL89" s="38" t="str">
        <f t="shared" ref="BL89:BL130" si="195">IF(OR(BI89="",BK89=""),"",IF(OR(BI89="غ",BI89&lt;9,BK89&lt;50),"دون مستوى",IF(BK89&gt;=(BK$7*85%),"أمتياز",IF(BK89&gt;=(BK$7*75%),"جيد جداً",IF(BK89&gt;=(BK$7*65%),"جيد",IF(BK89&gt;=(BK$7*50%),"مقبول"))))))</f>
        <v/>
      </c>
      <c r="BM89" s="37">
        <f t="shared" si="190"/>
        <v>184.84999999999997</v>
      </c>
      <c r="BN89" s="29">
        <f t="shared" si="132"/>
        <v>88</v>
      </c>
      <c r="BO89" s="35" t="str">
        <f t="shared" si="133"/>
        <v>عربى</v>
      </c>
      <c r="BP89" s="35" t="str">
        <f t="shared" si="134"/>
        <v>رياضيات</v>
      </c>
      <c r="BQ89" s="35" t="str">
        <f t="shared" si="135"/>
        <v>إنجليزى</v>
      </c>
      <c r="BR89" s="35">
        <f t="shared" si="136"/>
        <v>0</v>
      </c>
      <c r="BS89" s="35">
        <f t="shared" si="137"/>
        <v>0</v>
      </c>
      <c r="BT89" s="35">
        <f t="shared" si="138"/>
        <v>0</v>
      </c>
      <c r="BU89" s="35">
        <f t="shared" si="139"/>
        <v>0</v>
      </c>
      <c r="BV89" s="35" t="str">
        <f t="shared" si="140"/>
        <v>دين</v>
      </c>
      <c r="BW89" s="35"/>
      <c r="BX89" s="36"/>
      <c r="BY89" s="35" t="str">
        <f t="shared" si="141"/>
        <v>عربى</v>
      </c>
      <c r="BZ89" s="35" t="str">
        <f t="shared" si="142"/>
        <v>رياضيات</v>
      </c>
      <c r="CA89" s="35" t="str">
        <f t="shared" si="191"/>
        <v>إنجليزى</v>
      </c>
      <c r="CB89" s="35" t="str">
        <f t="shared" si="143"/>
        <v>دين</v>
      </c>
      <c r="CC89" s="35" t="str">
        <f t="shared" si="144"/>
        <v xml:space="preserve">دور ثان </v>
      </c>
      <c r="CD89" s="36"/>
      <c r="CE89" s="35" t="str">
        <f t="shared" si="145"/>
        <v xml:space="preserve">دور ثان </v>
      </c>
      <c r="CF89" s="35"/>
      <c r="CG89" s="34" t="str">
        <f t="shared" si="146"/>
        <v xml:space="preserve"> -   عربى    </v>
      </c>
      <c r="CH89" s="34" t="str">
        <f t="shared" si="147"/>
        <v xml:space="preserve">-  رياضيات    </v>
      </c>
      <c r="CI89" s="35" t="str">
        <f t="shared" si="148"/>
        <v xml:space="preserve">-   إنجليزى    </v>
      </c>
      <c r="CJ89" s="35" t="str">
        <f t="shared" si="149"/>
        <v xml:space="preserve">-   دين    </v>
      </c>
      <c r="CK89" s="35"/>
      <c r="CL89" s="34" t="str">
        <f t="shared" si="150"/>
        <v xml:space="preserve"> -   عربى    -  رياضيات    -   إنجليزى    -   دين    </v>
      </c>
      <c r="DQ89" s="33">
        <f t="shared" si="151"/>
        <v>0</v>
      </c>
      <c r="DR89" s="33">
        <f t="shared" si="152"/>
        <v>0</v>
      </c>
      <c r="DS89" s="33">
        <f t="shared" si="153"/>
        <v>0</v>
      </c>
      <c r="DT89" s="33">
        <f t="shared" si="154"/>
        <v>0</v>
      </c>
      <c r="DU89" s="33">
        <f t="shared" si="155"/>
        <v>0</v>
      </c>
      <c r="DV89" s="33">
        <f t="shared" si="156"/>
        <v>0</v>
      </c>
      <c r="DW89" s="33">
        <f t="shared" si="157"/>
        <v>0</v>
      </c>
      <c r="DX89" s="33">
        <f t="shared" si="158"/>
        <v>0</v>
      </c>
      <c r="DZ89" s="33">
        <f t="shared" si="159"/>
        <v>0</v>
      </c>
      <c r="EA89" s="33">
        <f t="shared" si="160"/>
        <v>0</v>
      </c>
      <c r="EB89" s="33">
        <f t="shared" si="161"/>
        <v>0</v>
      </c>
      <c r="EC89" s="33">
        <f t="shared" si="162"/>
        <v>0</v>
      </c>
      <c r="ED89" s="33">
        <f t="shared" si="163"/>
        <v>0</v>
      </c>
      <c r="EE89" s="33">
        <f t="shared" si="164"/>
        <v>0</v>
      </c>
      <c r="EF89" s="33" t="str">
        <f t="shared" si="165"/>
        <v>نشاط2</v>
      </c>
      <c r="EG89" s="33">
        <f t="shared" si="166"/>
        <v>0</v>
      </c>
    </row>
    <row r="90" spans="1:137" ht="24.95" customHeight="1" thickBot="1" x14ac:dyDescent="0.25">
      <c r="A90" s="67">
        <v>30808081707601</v>
      </c>
      <c r="B90" s="63">
        <f t="shared" si="125"/>
        <v>39668</v>
      </c>
      <c r="C90" s="62">
        <f t="shared" si="167"/>
        <v>283</v>
      </c>
      <c r="D90" s="66">
        <v>245</v>
      </c>
      <c r="E90" s="60">
        <v>245</v>
      </c>
      <c r="F90" s="68">
        <f>IF(G90="","",SUBTOTAL(3,$G$8:G90))</f>
        <v>83</v>
      </c>
      <c r="G90" s="58" t="s">
        <v>53</v>
      </c>
      <c r="H90" s="57">
        <f t="shared" si="126"/>
        <v>8</v>
      </c>
      <c r="I90" s="56">
        <f t="shared" si="127"/>
        <v>8</v>
      </c>
      <c r="J90" s="55">
        <f t="shared" si="128"/>
        <v>2008</v>
      </c>
      <c r="K90" s="54">
        <f t="shared" si="129"/>
        <v>23</v>
      </c>
      <c r="L90" s="53">
        <f t="shared" si="130"/>
        <v>1</v>
      </c>
      <c r="M90" s="52">
        <f t="shared" si="131"/>
        <v>8</v>
      </c>
      <c r="N90" s="70" t="s">
        <v>12</v>
      </c>
      <c r="O90" s="42">
        <v>70</v>
      </c>
      <c r="P90" s="41">
        <v>30</v>
      </c>
      <c r="Q90" s="42"/>
      <c r="R90" s="41"/>
      <c r="S90" s="40">
        <f t="shared" si="168"/>
        <v>100</v>
      </c>
      <c r="T90" s="48">
        <f t="shared" si="169"/>
        <v>50</v>
      </c>
      <c r="U90" s="50" t="str">
        <f t="shared" si="170"/>
        <v/>
      </c>
      <c r="V90" s="42">
        <v>66</v>
      </c>
      <c r="W90" s="41">
        <v>29</v>
      </c>
      <c r="X90" s="42"/>
      <c r="Y90" s="41"/>
      <c r="Z90" s="40">
        <f t="shared" si="171"/>
        <v>95</v>
      </c>
      <c r="AA90" s="48">
        <f t="shared" si="172"/>
        <v>38</v>
      </c>
      <c r="AB90" s="49" t="str">
        <f t="shared" si="173"/>
        <v/>
      </c>
      <c r="AC90" s="42">
        <v>70</v>
      </c>
      <c r="AD90" s="41">
        <v>30</v>
      </c>
      <c r="AE90" s="42"/>
      <c r="AF90" s="41"/>
      <c r="AG90" s="40">
        <f t="shared" si="174"/>
        <v>100</v>
      </c>
      <c r="AH90" s="48">
        <f t="shared" si="175"/>
        <v>15</v>
      </c>
      <c r="AI90" s="44" t="str">
        <f t="shared" si="176"/>
        <v/>
      </c>
      <c r="AJ90" s="41">
        <v>97</v>
      </c>
      <c r="AK90" s="41">
        <v>99</v>
      </c>
      <c r="AL90" s="40">
        <f t="shared" si="177"/>
        <v>196</v>
      </c>
      <c r="AM90" s="40">
        <f t="shared" si="178"/>
        <v>19.600000000000001</v>
      </c>
      <c r="AN90" s="44" t="str">
        <f t="shared" si="179"/>
        <v>أمتياز</v>
      </c>
      <c r="AO90" s="41">
        <v>97</v>
      </c>
      <c r="AP90" s="41">
        <v>97</v>
      </c>
      <c r="AQ90" s="40">
        <f t="shared" si="180"/>
        <v>194</v>
      </c>
      <c r="AR90" s="40">
        <f t="shared" si="181"/>
        <v>19.399999999999999</v>
      </c>
      <c r="AS90" s="47" t="str">
        <f t="shared" si="182"/>
        <v>أمتياز</v>
      </c>
      <c r="AT90" s="41">
        <v>98</v>
      </c>
      <c r="AU90" s="41">
        <v>97</v>
      </c>
      <c r="AV90" s="40">
        <f t="shared" si="183"/>
        <v>195</v>
      </c>
      <c r="AW90" s="46">
        <f t="shared" si="184"/>
        <v>19.5</v>
      </c>
      <c r="AX90" s="44" t="str">
        <f t="shared" si="185"/>
        <v>أمتياز</v>
      </c>
      <c r="AY90" s="41">
        <v>99</v>
      </c>
      <c r="AZ90" s="41">
        <v>97</v>
      </c>
      <c r="BA90" s="40">
        <f t="shared" si="192"/>
        <v>196</v>
      </c>
      <c r="BB90" s="45">
        <f t="shared" si="186"/>
        <v>19.600000000000001</v>
      </c>
      <c r="BC90" s="44" t="str">
        <f t="shared" si="193"/>
        <v>أمتياز</v>
      </c>
      <c r="BD90" s="37">
        <f t="shared" si="187"/>
        <v>181.1</v>
      </c>
      <c r="BE90" s="43" t="str">
        <f t="shared" si="188"/>
        <v>مقبول</v>
      </c>
      <c r="BF90" s="42">
        <v>70</v>
      </c>
      <c r="BG90" s="41">
        <v>30</v>
      </c>
      <c r="BH90" s="42"/>
      <c r="BI90" s="41"/>
      <c r="BJ90" s="40">
        <f t="shared" si="194"/>
        <v>100</v>
      </c>
      <c r="BK90" s="39">
        <f t="shared" si="189"/>
        <v>15</v>
      </c>
      <c r="BL90" s="38" t="str">
        <f t="shared" si="195"/>
        <v/>
      </c>
      <c r="BM90" s="37">
        <f t="shared" si="190"/>
        <v>196.1</v>
      </c>
      <c r="BN90" s="29">
        <f t="shared" si="132"/>
        <v>19</v>
      </c>
      <c r="BO90" s="35">
        <f t="shared" si="133"/>
        <v>0</v>
      </c>
      <c r="BP90" s="35" t="str">
        <f t="shared" si="134"/>
        <v>رياضيات</v>
      </c>
      <c r="BQ90" s="35">
        <f t="shared" si="135"/>
        <v>0</v>
      </c>
      <c r="BR90" s="35">
        <f t="shared" si="136"/>
        <v>0</v>
      </c>
      <c r="BS90" s="35">
        <f t="shared" si="137"/>
        <v>0</v>
      </c>
      <c r="BT90" s="35">
        <f t="shared" si="138"/>
        <v>0</v>
      </c>
      <c r="BU90" s="35">
        <f t="shared" si="139"/>
        <v>0</v>
      </c>
      <c r="BV90" s="35">
        <f t="shared" si="140"/>
        <v>0</v>
      </c>
      <c r="BW90" s="35"/>
      <c r="BX90" s="36"/>
      <c r="BY90" s="35" t="str">
        <f t="shared" si="141"/>
        <v>عربى</v>
      </c>
      <c r="BZ90" s="35" t="str">
        <f t="shared" si="142"/>
        <v>رياضيات</v>
      </c>
      <c r="CA90" s="35" t="str">
        <f t="shared" si="191"/>
        <v>إنجليزى</v>
      </c>
      <c r="CB90" s="35" t="str">
        <f t="shared" si="143"/>
        <v>دين</v>
      </c>
      <c r="CC90" s="35" t="str">
        <f t="shared" si="144"/>
        <v xml:space="preserve">دور ثان </v>
      </c>
      <c r="CD90" s="36"/>
      <c r="CE90" s="35" t="str">
        <f t="shared" si="145"/>
        <v xml:space="preserve">دور ثان </v>
      </c>
      <c r="CF90" s="35"/>
      <c r="CG90" s="34" t="str">
        <f t="shared" si="146"/>
        <v xml:space="preserve"> -   عربى    </v>
      </c>
      <c r="CH90" s="34" t="str">
        <f t="shared" si="147"/>
        <v xml:space="preserve">-  رياضيات    </v>
      </c>
      <c r="CI90" s="35" t="str">
        <f t="shared" si="148"/>
        <v xml:space="preserve">-   إنجليزى    </v>
      </c>
      <c r="CJ90" s="35" t="str">
        <f t="shared" si="149"/>
        <v xml:space="preserve">-   دين    </v>
      </c>
      <c r="CK90" s="35"/>
      <c r="CL90" s="34" t="str">
        <f t="shared" si="150"/>
        <v xml:space="preserve"> -   عربى    -  رياضيات    -   إنجليزى    -   دين    </v>
      </c>
      <c r="DQ90" s="33">
        <f t="shared" si="151"/>
        <v>0</v>
      </c>
      <c r="DR90" s="33">
        <f t="shared" si="152"/>
        <v>0</v>
      </c>
      <c r="DS90" s="33">
        <f t="shared" si="153"/>
        <v>0</v>
      </c>
      <c r="DT90" s="33">
        <f t="shared" si="154"/>
        <v>0</v>
      </c>
      <c r="DU90" s="33">
        <f t="shared" si="155"/>
        <v>0</v>
      </c>
      <c r="DV90" s="33">
        <f t="shared" si="156"/>
        <v>0</v>
      </c>
      <c r="DW90" s="33">
        <f t="shared" si="157"/>
        <v>0</v>
      </c>
      <c r="DX90" s="33">
        <f t="shared" si="158"/>
        <v>0</v>
      </c>
      <c r="DZ90" s="33">
        <f t="shared" si="159"/>
        <v>0</v>
      </c>
      <c r="EA90" s="33">
        <f t="shared" si="160"/>
        <v>0</v>
      </c>
      <c r="EB90" s="33">
        <f t="shared" si="161"/>
        <v>0</v>
      </c>
      <c r="EC90" s="33">
        <f t="shared" si="162"/>
        <v>0</v>
      </c>
      <c r="ED90" s="33">
        <f t="shared" si="163"/>
        <v>0</v>
      </c>
      <c r="EE90" s="33">
        <f t="shared" si="164"/>
        <v>0</v>
      </c>
      <c r="EF90" s="33">
        <f t="shared" si="165"/>
        <v>0</v>
      </c>
      <c r="EG90" s="33">
        <f t="shared" si="166"/>
        <v>0</v>
      </c>
    </row>
    <row r="91" spans="1:137" ht="24.95" customHeight="1" thickBot="1" x14ac:dyDescent="0.25">
      <c r="A91" s="64">
        <v>30806011707709</v>
      </c>
      <c r="B91" s="63">
        <f t="shared" si="125"/>
        <v>39600</v>
      </c>
      <c r="C91" s="62">
        <f t="shared" si="167"/>
        <v>284</v>
      </c>
      <c r="D91" s="66">
        <v>246</v>
      </c>
      <c r="E91" s="60">
        <v>246</v>
      </c>
      <c r="F91" s="68">
        <f>IF(G91="","",SUBTOTAL(3,$G$8:G91))</f>
        <v>84</v>
      </c>
      <c r="G91" s="65" t="s">
        <v>52</v>
      </c>
      <c r="H91" s="57">
        <f t="shared" si="126"/>
        <v>1</v>
      </c>
      <c r="I91" s="56">
        <f t="shared" si="127"/>
        <v>6</v>
      </c>
      <c r="J91" s="55">
        <f t="shared" si="128"/>
        <v>2008</v>
      </c>
      <c r="K91" s="54">
        <f t="shared" si="129"/>
        <v>0</v>
      </c>
      <c r="L91" s="53">
        <f t="shared" si="130"/>
        <v>4</v>
      </c>
      <c r="M91" s="52">
        <f t="shared" si="131"/>
        <v>8</v>
      </c>
      <c r="N91" s="70" t="s">
        <v>12</v>
      </c>
      <c r="O91" s="42">
        <v>70</v>
      </c>
      <c r="P91" s="41">
        <v>30</v>
      </c>
      <c r="Q91" s="42"/>
      <c r="R91" s="41"/>
      <c r="S91" s="40">
        <f t="shared" si="168"/>
        <v>100</v>
      </c>
      <c r="T91" s="48">
        <f t="shared" si="169"/>
        <v>50</v>
      </c>
      <c r="U91" s="50" t="str">
        <f t="shared" si="170"/>
        <v/>
      </c>
      <c r="V91" s="42">
        <v>70</v>
      </c>
      <c r="W91" s="41">
        <v>29</v>
      </c>
      <c r="X91" s="42"/>
      <c r="Y91" s="41"/>
      <c r="Z91" s="40">
        <f t="shared" si="171"/>
        <v>99</v>
      </c>
      <c r="AA91" s="48">
        <f t="shared" si="172"/>
        <v>39.6</v>
      </c>
      <c r="AB91" s="49" t="str">
        <f t="shared" si="173"/>
        <v/>
      </c>
      <c r="AC91" s="42">
        <v>69</v>
      </c>
      <c r="AD91" s="41">
        <v>30</v>
      </c>
      <c r="AE91" s="42"/>
      <c r="AF91" s="41"/>
      <c r="AG91" s="40">
        <f t="shared" si="174"/>
        <v>99</v>
      </c>
      <c r="AH91" s="48">
        <f t="shared" si="175"/>
        <v>14.85</v>
      </c>
      <c r="AI91" s="44" t="str">
        <f t="shared" si="176"/>
        <v/>
      </c>
      <c r="AJ91" s="41">
        <v>98</v>
      </c>
      <c r="AK91" s="41">
        <v>98</v>
      </c>
      <c r="AL91" s="40">
        <f t="shared" si="177"/>
        <v>196</v>
      </c>
      <c r="AM91" s="40">
        <f t="shared" si="178"/>
        <v>19.600000000000001</v>
      </c>
      <c r="AN91" s="44" t="str">
        <f t="shared" si="179"/>
        <v>أمتياز</v>
      </c>
      <c r="AO91" s="41">
        <v>98</v>
      </c>
      <c r="AP91" s="41">
        <v>98</v>
      </c>
      <c r="AQ91" s="40">
        <f t="shared" si="180"/>
        <v>196</v>
      </c>
      <c r="AR91" s="40">
        <f t="shared" si="181"/>
        <v>19.600000000000001</v>
      </c>
      <c r="AS91" s="47" t="str">
        <f t="shared" si="182"/>
        <v>أمتياز</v>
      </c>
      <c r="AT91" s="41">
        <v>98</v>
      </c>
      <c r="AU91" s="41">
        <v>98</v>
      </c>
      <c r="AV91" s="40">
        <f t="shared" si="183"/>
        <v>196</v>
      </c>
      <c r="AW91" s="46">
        <f t="shared" si="184"/>
        <v>19.600000000000001</v>
      </c>
      <c r="AX91" s="44" t="str">
        <f t="shared" si="185"/>
        <v>أمتياز</v>
      </c>
      <c r="AY91" s="41">
        <v>98</v>
      </c>
      <c r="AZ91" s="41">
        <v>98</v>
      </c>
      <c r="BA91" s="40">
        <f t="shared" si="192"/>
        <v>196</v>
      </c>
      <c r="BB91" s="45">
        <f t="shared" si="186"/>
        <v>19.600000000000001</v>
      </c>
      <c r="BC91" s="44" t="str">
        <f t="shared" si="193"/>
        <v>أمتياز</v>
      </c>
      <c r="BD91" s="37">
        <f t="shared" si="187"/>
        <v>182.84999999999997</v>
      </c>
      <c r="BE91" s="43" t="str">
        <f t="shared" si="188"/>
        <v>مقبول</v>
      </c>
      <c r="BF91" s="42">
        <v>70</v>
      </c>
      <c r="BG91" s="41">
        <v>30</v>
      </c>
      <c r="BH91" s="42"/>
      <c r="BI91" s="41"/>
      <c r="BJ91" s="40">
        <f t="shared" si="194"/>
        <v>100</v>
      </c>
      <c r="BK91" s="39">
        <f t="shared" si="189"/>
        <v>15</v>
      </c>
      <c r="BL91" s="38" t="str">
        <f t="shared" si="195"/>
        <v/>
      </c>
      <c r="BM91" s="37">
        <f t="shared" si="190"/>
        <v>197.84999999999997</v>
      </c>
      <c r="BN91" s="29">
        <f t="shared" si="132"/>
        <v>4</v>
      </c>
      <c r="BO91" s="35">
        <f t="shared" si="133"/>
        <v>0</v>
      </c>
      <c r="BP91" s="35" t="str">
        <f t="shared" si="134"/>
        <v>رياضيات</v>
      </c>
      <c r="BQ91" s="35" t="str">
        <f t="shared" si="135"/>
        <v>إنجليزى</v>
      </c>
      <c r="BR91" s="35">
        <f t="shared" si="136"/>
        <v>0</v>
      </c>
      <c r="BS91" s="35">
        <f t="shared" si="137"/>
        <v>0</v>
      </c>
      <c r="BT91" s="35">
        <f t="shared" si="138"/>
        <v>0</v>
      </c>
      <c r="BU91" s="35">
        <f t="shared" si="139"/>
        <v>0</v>
      </c>
      <c r="BV91" s="35">
        <f t="shared" si="140"/>
        <v>0</v>
      </c>
      <c r="BW91" s="35"/>
      <c r="BX91" s="36"/>
      <c r="BY91" s="35" t="str">
        <f t="shared" si="141"/>
        <v>عربى</v>
      </c>
      <c r="BZ91" s="35" t="str">
        <f t="shared" si="142"/>
        <v>رياضيات</v>
      </c>
      <c r="CA91" s="35" t="str">
        <f t="shared" si="191"/>
        <v>إنجليزى</v>
      </c>
      <c r="CB91" s="35" t="str">
        <f t="shared" si="143"/>
        <v>دين</v>
      </c>
      <c r="CC91" s="35" t="str">
        <f t="shared" si="144"/>
        <v xml:space="preserve">دور ثان </v>
      </c>
      <c r="CD91" s="36"/>
      <c r="CE91" s="35" t="str">
        <f t="shared" si="145"/>
        <v xml:space="preserve">دور ثان </v>
      </c>
      <c r="CF91" s="35"/>
      <c r="CG91" s="34" t="str">
        <f t="shared" si="146"/>
        <v xml:space="preserve"> -   عربى    </v>
      </c>
      <c r="CH91" s="34" t="str">
        <f t="shared" si="147"/>
        <v xml:space="preserve">-  رياضيات    </v>
      </c>
      <c r="CI91" s="35" t="str">
        <f t="shared" si="148"/>
        <v xml:space="preserve">-   إنجليزى    </v>
      </c>
      <c r="CJ91" s="35" t="str">
        <f t="shared" si="149"/>
        <v xml:space="preserve">-   دين    </v>
      </c>
      <c r="CK91" s="35"/>
      <c r="CL91" s="34" t="str">
        <f t="shared" si="150"/>
        <v xml:space="preserve"> -   عربى    -  رياضيات    -   إنجليزى    -   دين    </v>
      </c>
      <c r="DQ91" s="33">
        <f t="shared" si="151"/>
        <v>0</v>
      </c>
      <c r="DR91" s="33">
        <f t="shared" si="152"/>
        <v>0</v>
      </c>
      <c r="DS91" s="33">
        <f t="shared" si="153"/>
        <v>0</v>
      </c>
      <c r="DT91" s="33">
        <f t="shared" si="154"/>
        <v>0</v>
      </c>
      <c r="DU91" s="33">
        <f t="shared" si="155"/>
        <v>0</v>
      </c>
      <c r="DV91" s="33">
        <f t="shared" si="156"/>
        <v>0</v>
      </c>
      <c r="DW91" s="33">
        <f t="shared" si="157"/>
        <v>0</v>
      </c>
      <c r="DX91" s="33">
        <f t="shared" si="158"/>
        <v>0</v>
      </c>
      <c r="DZ91" s="33">
        <f t="shared" si="159"/>
        <v>0</v>
      </c>
      <c r="EA91" s="33">
        <f t="shared" si="160"/>
        <v>0</v>
      </c>
      <c r="EB91" s="33">
        <f t="shared" si="161"/>
        <v>0</v>
      </c>
      <c r="EC91" s="33">
        <f t="shared" si="162"/>
        <v>0</v>
      </c>
      <c r="ED91" s="33">
        <f t="shared" si="163"/>
        <v>0</v>
      </c>
      <c r="EE91" s="33">
        <f t="shared" si="164"/>
        <v>0</v>
      </c>
      <c r="EF91" s="33">
        <f t="shared" si="165"/>
        <v>0</v>
      </c>
      <c r="EG91" s="33">
        <f t="shared" si="166"/>
        <v>0</v>
      </c>
    </row>
    <row r="92" spans="1:137" ht="24.95" customHeight="1" thickBot="1" x14ac:dyDescent="0.25">
      <c r="A92" s="67">
        <v>30809281704484</v>
      </c>
      <c r="B92" s="63">
        <f t="shared" si="125"/>
        <v>39719</v>
      </c>
      <c r="C92" s="62">
        <f t="shared" si="167"/>
        <v>285</v>
      </c>
      <c r="D92" s="66">
        <v>247</v>
      </c>
      <c r="E92" s="60">
        <v>247</v>
      </c>
      <c r="F92" s="68">
        <f>IF(G92="","",SUBTOTAL(3,$G$8:G92))</f>
        <v>85</v>
      </c>
      <c r="G92" s="58" t="s">
        <v>51</v>
      </c>
      <c r="H92" s="57">
        <f t="shared" si="126"/>
        <v>28</v>
      </c>
      <c r="I92" s="56">
        <f t="shared" si="127"/>
        <v>9</v>
      </c>
      <c r="J92" s="55">
        <f t="shared" si="128"/>
        <v>2008</v>
      </c>
      <c r="K92" s="54">
        <f t="shared" si="129"/>
        <v>3</v>
      </c>
      <c r="L92" s="53">
        <f t="shared" si="130"/>
        <v>0</v>
      </c>
      <c r="M92" s="52">
        <f t="shared" si="131"/>
        <v>8</v>
      </c>
      <c r="N92" s="70" t="s">
        <v>12</v>
      </c>
      <c r="O92" s="42">
        <v>70</v>
      </c>
      <c r="P92" s="41">
        <v>29</v>
      </c>
      <c r="Q92" s="42"/>
      <c r="R92" s="41"/>
      <c r="S92" s="40">
        <f t="shared" si="168"/>
        <v>99</v>
      </c>
      <c r="T92" s="48">
        <f t="shared" si="169"/>
        <v>49.5</v>
      </c>
      <c r="U92" s="50" t="str">
        <f t="shared" si="170"/>
        <v/>
      </c>
      <c r="V92" s="42">
        <v>64</v>
      </c>
      <c r="W92" s="41">
        <v>28</v>
      </c>
      <c r="X92" s="42"/>
      <c r="Y92" s="41"/>
      <c r="Z92" s="40">
        <f t="shared" si="171"/>
        <v>92</v>
      </c>
      <c r="AA92" s="48">
        <f t="shared" si="172"/>
        <v>36.799999999999997</v>
      </c>
      <c r="AB92" s="49" t="str">
        <f t="shared" si="173"/>
        <v/>
      </c>
      <c r="AC92" s="42">
        <v>70</v>
      </c>
      <c r="AD92" s="41">
        <v>29</v>
      </c>
      <c r="AE92" s="42"/>
      <c r="AF92" s="41"/>
      <c r="AG92" s="40">
        <f t="shared" si="174"/>
        <v>99</v>
      </c>
      <c r="AH92" s="48">
        <f t="shared" si="175"/>
        <v>14.85</v>
      </c>
      <c r="AI92" s="44" t="str">
        <f t="shared" si="176"/>
        <v/>
      </c>
      <c r="AJ92" s="41">
        <v>98</v>
      </c>
      <c r="AK92" s="41">
        <v>99</v>
      </c>
      <c r="AL92" s="40">
        <f t="shared" si="177"/>
        <v>197</v>
      </c>
      <c r="AM92" s="40">
        <f t="shared" si="178"/>
        <v>19.7</v>
      </c>
      <c r="AN92" s="44" t="str">
        <f t="shared" si="179"/>
        <v>أمتياز</v>
      </c>
      <c r="AO92" s="41">
        <v>97</v>
      </c>
      <c r="AP92" s="41">
        <v>98</v>
      </c>
      <c r="AQ92" s="40">
        <f t="shared" si="180"/>
        <v>195</v>
      </c>
      <c r="AR92" s="40">
        <f t="shared" si="181"/>
        <v>19.5</v>
      </c>
      <c r="AS92" s="47" t="str">
        <f t="shared" si="182"/>
        <v>أمتياز</v>
      </c>
      <c r="AT92" s="41">
        <v>98</v>
      </c>
      <c r="AU92" s="41">
        <v>98</v>
      </c>
      <c r="AV92" s="40">
        <f t="shared" si="183"/>
        <v>196</v>
      </c>
      <c r="AW92" s="46">
        <f t="shared" si="184"/>
        <v>19.600000000000001</v>
      </c>
      <c r="AX92" s="44" t="str">
        <f t="shared" si="185"/>
        <v>أمتياز</v>
      </c>
      <c r="AY92" s="41">
        <v>99</v>
      </c>
      <c r="AZ92" s="41">
        <v>97</v>
      </c>
      <c r="BA92" s="40">
        <f t="shared" si="192"/>
        <v>196</v>
      </c>
      <c r="BB92" s="45">
        <f t="shared" si="186"/>
        <v>19.600000000000001</v>
      </c>
      <c r="BC92" s="44" t="str">
        <f t="shared" si="193"/>
        <v>أمتياز</v>
      </c>
      <c r="BD92" s="37">
        <f t="shared" si="187"/>
        <v>179.54999999999998</v>
      </c>
      <c r="BE92" s="43" t="str">
        <f t="shared" si="188"/>
        <v>مقبول</v>
      </c>
      <c r="BF92" s="42">
        <v>70</v>
      </c>
      <c r="BG92" s="41">
        <v>30</v>
      </c>
      <c r="BH92" s="42"/>
      <c r="BI92" s="41"/>
      <c r="BJ92" s="40">
        <f t="shared" si="194"/>
        <v>100</v>
      </c>
      <c r="BK92" s="39">
        <f t="shared" si="189"/>
        <v>15</v>
      </c>
      <c r="BL92" s="38" t="str">
        <f t="shared" si="195"/>
        <v/>
      </c>
      <c r="BM92" s="37">
        <f t="shared" si="190"/>
        <v>194.54999999999998</v>
      </c>
      <c r="BN92" s="29">
        <f t="shared" si="132"/>
        <v>37</v>
      </c>
      <c r="BO92" s="35" t="str">
        <f t="shared" si="133"/>
        <v>عربى</v>
      </c>
      <c r="BP92" s="35" t="str">
        <f t="shared" si="134"/>
        <v>رياضيات</v>
      </c>
      <c r="BQ92" s="35" t="str">
        <f t="shared" si="135"/>
        <v>إنجليزى</v>
      </c>
      <c r="BR92" s="35">
        <f t="shared" si="136"/>
        <v>0</v>
      </c>
      <c r="BS92" s="35">
        <f t="shared" si="137"/>
        <v>0</v>
      </c>
      <c r="BT92" s="35">
        <f t="shared" si="138"/>
        <v>0</v>
      </c>
      <c r="BU92" s="35">
        <f t="shared" si="139"/>
        <v>0</v>
      </c>
      <c r="BV92" s="35">
        <f t="shared" si="140"/>
        <v>0</v>
      </c>
      <c r="BW92" s="35"/>
      <c r="BX92" s="36"/>
      <c r="BY92" s="35" t="str">
        <f t="shared" si="141"/>
        <v>عربى</v>
      </c>
      <c r="BZ92" s="35" t="str">
        <f t="shared" si="142"/>
        <v>رياضيات</v>
      </c>
      <c r="CA92" s="35" t="str">
        <f t="shared" si="191"/>
        <v>إنجليزى</v>
      </c>
      <c r="CB92" s="35" t="str">
        <f t="shared" si="143"/>
        <v>دين</v>
      </c>
      <c r="CC92" s="35" t="str">
        <f t="shared" si="144"/>
        <v xml:space="preserve">دور ثان </v>
      </c>
      <c r="CD92" s="36"/>
      <c r="CE92" s="35" t="str">
        <f t="shared" si="145"/>
        <v xml:space="preserve">دور ثان </v>
      </c>
      <c r="CF92" s="35"/>
      <c r="CG92" s="34" t="str">
        <f t="shared" si="146"/>
        <v xml:space="preserve"> -   عربى    </v>
      </c>
      <c r="CH92" s="34" t="str">
        <f t="shared" si="147"/>
        <v xml:space="preserve">-  رياضيات    </v>
      </c>
      <c r="CI92" s="35" t="str">
        <f t="shared" si="148"/>
        <v xml:space="preserve">-   إنجليزى    </v>
      </c>
      <c r="CJ92" s="35" t="str">
        <f t="shared" si="149"/>
        <v xml:space="preserve">-   دين    </v>
      </c>
      <c r="CK92" s="35"/>
      <c r="CL92" s="34" t="str">
        <f t="shared" si="150"/>
        <v xml:space="preserve"> -   عربى    -  رياضيات    -   إنجليزى    -   دين    </v>
      </c>
      <c r="DQ92" s="33">
        <f t="shared" si="151"/>
        <v>0</v>
      </c>
      <c r="DR92" s="33">
        <f t="shared" si="152"/>
        <v>0</v>
      </c>
      <c r="DS92" s="33">
        <f t="shared" si="153"/>
        <v>0</v>
      </c>
      <c r="DT92" s="33">
        <f t="shared" si="154"/>
        <v>0</v>
      </c>
      <c r="DU92" s="33">
        <f t="shared" si="155"/>
        <v>0</v>
      </c>
      <c r="DV92" s="33">
        <f t="shared" si="156"/>
        <v>0</v>
      </c>
      <c r="DW92" s="33">
        <f t="shared" si="157"/>
        <v>0</v>
      </c>
      <c r="DX92" s="33">
        <f t="shared" si="158"/>
        <v>0</v>
      </c>
      <c r="DZ92" s="33">
        <f t="shared" si="159"/>
        <v>0</v>
      </c>
      <c r="EA92" s="33">
        <f t="shared" si="160"/>
        <v>0</v>
      </c>
      <c r="EB92" s="33">
        <f t="shared" si="161"/>
        <v>0</v>
      </c>
      <c r="EC92" s="33">
        <f t="shared" si="162"/>
        <v>0</v>
      </c>
      <c r="ED92" s="33">
        <f t="shared" si="163"/>
        <v>0</v>
      </c>
      <c r="EE92" s="33">
        <f t="shared" si="164"/>
        <v>0</v>
      </c>
      <c r="EF92" s="33">
        <f t="shared" si="165"/>
        <v>0</v>
      </c>
      <c r="EG92" s="33">
        <f t="shared" si="166"/>
        <v>0</v>
      </c>
    </row>
    <row r="93" spans="1:137" ht="24.95" customHeight="1" thickBot="1" x14ac:dyDescent="0.25">
      <c r="A93" s="64">
        <v>30803161401285</v>
      </c>
      <c r="B93" s="63">
        <f t="shared" si="125"/>
        <v>39523</v>
      </c>
      <c r="C93" s="62">
        <f t="shared" si="167"/>
        <v>286</v>
      </c>
      <c r="D93" s="66">
        <v>248</v>
      </c>
      <c r="E93" s="60">
        <v>248</v>
      </c>
      <c r="F93" s="68">
        <f>IF(G93="","",SUBTOTAL(3,$G$8:G93))</f>
        <v>86</v>
      </c>
      <c r="G93" s="65" t="s">
        <v>50</v>
      </c>
      <c r="H93" s="57">
        <f t="shared" si="126"/>
        <v>16</v>
      </c>
      <c r="I93" s="56">
        <f t="shared" si="127"/>
        <v>3</v>
      </c>
      <c r="J93" s="55">
        <f t="shared" si="128"/>
        <v>2008</v>
      </c>
      <c r="K93" s="54">
        <f t="shared" si="129"/>
        <v>15</v>
      </c>
      <c r="L93" s="53">
        <f t="shared" si="130"/>
        <v>6</v>
      </c>
      <c r="M93" s="52">
        <f t="shared" si="131"/>
        <v>8</v>
      </c>
      <c r="N93" s="70" t="s">
        <v>12</v>
      </c>
      <c r="O93" s="42">
        <v>70</v>
      </c>
      <c r="P93" s="41">
        <v>28</v>
      </c>
      <c r="Q93" s="42"/>
      <c r="R93" s="41"/>
      <c r="S93" s="40">
        <f t="shared" si="168"/>
        <v>98</v>
      </c>
      <c r="T93" s="48">
        <f t="shared" si="169"/>
        <v>49</v>
      </c>
      <c r="U93" s="50" t="str">
        <f t="shared" si="170"/>
        <v/>
      </c>
      <c r="V93" s="42">
        <v>65</v>
      </c>
      <c r="W93" s="41">
        <v>28</v>
      </c>
      <c r="X93" s="42"/>
      <c r="Y93" s="41"/>
      <c r="Z93" s="40">
        <f t="shared" si="171"/>
        <v>93</v>
      </c>
      <c r="AA93" s="48">
        <f t="shared" si="172"/>
        <v>37.200000000000003</v>
      </c>
      <c r="AB93" s="49" t="str">
        <f t="shared" si="173"/>
        <v/>
      </c>
      <c r="AC93" s="42">
        <v>69</v>
      </c>
      <c r="AD93" s="41">
        <v>30</v>
      </c>
      <c r="AE93" s="42"/>
      <c r="AF93" s="41"/>
      <c r="AG93" s="40">
        <f t="shared" si="174"/>
        <v>99</v>
      </c>
      <c r="AH93" s="48">
        <f t="shared" si="175"/>
        <v>14.85</v>
      </c>
      <c r="AI93" s="44" t="str">
        <f t="shared" si="176"/>
        <v/>
      </c>
      <c r="AJ93" s="41">
        <v>98</v>
      </c>
      <c r="AK93" s="41">
        <v>98</v>
      </c>
      <c r="AL93" s="40">
        <f t="shared" si="177"/>
        <v>196</v>
      </c>
      <c r="AM93" s="40">
        <f t="shared" si="178"/>
        <v>19.600000000000001</v>
      </c>
      <c r="AN93" s="44" t="str">
        <f t="shared" si="179"/>
        <v>أمتياز</v>
      </c>
      <c r="AO93" s="41">
        <v>96</v>
      </c>
      <c r="AP93" s="41">
        <v>98</v>
      </c>
      <c r="AQ93" s="40">
        <f t="shared" si="180"/>
        <v>194</v>
      </c>
      <c r="AR93" s="40">
        <f t="shared" si="181"/>
        <v>19.399999999999999</v>
      </c>
      <c r="AS93" s="47" t="str">
        <f t="shared" si="182"/>
        <v>أمتياز</v>
      </c>
      <c r="AT93" s="41">
        <v>98</v>
      </c>
      <c r="AU93" s="41">
        <v>98</v>
      </c>
      <c r="AV93" s="40">
        <f t="shared" si="183"/>
        <v>196</v>
      </c>
      <c r="AW93" s="46">
        <f t="shared" si="184"/>
        <v>19.600000000000001</v>
      </c>
      <c r="AX93" s="44" t="str">
        <f t="shared" si="185"/>
        <v>أمتياز</v>
      </c>
      <c r="AY93" s="41">
        <v>98</v>
      </c>
      <c r="AZ93" s="41">
        <v>96</v>
      </c>
      <c r="BA93" s="40">
        <f t="shared" si="192"/>
        <v>194</v>
      </c>
      <c r="BB93" s="45">
        <f t="shared" si="186"/>
        <v>19.399999999999999</v>
      </c>
      <c r="BC93" s="44" t="str">
        <f t="shared" si="193"/>
        <v>أمتياز</v>
      </c>
      <c r="BD93" s="37">
        <f t="shared" si="187"/>
        <v>179.05</v>
      </c>
      <c r="BE93" s="43" t="str">
        <f t="shared" si="188"/>
        <v>مقبول</v>
      </c>
      <c r="BF93" s="42">
        <v>70</v>
      </c>
      <c r="BG93" s="41">
        <v>30</v>
      </c>
      <c r="BH93" s="42"/>
      <c r="BI93" s="41"/>
      <c r="BJ93" s="40">
        <f t="shared" si="194"/>
        <v>100</v>
      </c>
      <c r="BK93" s="39">
        <f t="shared" si="189"/>
        <v>15</v>
      </c>
      <c r="BL93" s="38" t="str">
        <f t="shared" si="195"/>
        <v/>
      </c>
      <c r="BM93" s="37">
        <f t="shared" si="190"/>
        <v>194.05</v>
      </c>
      <c r="BN93" s="29">
        <f t="shared" si="132"/>
        <v>40</v>
      </c>
      <c r="BO93" s="35" t="str">
        <f t="shared" si="133"/>
        <v>عربى</v>
      </c>
      <c r="BP93" s="35" t="str">
        <f t="shared" si="134"/>
        <v>رياضيات</v>
      </c>
      <c r="BQ93" s="35" t="str">
        <f t="shared" si="135"/>
        <v>إنجليزى</v>
      </c>
      <c r="BR93" s="35">
        <f t="shared" si="136"/>
        <v>0</v>
      </c>
      <c r="BS93" s="35">
        <f t="shared" si="137"/>
        <v>0</v>
      </c>
      <c r="BT93" s="35">
        <f t="shared" si="138"/>
        <v>0</v>
      </c>
      <c r="BU93" s="35">
        <f t="shared" si="139"/>
        <v>0</v>
      </c>
      <c r="BV93" s="35">
        <f t="shared" si="140"/>
        <v>0</v>
      </c>
      <c r="BW93" s="35"/>
      <c r="BX93" s="36"/>
      <c r="BY93" s="35" t="str">
        <f t="shared" si="141"/>
        <v>عربى</v>
      </c>
      <c r="BZ93" s="35" t="str">
        <f t="shared" si="142"/>
        <v>رياضيات</v>
      </c>
      <c r="CA93" s="35" t="str">
        <f t="shared" si="191"/>
        <v>إنجليزى</v>
      </c>
      <c r="CB93" s="35" t="str">
        <f t="shared" si="143"/>
        <v>دين</v>
      </c>
      <c r="CC93" s="35" t="str">
        <f t="shared" si="144"/>
        <v xml:space="preserve">دور ثان </v>
      </c>
      <c r="CD93" s="36"/>
      <c r="CE93" s="35" t="str">
        <f t="shared" si="145"/>
        <v xml:space="preserve">دور ثان </v>
      </c>
      <c r="CF93" s="35"/>
      <c r="CG93" s="34" t="str">
        <f t="shared" si="146"/>
        <v xml:space="preserve"> -   عربى    </v>
      </c>
      <c r="CH93" s="34" t="str">
        <f t="shared" si="147"/>
        <v xml:space="preserve">-  رياضيات    </v>
      </c>
      <c r="CI93" s="35" t="str">
        <f t="shared" si="148"/>
        <v xml:space="preserve">-   إنجليزى    </v>
      </c>
      <c r="CJ93" s="35" t="str">
        <f t="shared" si="149"/>
        <v xml:space="preserve">-   دين    </v>
      </c>
      <c r="CK93" s="35"/>
      <c r="CL93" s="34" t="str">
        <f t="shared" si="150"/>
        <v xml:space="preserve"> -   عربى    -  رياضيات    -   إنجليزى    -   دين    </v>
      </c>
      <c r="DQ93" s="33">
        <f t="shared" si="151"/>
        <v>0</v>
      </c>
      <c r="DR93" s="33">
        <f t="shared" si="152"/>
        <v>0</v>
      </c>
      <c r="DS93" s="33">
        <f t="shared" si="153"/>
        <v>0</v>
      </c>
      <c r="DT93" s="33">
        <f t="shared" si="154"/>
        <v>0</v>
      </c>
      <c r="DU93" s="33">
        <f t="shared" si="155"/>
        <v>0</v>
      </c>
      <c r="DV93" s="33">
        <f t="shared" si="156"/>
        <v>0</v>
      </c>
      <c r="DW93" s="33">
        <f t="shared" si="157"/>
        <v>0</v>
      </c>
      <c r="DX93" s="33">
        <f t="shared" si="158"/>
        <v>0</v>
      </c>
      <c r="DZ93" s="33">
        <f t="shared" si="159"/>
        <v>0</v>
      </c>
      <c r="EA93" s="33">
        <f t="shared" si="160"/>
        <v>0</v>
      </c>
      <c r="EB93" s="33">
        <f t="shared" si="161"/>
        <v>0</v>
      </c>
      <c r="EC93" s="33">
        <f t="shared" si="162"/>
        <v>0</v>
      </c>
      <c r="ED93" s="33">
        <f t="shared" si="163"/>
        <v>0</v>
      </c>
      <c r="EE93" s="33">
        <f t="shared" si="164"/>
        <v>0</v>
      </c>
      <c r="EF93" s="33">
        <f t="shared" si="165"/>
        <v>0</v>
      </c>
      <c r="EG93" s="33">
        <f t="shared" si="166"/>
        <v>0</v>
      </c>
    </row>
    <row r="94" spans="1:137" ht="24.95" customHeight="1" thickBot="1" x14ac:dyDescent="0.25">
      <c r="A94" s="67">
        <v>30808081702162</v>
      </c>
      <c r="B94" s="63">
        <f t="shared" si="125"/>
        <v>39668</v>
      </c>
      <c r="C94" s="62">
        <f t="shared" si="167"/>
        <v>287</v>
      </c>
      <c r="D94" s="66">
        <v>249</v>
      </c>
      <c r="E94" s="60">
        <v>249</v>
      </c>
      <c r="F94" s="68">
        <f>IF(G94="","",SUBTOTAL(3,$G$8:G94))</f>
        <v>87</v>
      </c>
      <c r="G94" s="58" t="s">
        <v>49</v>
      </c>
      <c r="H94" s="57">
        <f t="shared" si="126"/>
        <v>8</v>
      </c>
      <c r="I94" s="56">
        <f t="shared" si="127"/>
        <v>8</v>
      </c>
      <c r="J94" s="55">
        <f t="shared" si="128"/>
        <v>2008</v>
      </c>
      <c r="K94" s="54">
        <f t="shared" si="129"/>
        <v>23</v>
      </c>
      <c r="L94" s="53">
        <f t="shared" si="130"/>
        <v>1</v>
      </c>
      <c r="M94" s="52">
        <f t="shared" si="131"/>
        <v>8</v>
      </c>
      <c r="N94" s="70" t="s">
        <v>12</v>
      </c>
      <c r="O94" s="42">
        <v>66</v>
      </c>
      <c r="P94" s="41">
        <v>27</v>
      </c>
      <c r="Q94" s="42"/>
      <c r="R94" s="41"/>
      <c r="S94" s="40">
        <f t="shared" si="168"/>
        <v>93</v>
      </c>
      <c r="T94" s="48">
        <f t="shared" si="169"/>
        <v>46.5</v>
      </c>
      <c r="U94" s="50" t="str">
        <f t="shared" si="170"/>
        <v/>
      </c>
      <c r="V94" s="42">
        <v>58</v>
      </c>
      <c r="W94" s="41">
        <v>29</v>
      </c>
      <c r="X94" s="42"/>
      <c r="Y94" s="41"/>
      <c r="Z94" s="40">
        <f t="shared" si="171"/>
        <v>87</v>
      </c>
      <c r="AA94" s="48">
        <f t="shared" si="172"/>
        <v>34.799999999999997</v>
      </c>
      <c r="AB94" s="49" t="str">
        <f t="shared" si="173"/>
        <v/>
      </c>
      <c r="AC94" s="42">
        <v>68</v>
      </c>
      <c r="AD94" s="41">
        <v>28</v>
      </c>
      <c r="AE94" s="42"/>
      <c r="AF94" s="41"/>
      <c r="AG94" s="40">
        <f t="shared" si="174"/>
        <v>96</v>
      </c>
      <c r="AH94" s="48">
        <f t="shared" si="175"/>
        <v>14.4</v>
      </c>
      <c r="AI94" s="44" t="str">
        <f t="shared" si="176"/>
        <v/>
      </c>
      <c r="AJ94" s="41">
        <v>98</v>
      </c>
      <c r="AK94" s="41">
        <v>99</v>
      </c>
      <c r="AL94" s="40">
        <f t="shared" si="177"/>
        <v>197</v>
      </c>
      <c r="AM94" s="40">
        <f t="shared" si="178"/>
        <v>19.7</v>
      </c>
      <c r="AN94" s="44" t="str">
        <f t="shared" si="179"/>
        <v>أمتياز</v>
      </c>
      <c r="AO94" s="41">
        <v>97</v>
      </c>
      <c r="AP94" s="41">
        <v>98</v>
      </c>
      <c r="AQ94" s="40">
        <f t="shared" si="180"/>
        <v>195</v>
      </c>
      <c r="AR94" s="40">
        <f t="shared" si="181"/>
        <v>19.5</v>
      </c>
      <c r="AS94" s="47" t="str">
        <f t="shared" si="182"/>
        <v>أمتياز</v>
      </c>
      <c r="AT94" s="41">
        <v>98</v>
      </c>
      <c r="AU94" s="41">
        <v>98</v>
      </c>
      <c r="AV94" s="40">
        <f t="shared" si="183"/>
        <v>196</v>
      </c>
      <c r="AW94" s="46">
        <f t="shared" si="184"/>
        <v>19.600000000000001</v>
      </c>
      <c r="AX94" s="44" t="str">
        <f t="shared" si="185"/>
        <v>أمتياز</v>
      </c>
      <c r="AY94" s="41">
        <v>99</v>
      </c>
      <c r="AZ94" s="41">
        <v>97</v>
      </c>
      <c r="BA94" s="40">
        <f t="shared" si="192"/>
        <v>196</v>
      </c>
      <c r="BB94" s="45">
        <f t="shared" si="186"/>
        <v>19.600000000000001</v>
      </c>
      <c r="BC94" s="44" t="str">
        <f t="shared" si="193"/>
        <v>أمتياز</v>
      </c>
      <c r="BD94" s="37">
        <f t="shared" si="187"/>
        <v>174.1</v>
      </c>
      <c r="BE94" s="43" t="str">
        <f t="shared" si="188"/>
        <v>مقبول</v>
      </c>
      <c r="BF94" s="42">
        <v>66</v>
      </c>
      <c r="BG94" s="41">
        <v>28</v>
      </c>
      <c r="BH94" s="42"/>
      <c r="BI94" s="41"/>
      <c r="BJ94" s="40">
        <f t="shared" si="194"/>
        <v>94</v>
      </c>
      <c r="BK94" s="39">
        <f t="shared" si="189"/>
        <v>14.1</v>
      </c>
      <c r="BL94" s="38" t="str">
        <f t="shared" si="195"/>
        <v/>
      </c>
      <c r="BM94" s="37">
        <f t="shared" si="190"/>
        <v>188.2</v>
      </c>
      <c r="BN94" s="29">
        <f t="shared" si="132"/>
        <v>77</v>
      </c>
      <c r="BO94" s="35" t="str">
        <f t="shared" si="133"/>
        <v>عربى</v>
      </c>
      <c r="BP94" s="35" t="str">
        <f t="shared" si="134"/>
        <v>رياضيات</v>
      </c>
      <c r="BQ94" s="35" t="str">
        <f t="shared" si="135"/>
        <v>إنجليزى</v>
      </c>
      <c r="BR94" s="35">
        <f t="shared" si="136"/>
        <v>0</v>
      </c>
      <c r="BS94" s="35">
        <f t="shared" si="137"/>
        <v>0</v>
      </c>
      <c r="BT94" s="35">
        <f t="shared" si="138"/>
        <v>0</v>
      </c>
      <c r="BU94" s="35">
        <f t="shared" si="139"/>
        <v>0</v>
      </c>
      <c r="BV94" s="35" t="str">
        <f t="shared" si="140"/>
        <v>دين</v>
      </c>
      <c r="BW94" s="35"/>
      <c r="BX94" s="36"/>
      <c r="BY94" s="35" t="str">
        <f t="shared" si="141"/>
        <v>عربى</v>
      </c>
      <c r="BZ94" s="35" t="str">
        <f t="shared" si="142"/>
        <v>رياضيات</v>
      </c>
      <c r="CA94" s="35" t="str">
        <f t="shared" si="191"/>
        <v>إنجليزى</v>
      </c>
      <c r="CB94" s="35" t="str">
        <f t="shared" si="143"/>
        <v>دين</v>
      </c>
      <c r="CC94" s="35" t="str">
        <f t="shared" si="144"/>
        <v xml:space="preserve">دور ثان </v>
      </c>
      <c r="CD94" s="36"/>
      <c r="CE94" s="35" t="str">
        <f t="shared" si="145"/>
        <v xml:space="preserve">دور ثان </v>
      </c>
      <c r="CF94" s="35"/>
      <c r="CG94" s="34" t="str">
        <f t="shared" si="146"/>
        <v xml:space="preserve"> -   عربى    </v>
      </c>
      <c r="CH94" s="34" t="str">
        <f t="shared" si="147"/>
        <v xml:space="preserve">-  رياضيات    </v>
      </c>
      <c r="CI94" s="35" t="str">
        <f t="shared" si="148"/>
        <v xml:space="preserve">-   إنجليزى    </v>
      </c>
      <c r="CJ94" s="35" t="str">
        <f t="shared" si="149"/>
        <v xml:space="preserve">-   دين    </v>
      </c>
      <c r="CK94" s="35"/>
      <c r="CL94" s="34" t="str">
        <f t="shared" si="150"/>
        <v xml:space="preserve"> -   عربى    -  رياضيات    -   إنجليزى    -   دين    </v>
      </c>
      <c r="DQ94" s="33">
        <f t="shared" si="151"/>
        <v>0</v>
      </c>
      <c r="DR94" s="33">
        <f t="shared" si="152"/>
        <v>0</v>
      </c>
      <c r="DS94" s="33">
        <f t="shared" si="153"/>
        <v>0</v>
      </c>
      <c r="DT94" s="33">
        <f t="shared" si="154"/>
        <v>0</v>
      </c>
      <c r="DU94" s="33">
        <f t="shared" si="155"/>
        <v>0</v>
      </c>
      <c r="DV94" s="33">
        <f t="shared" si="156"/>
        <v>0</v>
      </c>
      <c r="DW94" s="33">
        <f t="shared" si="157"/>
        <v>0</v>
      </c>
      <c r="DX94" s="33">
        <f t="shared" si="158"/>
        <v>0</v>
      </c>
      <c r="DZ94" s="33">
        <f t="shared" si="159"/>
        <v>0</v>
      </c>
      <c r="EA94" s="33">
        <f t="shared" si="160"/>
        <v>0</v>
      </c>
      <c r="EB94" s="33">
        <f t="shared" si="161"/>
        <v>0</v>
      </c>
      <c r="EC94" s="33">
        <f t="shared" si="162"/>
        <v>0</v>
      </c>
      <c r="ED94" s="33">
        <f t="shared" si="163"/>
        <v>0</v>
      </c>
      <c r="EE94" s="33">
        <f t="shared" si="164"/>
        <v>0</v>
      </c>
      <c r="EF94" s="33">
        <f t="shared" si="165"/>
        <v>0</v>
      </c>
      <c r="EG94" s="33">
        <f t="shared" si="166"/>
        <v>0</v>
      </c>
    </row>
    <row r="95" spans="1:137" ht="24.95" customHeight="1" thickBot="1" x14ac:dyDescent="0.25">
      <c r="A95" s="64">
        <v>30801221701248</v>
      </c>
      <c r="B95" s="63">
        <f t="shared" si="125"/>
        <v>39469</v>
      </c>
      <c r="C95" s="62">
        <f t="shared" si="167"/>
        <v>288</v>
      </c>
      <c r="D95" s="66">
        <v>250</v>
      </c>
      <c r="E95" s="60">
        <v>250</v>
      </c>
      <c r="F95" s="68">
        <f>IF(G95="","",SUBTOTAL(3,$G$8:G95))</f>
        <v>88</v>
      </c>
      <c r="G95" s="65" t="s">
        <v>48</v>
      </c>
      <c r="H95" s="57">
        <f t="shared" si="126"/>
        <v>22</v>
      </c>
      <c r="I95" s="56">
        <f t="shared" si="127"/>
        <v>1</v>
      </c>
      <c r="J95" s="55">
        <f t="shared" si="128"/>
        <v>2008</v>
      </c>
      <c r="K95" s="54">
        <f t="shared" si="129"/>
        <v>9</v>
      </c>
      <c r="L95" s="53">
        <f t="shared" si="130"/>
        <v>8</v>
      </c>
      <c r="M95" s="52">
        <f t="shared" si="131"/>
        <v>8</v>
      </c>
      <c r="N95" s="70" t="s">
        <v>12</v>
      </c>
      <c r="O95" s="42">
        <v>68</v>
      </c>
      <c r="P95" s="41">
        <v>30</v>
      </c>
      <c r="Q95" s="42"/>
      <c r="R95" s="41"/>
      <c r="S95" s="40">
        <f t="shared" si="168"/>
        <v>98</v>
      </c>
      <c r="T95" s="48">
        <f t="shared" si="169"/>
        <v>49</v>
      </c>
      <c r="U95" s="50" t="str">
        <f t="shared" si="170"/>
        <v/>
      </c>
      <c r="V95" s="42">
        <v>65</v>
      </c>
      <c r="W95" s="41">
        <v>30</v>
      </c>
      <c r="X95" s="42"/>
      <c r="Y95" s="41"/>
      <c r="Z95" s="40">
        <f t="shared" si="171"/>
        <v>95</v>
      </c>
      <c r="AA95" s="48">
        <f t="shared" si="172"/>
        <v>38</v>
      </c>
      <c r="AB95" s="49" t="str">
        <f t="shared" si="173"/>
        <v/>
      </c>
      <c r="AC95" s="42">
        <v>70</v>
      </c>
      <c r="AD95" s="41">
        <v>30</v>
      </c>
      <c r="AE95" s="42"/>
      <c r="AF95" s="41"/>
      <c r="AG95" s="40">
        <f t="shared" si="174"/>
        <v>100</v>
      </c>
      <c r="AH95" s="48">
        <f t="shared" si="175"/>
        <v>15</v>
      </c>
      <c r="AI95" s="44" t="str">
        <f t="shared" si="176"/>
        <v/>
      </c>
      <c r="AJ95" s="41">
        <v>100</v>
      </c>
      <c r="AK95" s="41">
        <v>99</v>
      </c>
      <c r="AL95" s="40">
        <f t="shared" si="177"/>
        <v>199</v>
      </c>
      <c r="AM95" s="40">
        <f t="shared" si="178"/>
        <v>19.899999999999999</v>
      </c>
      <c r="AN95" s="44" t="str">
        <f t="shared" si="179"/>
        <v>أمتياز</v>
      </c>
      <c r="AO95" s="41">
        <v>100</v>
      </c>
      <c r="AP95" s="41">
        <v>98</v>
      </c>
      <c r="AQ95" s="40">
        <f t="shared" si="180"/>
        <v>198</v>
      </c>
      <c r="AR95" s="40">
        <f t="shared" si="181"/>
        <v>19.8</v>
      </c>
      <c r="AS95" s="47" t="str">
        <f t="shared" si="182"/>
        <v>أمتياز</v>
      </c>
      <c r="AT95" s="41">
        <v>100</v>
      </c>
      <c r="AU95" s="41">
        <v>98</v>
      </c>
      <c r="AV95" s="40">
        <f t="shared" si="183"/>
        <v>198</v>
      </c>
      <c r="AW95" s="46">
        <f t="shared" si="184"/>
        <v>19.8</v>
      </c>
      <c r="AX95" s="44" t="str">
        <f t="shared" si="185"/>
        <v>أمتياز</v>
      </c>
      <c r="AY95" s="41">
        <v>100</v>
      </c>
      <c r="AZ95" s="41">
        <v>97</v>
      </c>
      <c r="BA95" s="40">
        <f t="shared" si="192"/>
        <v>197</v>
      </c>
      <c r="BB95" s="45">
        <f t="shared" si="186"/>
        <v>19.7</v>
      </c>
      <c r="BC95" s="44" t="str">
        <f t="shared" si="193"/>
        <v>أمتياز</v>
      </c>
      <c r="BD95" s="37">
        <f t="shared" si="187"/>
        <v>181.20000000000002</v>
      </c>
      <c r="BE95" s="43" t="str">
        <f t="shared" si="188"/>
        <v>مقبول</v>
      </c>
      <c r="BF95" s="42">
        <v>65</v>
      </c>
      <c r="BG95" s="41">
        <v>30</v>
      </c>
      <c r="BH95" s="42"/>
      <c r="BI95" s="41"/>
      <c r="BJ95" s="40">
        <f t="shared" si="194"/>
        <v>95</v>
      </c>
      <c r="BK95" s="39">
        <f t="shared" si="189"/>
        <v>14.25</v>
      </c>
      <c r="BL95" s="38" t="str">
        <f t="shared" si="195"/>
        <v/>
      </c>
      <c r="BM95" s="37">
        <f t="shared" si="190"/>
        <v>195.45000000000002</v>
      </c>
      <c r="BN95" s="29">
        <f t="shared" si="132"/>
        <v>17</v>
      </c>
      <c r="BO95" s="35" t="str">
        <f t="shared" si="133"/>
        <v>عربى</v>
      </c>
      <c r="BP95" s="35" t="str">
        <f t="shared" si="134"/>
        <v>رياضيات</v>
      </c>
      <c r="BQ95" s="35">
        <f t="shared" si="135"/>
        <v>0</v>
      </c>
      <c r="BR95" s="35">
        <f t="shared" si="136"/>
        <v>0</v>
      </c>
      <c r="BS95" s="35">
        <f t="shared" si="137"/>
        <v>0</v>
      </c>
      <c r="BT95" s="35">
        <f t="shared" si="138"/>
        <v>0</v>
      </c>
      <c r="BU95" s="35">
        <f t="shared" si="139"/>
        <v>0</v>
      </c>
      <c r="BV95" s="35" t="str">
        <f t="shared" si="140"/>
        <v>دين</v>
      </c>
      <c r="BW95" s="35"/>
      <c r="BX95" s="36"/>
      <c r="BY95" s="35" t="str">
        <f t="shared" si="141"/>
        <v>عربى</v>
      </c>
      <c r="BZ95" s="35" t="str">
        <f t="shared" si="142"/>
        <v>رياضيات</v>
      </c>
      <c r="CA95" s="35" t="str">
        <f t="shared" si="191"/>
        <v>إنجليزى</v>
      </c>
      <c r="CB95" s="35" t="str">
        <f t="shared" si="143"/>
        <v>دين</v>
      </c>
      <c r="CC95" s="35" t="str">
        <f t="shared" si="144"/>
        <v xml:space="preserve">دور ثان </v>
      </c>
      <c r="CD95" s="36"/>
      <c r="CE95" s="35" t="str">
        <f t="shared" si="145"/>
        <v xml:space="preserve">دور ثان </v>
      </c>
      <c r="CF95" s="35"/>
      <c r="CG95" s="34" t="str">
        <f t="shared" si="146"/>
        <v xml:space="preserve"> -   عربى    </v>
      </c>
      <c r="CH95" s="34" t="str">
        <f t="shared" si="147"/>
        <v xml:space="preserve">-  رياضيات    </v>
      </c>
      <c r="CI95" s="35" t="str">
        <f t="shared" si="148"/>
        <v xml:space="preserve">-   إنجليزى    </v>
      </c>
      <c r="CJ95" s="35" t="str">
        <f t="shared" si="149"/>
        <v xml:space="preserve">-   دين    </v>
      </c>
      <c r="CK95" s="35"/>
      <c r="CL95" s="34" t="str">
        <f t="shared" si="150"/>
        <v xml:space="preserve"> -   عربى    -  رياضيات    -   إنجليزى    -   دين    </v>
      </c>
      <c r="DQ95" s="33">
        <f t="shared" si="151"/>
        <v>0</v>
      </c>
      <c r="DR95" s="33">
        <f t="shared" si="152"/>
        <v>0</v>
      </c>
      <c r="DS95" s="33">
        <f t="shared" si="153"/>
        <v>0</v>
      </c>
      <c r="DT95" s="33">
        <f t="shared" si="154"/>
        <v>0</v>
      </c>
      <c r="DU95" s="33">
        <f t="shared" si="155"/>
        <v>0</v>
      </c>
      <c r="DV95" s="33">
        <f t="shared" si="156"/>
        <v>0</v>
      </c>
      <c r="DW95" s="33">
        <f t="shared" si="157"/>
        <v>0</v>
      </c>
      <c r="DX95" s="33">
        <f t="shared" si="158"/>
        <v>0</v>
      </c>
      <c r="DZ95" s="33">
        <f t="shared" si="159"/>
        <v>0</v>
      </c>
      <c r="EA95" s="33">
        <f t="shared" si="160"/>
        <v>0</v>
      </c>
      <c r="EB95" s="33">
        <f t="shared" si="161"/>
        <v>0</v>
      </c>
      <c r="EC95" s="33">
        <f t="shared" si="162"/>
        <v>0</v>
      </c>
      <c r="ED95" s="33">
        <f t="shared" si="163"/>
        <v>0</v>
      </c>
      <c r="EE95" s="33">
        <f t="shared" si="164"/>
        <v>0</v>
      </c>
      <c r="EF95" s="33">
        <f t="shared" si="165"/>
        <v>0</v>
      </c>
      <c r="EG95" s="33">
        <f t="shared" si="166"/>
        <v>0</v>
      </c>
    </row>
    <row r="96" spans="1:137" ht="24.95" customHeight="1" thickBot="1" x14ac:dyDescent="0.25">
      <c r="A96" s="67">
        <v>30901011702106</v>
      </c>
      <c r="B96" s="63">
        <f t="shared" si="125"/>
        <v>39814</v>
      </c>
      <c r="C96" s="62">
        <f t="shared" si="167"/>
        <v>289</v>
      </c>
      <c r="D96" s="66">
        <v>251</v>
      </c>
      <c r="E96" s="60">
        <v>251</v>
      </c>
      <c r="F96" s="68">
        <f>IF(G96="","",SUBTOTAL(3,$G$8:G96))</f>
        <v>89</v>
      </c>
      <c r="G96" s="58" t="s">
        <v>47</v>
      </c>
      <c r="H96" s="57">
        <f t="shared" si="126"/>
        <v>1</v>
      </c>
      <c r="I96" s="56">
        <f t="shared" si="127"/>
        <v>1</v>
      </c>
      <c r="J96" s="55">
        <f t="shared" si="128"/>
        <v>2009</v>
      </c>
      <c r="K96" s="54">
        <f t="shared" si="129"/>
        <v>0</v>
      </c>
      <c r="L96" s="53">
        <f t="shared" si="130"/>
        <v>9</v>
      </c>
      <c r="M96" s="52">
        <f t="shared" si="131"/>
        <v>7</v>
      </c>
      <c r="N96" s="70" t="s">
        <v>12</v>
      </c>
      <c r="O96" s="42">
        <v>68</v>
      </c>
      <c r="P96" s="41">
        <v>28</v>
      </c>
      <c r="Q96" s="42"/>
      <c r="R96" s="41"/>
      <c r="S96" s="40">
        <f t="shared" si="168"/>
        <v>96</v>
      </c>
      <c r="T96" s="48">
        <f t="shared" si="169"/>
        <v>48</v>
      </c>
      <c r="U96" s="50" t="str">
        <f t="shared" si="170"/>
        <v/>
      </c>
      <c r="V96" s="42">
        <v>62</v>
      </c>
      <c r="W96" s="41">
        <v>29</v>
      </c>
      <c r="X96" s="42"/>
      <c r="Y96" s="41"/>
      <c r="Z96" s="40">
        <f t="shared" si="171"/>
        <v>91</v>
      </c>
      <c r="AA96" s="48">
        <f t="shared" si="172"/>
        <v>36.4</v>
      </c>
      <c r="AB96" s="49" t="str">
        <f t="shared" si="173"/>
        <v/>
      </c>
      <c r="AC96" s="42">
        <v>68</v>
      </c>
      <c r="AD96" s="41">
        <v>29</v>
      </c>
      <c r="AE96" s="42"/>
      <c r="AF96" s="41"/>
      <c r="AG96" s="40">
        <f t="shared" si="174"/>
        <v>97</v>
      </c>
      <c r="AH96" s="48">
        <f t="shared" si="175"/>
        <v>14.55</v>
      </c>
      <c r="AI96" s="44" t="str">
        <f t="shared" si="176"/>
        <v/>
      </c>
      <c r="AJ96" s="41">
        <v>96</v>
      </c>
      <c r="AK96" s="41">
        <v>99</v>
      </c>
      <c r="AL96" s="40">
        <f t="shared" si="177"/>
        <v>195</v>
      </c>
      <c r="AM96" s="40">
        <f t="shared" si="178"/>
        <v>19.5</v>
      </c>
      <c r="AN96" s="44" t="str">
        <f t="shared" si="179"/>
        <v>أمتياز</v>
      </c>
      <c r="AO96" s="41">
        <v>95</v>
      </c>
      <c r="AP96" s="41">
        <v>96</v>
      </c>
      <c r="AQ96" s="40">
        <f t="shared" si="180"/>
        <v>191</v>
      </c>
      <c r="AR96" s="40">
        <f t="shared" si="181"/>
        <v>19.100000000000001</v>
      </c>
      <c r="AS96" s="47" t="str">
        <f t="shared" si="182"/>
        <v>أمتياز</v>
      </c>
      <c r="AT96" s="41">
        <v>97</v>
      </c>
      <c r="AU96" s="41">
        <v>96</v>
      </c>
      <c r="AV96" s="40">
        <f t="shared" si="183"/>
        <v>193</v>
      </c>
      <c r="AW96" s="46">
        <f t="shared" si="184"/>
        <v>19.3</v>
      </c>
      <c r="AX96" s="44" t="str">
        <f t="shared" si="185"/>
        <v>أمتياز</v>
      </c>
      <c r="AY96" s="41">
        <v>99</v>
      </c>
      <c r="AZ96" s="41">
        <v>95</v>
      </c>
      <c r="BA96" s="40">
        <f t="shared" si="192"/>
        <v>194</v>
      </c>
      <c r="BB96" s="45">
        <f t="shared" si="186"/>
        <v>19.399999999999999</v>
      </c>
      <c r="BC96" s="44" t="str">
        <f t="shared" si="193"/>
        <v>أمتياز</v>
      </c>
      <c r="BD96" s="37">
        <f t="shared" si="187"/>
        <v>176.25000000000003</v>
      </c>
      <c r="BE96" s="43" t="str">
        <f t="shared" si="188"/>
        <v>مقبول</v>
      </c>
      <c r="BF96" s="42">
        <v>68</v>
      </c>
      <c r="BG96" s="41">
        <v>30</v>
      </c>
      <c r="BH96" s="42"/>
      <c r="BI96" s="41"/>
      <c r="BJ96" s="40">
        <f t="shared" si="194"/>
        <v>98</v>
      </c>
      <c r="BK96" s="39">
        <f t="shared" si="189"/>
        <v>14.7</v>
      </c>
      <c r="BL96" s="38" t="str">
        <f t="shared" si="195"/>
        <v/>
      </c>
      <c r="BM96" s="37">
        <f t="shared" si="190"/>
        <v>190.95000000000002</v>
      </c>
      <c r="BN96" s="29">
        <f t="shared" si="132"/>
        <v>65</v>
      </c>
      <c r="BO96" s="35" t="str">
        <f t="shared" si="133"/>
        <v>عربى</v>
      </c>
      <c r="BP96" s="35" t="str">
        <f t="shared" si="134"/>
        <v>رياضيات</v>
      </c>
      <c r="BQ96" s="35" t="str">
        <f t="shared" si="135"/>
        <v>إنجليزى</v>
      </c>
      <c r="BR96" s="35">
        <f t="shared" si="136"/>
        <v>0</v>
      </c>
      <c r="BS96" s="35">
        <f t="shared" si="137"/>
        <v>0</v>
      </c>
      <c r="BT96" s="35">
        <f t="shared" si="138"/>
        <v>0</v>
      </c>
      <c r="BU96" s="35">
        <f t="shared" si="139"/>
        <v>0</v>
      </c>
      <c r="BV96" s="35" t="str">
        <f t="shared" si="140"/>
        <v>دين</v>
      </c>
      <c r="BW96" s="35"/>
      <c r="BX96" s="36"/>
      <c r="BY96" s="35" t="str">
        <f t="shared" si="141"/>
        <v>عربى</v>
      </c>
      <c r="BZ96" s="35" t="str">
        <f t="shared" si="142"/>
        <v>رياضيات</v>
      </c>
      <c r="CA96" s="35" t="str">
        <f t="shared" si="191"/>
        <v>إنجليزى</v>
      </c>
      <c r="CB96" s="35" t="str">
        <f t="shared" si="143"/>
        <v>دين</v>
      </c>
      <c r="CC96" s="35" t="str">
        <f t="shared" si="144"/>
        <v xml:space="preserve">دور ثان </v>
      </c>
      <c r="CD96" s="36"/>
      <c r="CE96" s="35" t="str">
        <f t="shared" si="145"/>
        <v xml:space="preserve">دور ثان </v>
      </c>
      <c r="CF96" s="35"/>
      <c r="CG96" s="34" t="str">
        <f t="shared" si="146"/>
        <v xml:space="preserve"> -   عربى    </v>
      </c>
      <c r="CH96" s="34" t="str">
        <f t="shared" si="147"/>
        <v xml:space="preserve">-  رياضيات    </v>
      </c>
      <c r="CI96" s="35" t="str">
        <f t="shared" si="148"/>
        <v xml:space="preserve">-   إنجليزى    </v>
      </c>
      <c r="CJ96" s="35" t="str">
        <f t="shared" si="149"/>
        <v xml:space="preserve">-   دين    </v>
      </c>
      <c r="CK96" s="35"/>
      <c r="CL96" s="34" t="str">
        <f t="shared" si="150"/>
        <v xml:space="preserve"> -   عربى    -  رياضيات    -   إنجليزى    -   دين    </v>
      </c>
      <c r="DQ96" s="33">
        <f t="shared" si="151"/>
        <v>0</v>
      </c>
      <c r="DR96" s="33">
        <f t="shared" si="152"/>
        <v>0</v>
      </c>
      <c r="DS96" s="33">
        <f t="shared" si="153"/>
        <v>0</v>
      </c>
      <c r="DT96" s="33">
        <f t="shared" si="154"/>
        <v>0</v>
      </c>
      <c r="DU96" s="33">
        <f t="shared" si="155"/>
        <v>0</v>
      </c>
      <c r="DV96" s="33">
        <f t="shared" si="156"/>
        <v>0</v>
      </c>
      <c r="DW96" s="33">
        <f t="shared" si="157"/>
        <v>0</v>
      </c>
      <c r="DX96" s="33">
        <f t="shared" si="158"/>
        <v>0</v>
      </c>
      <c r="DZ96" s="33">
        <f t="shared" si="159"/>
        <v>0</v>
      </c>
      <c r="EA96" s="33">
        <f t="shared" si="160"/>
        <v>0</v>
      </c>
      <c r="EB96" s="33">
        <f t="shared" si="161"/>
        <v>0</v>
      </c>
      <c r="EC96" s="33">
        <f t="shared" si="162"/>
        <v>0</v>
      </c>
      <c r="ED96" s="33">
        <f t="shared" si="163"/>
        <v>0</v>
      </c>
      <c r="EE96" s="33">
        <f t="shared" si="164"/>
        <v>0</v>
      </c>
      <c r="EF96" s="33">
        <f t="shared" si="165"/>
        <v>0</v>
      </c>
      <c r="EG96" s="33">
        <f t="shared" si="166"/>
        <v>0</v>
      </c>
    </row>
    <row r="97" spans="1:137" ht="24.95" customHeight="1" thickBot="1" x14ac:dyDescent="0.25">
      <c r="A97" s="64">
        <v>30804281701769</v>
      </c>
      <c r="B97" s="63">
        <f t="shared" si="125"/>
        <v>39566</v>
      </c>
      <c r="C97" s="62">
        <f t="shared" si="167"/>
        <v>290</v>
      </c>
      <c r="D97" s="66">
        <v>252</v>
      </c>
      <c r="E97" s="60">
        <v>252</v>
      </c>
      <c r="F97" s="68">
        <f>IF(G97="","",SUBTOTAL(3,$G$8:G97))</f>
        <v>90</v>
      </c>
      <c r="G97" s="65" t="s">
        <v>46</v>
      </c>
      <c r="H97" s="57">
        <f t="shared" si="126"/>
        <v>28</v>
      </c>
      <c r="I97" s="56">
        <f t="shared" si="127"/>
        <v>4</v>
      </c>
      <c r="J97" s="55">
        <f t="shared" si="128"/>
        <v>2008</v>
      </c>
      <c r="K97" s="54">
        <f t="shared" si="129"/>
        <v>3</v>
      </c>
      <c r="L97" s="53">
        <f t="shared" si="130"/>
        <v>5</v>
      </c>
      <c r="M97" s="52">
        <f t="shared" si="131"/>
        <v>8</v>
      </c>
      <c r="N97" s="70" t="s">
        <v>12</v>
      </c>
      <c r="O97" s="42">
        <v>62</v>
      </c>
      <c r="P97" s="41">
        <v>26</v>
      </c>
      <c r="Q97" s="42"/>
      <c r="R97" s="41"/>
      <c r="S97" s="40">
        <f t="shared" si="168"/>
        <v>88</v>
      </c>
      <c r="T97" s="48">
        <f t="shared" si="169"/>
        <v>44</v>
      </c>
      <c r="U97" s="50" t="str">
        <f t="shared" si="170"/>
        <v/>
      </c>
      <c r="V97" s="42">
        <v>57</v>
      </c>
      <c r="W97" s="41">
        <v>22</v>
      </c>
      <c r="X97" s="42"/>
      <c r="Y97" s="41"/>
      <c r="Z97" s="40">
        <f t="shared" si="171"/>
        <v>79</v>
      </c>
      <c r="AA97" s="48">
        <f t="shared" si="172"/>
        <v>31.6</v>
      </c>
      <c r="AB97" s="49" t="str">
        <f t="shared" si="173"/>
        <v/>
      </c>
      <c r="AC97" s="42">
        <v>59</v>
      </c>
      <c r="AD97" s="41">
        <v>23</v>
      </c>
      <c r="AE97" s="42"/>
      <c r="AF97" s="41"/>
      <c r="AG97" s="40">
        <f t="shared" si="174"/>
        <v>82</v>
      </c>
      <c r="AH97" s="48">
        <f t="shared" si="175"/>
        <v>12.3</v>
      </c>
      <c r="AI97" s="44" t="str">
        <f t="shared" si="176"/>
        <v/>
      </c>
      <c r="AJ97" s="41">
        <v>98</v>
      </c>
      <c r="AK97" s="41">
        <v>98</v>
      </c>
      <c r="AL97" s="40">
        <f t="shared" si="177"/>
        <v>196</v>
      </c>
      <c r="AM97" s="40">
        <f t="shared" si="178"/>
        <v>19.600000000000001</v>
      </c>
      <c r="AN97" s="44" t="str">
        <f t="shared" si="179"/>
        <v>أمتياز</v>
      </c>
      <c r="AO97" s="41">
        <v>97</v>
      </c>
      <c r="AP97" s="41">
        <v>98</v>
      </c>
      <c r="AQ97" s="40">
        <f t="shared" si="180"/>
        <v>195</v>
      </c>
      <c r="AR97" s="40">
        <f t="shared" si="181"/>
        <v>19.5</v>
      </c>
      <c r="AS97" s="47" t="str">
        <f t="shared" si="182"/>
        <v>أمتياز</v>
      </c>
      <c r="AT97" s="41">
        <v>99</v>
      </c>
      <c r="AU97" s="41">
        <v>98</v>
      </c>
      <c r="AV97" s="40">
        <f t="shared" si="183"/>
        <v>197</v>
      </c>
      <c r="AW97" s="46">
        <f t="shared" si="184"/>
        <v>19.7</v>
      </c>
      <c r="AX97" s="44" t="str">
        <f t="shared" si="185"/>
        <v>أمتياز</v>
      </c>
      <c r="AY97" s="41">
        <v>98</v>
      </c>
      <c r="AZ97" s="41">
        <v>97</v>
      </c>
      <c r="BA97" s="40">
        <f t="shared" si="192"/>
        <v>195</v>
      </c>
      <c r="BB97" s="45">
        <f t="shared" si="186"/>
        <v>19.5</v>
      </c>
      <c r="BC97" s="44" t="str">
        <f t="shared" si="193"/>
        <v>أمتياز</v>
      </c>
      <c r="BD97" s="37">
        <f t="shared" si="187"/>
        <v>166.2</v>
      </c>
      <c r="BE97" s="43" t="str">
        <f t="shared" si="188"/>
        <v>مقبول</v>
      </c>
      <c r="BF97" s="42">
        <v>56</v>
      </c>
      <c r="BG97" s="41">
        <v>26</v>
      </c>
      <c r="BH97" s="42"/>
      <c r="BI97" s="41"/>
      <c r="BJ97" s="40">
        <f t="shared" si="194"/>
        <v>82</v>
      </c>
      <c r="BK97" s="39">
        <f t="shared" si="189"/>
        <v>12.3</v>
      </c>
      <c r="BL97" s="38" t="str">
        <f t="shared" si="195"/>
        <v/>
      </c>
      <c r="BM97" s="37">
        <f t="shared" si="190"/>
        <v>178.5</v>
      </c>
      <c r="BN97" s="29">
        <f t="shared" si="132"/>
        <v>104</v>
      </c>
      <c r="BO97" s="35" t="str">
        <f t="shared" si="133"/>
        <v>عربى</v>
      </c>
      <c r="BP97" s="35" t="str">
        <f t="shared" si="134"/>
        <v>رياضيات</v>
      </c>
      <c r="BQ97" s="35" t="str">
        <f t="shared" si="135"/>
        <v>إنجليزى</v>
      </c>
      <c r="BR97" s="35">
        <f t="shared" si="136"/>
        <v>0</v>
      </c>
      <c r="BS97" s="35">
        <f t="shared" si="137"/>
        <v>0</v>
      </c>
      <c r="BT97" s="35">
        <f t="shared" si="138"/>
        <v>0</v>
      </c>
      <c r="BU97" s="35">
        <f t="shared" si="139"/>
        <v>0</v>
      </c>
      <c r="BV97" s="35" t="str">
        <f t="shared" si="140"/>
        <v>دين</v>
      </c>
      <c r="BW97" s="35"/>
      <c r="BX97" s="36"/>
      <c r="BY97" s="35" t="str">
        <f t="shared" si="141"/>
        <v>عربى</v>
      </c>
      <c r="BZ97" s="35" t="str">
        <f t="shared" si="142"/>
        <v>رياضيات</v>
      </c>
      <c r="CA97" s="35" t="str">
        <f t="shared" si="191"/>
        <v>إنجليزى</v>
      </c>
      <c r="CB97" s="35" t="str">
        <f t="shared" si="143"/>
        <v>دين</v>
      </c>
      <c r="CC97" s="35" t="str">
        <f t="shared" si="144"/>
        <v xml:space="preserve">دور ثان </v>
      </c>
      <c r="CD97" s="36"/>
      <c r="CE97" s="35" t="str">
        <f t="shared" si="145"/>
        <v xml:space="preserve">دور ثان </v>
      </c>
      <c r="CF97" s="35"/>
      <c r="CG97" s="34" t="str">
        <f t="shared" si="146"/>
        <v xml:space="preserve"> -   عربى    </v>
      </c>
      <c r="CH97" s="34" t="str">
        <f t="shared" si="147"/>
        <v xml:space="preserve">-  رياضيات    </v>
      </c>
      <c r="CI97" s="35" t="str">
        <f t="shared" si="148"/>
        <v xml:space="preserve">-   إنجليزى    </v>
      </c>
      <c r="CJ97" s="35" t="str">
        <f t="shared" si="149"/>
        <v xml:space="preserve">-   دين    </v>
      </c>
      <c r="CK97" s="35"/>
      <c r="CL97" s="34" t="str">
        <f t="shared" si="150"/>
        <v xml:space="preserve"> -   عربى    -  رياضيات    -   إنجليزى    -   دين    </v>
      </c>
      <c r="DQ97" s="33">
        <f t="shared" si="151"/>
        <v>0</v>
      </c>
      <c r="DR97" s="33">
        <f t="shared" si="152"/>
        <v>0</v>
      </c>
      <c r="DS97" s="33">
        <f t="shared" si="153"/>
        <v>0</v>
      </c>
      <c r="DT97" s="33">
        <f t="shared" si="154"/>
        <v>0</v>
      </c>
      <c r="DU97" s="33">
        <f t="shared" si="155"/>
        <v>0</v>
      </c>
      <c r="DV97" s="33">
        <f t="shared" si="156"/>
        <v>0</v>
      </c>
      <c r="DW97" s="33">
        <f t="shared" si="157"/>
        <v>0</v>
      </c>
      <c r="DX97" s="33">
        <f t="shared" si="158"/>
        <v>0</v>
      </c>
      <c r="DZ97" s="33">
        <f t="shared" si="159"/>
        <v>0</v>
      </c>
      <c r="EA97" s="33">
        <f t="shared" si="160"/>
        <v>0</v>
      </c>
      <c r="EB97" s="33">
        <f t="shared" si="161"/>
        <v>0</v>
      </c>
      <c r="EC97" s="33">
        <f t="shared" si="162"/>
        <v>0</v>
      </c>
      <c r="ED97" s="33">
        <f t="shared" si="163"/>
        <v>0</v>
      </c>
      <c r="EE97" s="33">
        <f t="shared" si="164"/>
        <v>0</v>
      </c>
      <c r="EF97" s="33" t="str">
        <f t="shared" si="165"/>
        <v>نشاط2</v>
      </c>
      <c r="EG97" s="33">
        <f t="shared" si="166"/>
        <v>0</v>
      </c>
    </row>
    <row r="98" spans="1:137" ht="24.95" customHeight="1" thickBot="1" x14ac:dyDescent="0.25">
      <c r="A98" s="67">
        <v>30803231702326</v>
      </c>
      <c r="B98" s="63">
        <f t="shared" si="125"/>
        <v>39530</v>
      </c>
      <c r="C98" s="62">
        <f t="shared" si="167"/>
        <v>291</v>
      </c>
      <c r="D98" s="66">
        <v>253</v>
      </c>
      <c r="E98" s="60">
        <v>253</v>
      </c>
      <c r="F98" s="68">
        <f>IF(G98="","",SUBTOTAL(3,$G$8:G98))</f>
        <v>91</v>
      </c>
      <c r="G98" s="58" t="s">
        <v>45</v>
      </c>
      <c r="H98" s="57">
        <f t="shared" si="126"/>
        <v>23</v>
      </c>
      <c r="I98" s="56">
        <f t="shared" si="127"/>
        <v>3</v>
      </c>
      <c r="J98" s="55">
        <f t="shared" si="128"/>
        <v>2008</v>
      </c>
      <c r="K98" s="54">
        <f t="shared" si="129"/>
        <v>8</v>
      </c>
      <c r="L98" s="53">
        <f t="shared" si="130"/>
        <v>6</v>
      </c>
      <c r="M98" s="52">
        <f t="shared" si="131"/>
        <v>8</v>
      </c>
      <c r="N98" s="70" t="s">
        <v>12</v>
      </c>
      <c r="O98" s="42">
        <v>68</v>
      </c>
      <c r="P98" s="41">
        <v>27</v>
      </c>
      <c r="Q98" s="42"/>
      <c r="R98" s="41"/>
      <c r="S98" s="40">
        <f t="shared" si="168"/>
        <v>95</v>
      </c>
      <c r="T98" s="48">
        <f t="shared" si="169"/>
        <v>47.5</v>
      </c>
      <c r="U98" s="50" t="str">
        <f t="shared" si="170"/>
        <v/>
      </c>
      <c r="V98" s="42">
        <v>65</v>
      </c>
      <c r="W98" s="41">
        <v>27</v>
      </c>
      <c r="X98" s="42"/>
      <c r="Y98" s="41"/>
      <c r="Z98" s="40">
        <f t="shared" si="171"/>
        <v>92</v>
      </c>
      <c r="AA98" s="48">
        <f t="shared" si="172"/>
        <v>36.799999999999997</v>
      </c>
      <c r="AB98" s="49" t="str">
        <f t="shared" si="173"/>
        <v/>
      </c>
      <c r="AC98" s="42">
        <v>70</v>
      </c>
      <c r="AD98" s="41">
        <v>30</v>
      </c>
      <c r="AE98" s="42"/>
      <c r="AF98" s="41"/>
      <c r="AG98" s="40">
        <f t="shared" si="174"/>
        <v>100</v>
      </c>
      <c r="AH98" s="48">
        <f t="shared" si="175"/>
        <v>15</v>
      </c>
      <c r="AI98" s="44" t="str">
        <f t="shared" si="176"/>
        <v/>
      </c>
      <c r="AJ98" s="41">
        <v>95</v>
      </c>
      <c r="AK98" s="41">
        <v>98</v>
      </c>
      <c r="AL98" s="40">
        <f t="shared" si="177"/>
        <v>193</v>
      </c>
      <c r="AM98" s="40">
        <f t="shared" si="178"/>
        <v>19.3</v>
      </c>
      <c r="AN98" s="44" t="str">
        <f t="shared" si="179"/>
        <v>أمتياز</v>
      </c>
      <c r="AO98" s="41">
        <v>96</v>
      </c>
      <c r="AP98" s="41">
        <v>95</v>
      </c>
      <c r="AQ98" s="40">
        <f t="shared" si="180"/>
        <v>191</v>
      </c>
      <c r="AR98" s="40">
        <f t="shared" si="181"/>
        <v>19.100000000000001</v>
      </c>
      <c r="AS98" s="47" t="str">
        <f t="shared" si="182"/>
        <v>أمتياز</v>
      </c>
      <c r="AT98" s="41">
        <v>98</v>
      </c>
      <c r="AU98" s="41">
        <v>95</v>
      </c>
      <c r="AV98" s="40">
        <f t="shared" si="183"/>
        <v>193</v>
      </c>
      <c r="AW98" s="46">
        <f t="shared" si="184"/>
        <v>19.3</v>
      </c>
      <c r="AX98" s="44" t="str">
        <f t="shared" si="185"/>
        <v>أمتياز</v>
      </c>
      <c r="AY98" s="41">
        <v>98</v>
      </c>
      <c r="AZ98" s="41">
        <v>96</v>
      </c>
      <c r="BA98" s="40">
        <f t="shared" si="192"/>
        <v>194</v>
      </c>
      <c r="BB98" s="45">
        <f t="shared" si="186"/>
        <v>19.399999999999999</v>
      </c>
      <c r="BC98" s="44" t="str">
        <f t="shared" si="193"/>
        <v>أمتياز</v>
      </c>
      <c r="BD98" s="37">
        <f t="shared" si="187"/>
        <v>176.4</v>
      </c>
      <c r="BE98" s="43" t="str">
        <f t="shared" si="188"/>
        <v>مقبول</v>
      </c>
      <c r="BF98" s="42">
        <v>65</v>
      </c>
      <c r="BG98" s="41">
        <v>30</v>
      </c>
      <c r="BH98" s="42"/>
      <c r="BI98" s="41"/>
      <c r="BJ98" s="40">
        <f t="shared" si="194"/>
        <v>95</v>
      </c>
      <c r="BK98" s="39">
        <f t="shared" si="189"/>
        <v>14.25</v>
      </c>
      <c r="BL98" s="38" t="str">
        <f t="shared" si="195"/>
        <v/>
      </c>
      <c r="BM98" s="37">
        <f t="shared" si="190"/>
        <v>190.65</v>
      </c>
      <c r="BN98" s="29">
        <f t="shared" si="132"/>
        <v>63</v>
      </c>
      <c r="BO98" s="35" t="str">
        <f t="shared" si="133"/>
        <v>عربى</v>
      </c>
      <c r="BP98" s="35" t="str">
        <f t="shared" si="134"/>
        <v>رياضيات</v>
      </c>
      <c r="BQ98" s="35">
        <f t="shared" si="135"/>
        <v>0</v>
      </c>
      <c r="BR98" s="35">
        <f t="shared" si="136"/>
        <v>0</v>
      </c>
      <c r="BS98" s="35">
        <f t="shared" si="137"/>
        <v>0</v>
      </c>
      <c r="BT98" s="35">
        <f t="shared" si="138"/>
        <v>0</v>
      </c>
      <c r="BU98" s="35">
        <f t="shared" si="139"/>
        <v>0</v>
      </c>
      <c r="BV98" s="35" t="str">
        <f t="shared" si="140"/>
        <v>دين</v>
      </c>
      <c r="BW98" s="35"/>
      <c r="BX98" s="36"/>
      <c r="BY98" s="35" t="str">
        <f t="shared" si="141"/>
        <v>عربى</v>
      </c>
      <c r="BZ98" s="35" t="str">
        <f t="shared" si="142"/>
        <v>رياضيات</v>
      </c>
      <c r="CA98" s="35" t="str">
        <f t="shared" si="191"/>
        <v>إنجليزى</v>
      </c>
      <c r="CB98" s="35" t="str">
        <f t="shared" si="143"/>
        <v>دين</v>
      </c>
      <c r="CC98" s="35" t="str">
        <f t="shared" si="144"/>
        <v xml:space="preserve">دور ثان </v>
      </c>
      <c r="CD98" s="36"/>
      <c r="CE98" s="35" t="str">
        <f t="shared" si="145"/>
        <v xml:space="preserve">دور ثان </v>
      </c>
      <c r="CF98" s="35"/>
      <c r="CG98" s="34" t="str">
        <f t="shared" si="146"/>
        <v xml:space="preserve"> -   عربى    </v>
      </c>
      <c r="CH98" s="34" t="str">
        <f t="shared" si="147"/>
        <v xml:space="preserve">-  رياضيات    </v>
      </c>
      <c r="CI98" s="35" t="str">
        <f t="shared" si="148"/>
        <v xml:space="preserve">-   إنجليزى    </v>
      </c>
      <c r="CJ98" s="35" t="str">
        <f t="shared" si="149"/>
        <v xml:space="preserve">-   دين    </v>
      </c>
      <c r="CK98" s="35"/>
      <c r="CL98" s="34" t="str">
        <f t="shared" si="150"/>
        <v xml:space="preserve"> -   عربى    -  رياضيات    -   إنجليزى    -   دين    </v>
      </c>
      <c r="DQ98" s="33">
        <f t="shared" si="151"/>
        <v>0</v>
      </c>
      <c r="DR98" s="33">
        <f t="shared" si="152"/>
        <v>0</v>
      </c>
      <c r="DS98" s="33">
        <f t="shared" si="153"/>
        <v>0</v>
      </c>
      <c r="DT98" s="33">
        <f t="shared" si="154"/>
        <v>0</v>
      </c>
      <c r="DU98" s="33">
        <f t="shared" si="155"/>
        <v>0</v>
      </c>
      <c r="DV98" s="33">
        <f t="shared" si="156"/>
        <v>0</v>
      </c>
      <c r="DW98" s="33">
        <f t="shared" si="157"/>
        <v>0</v>
      </c>
      <c r="DX98" s="33">
        <f t="shared" si="158"/>
        <v>0</v>
      </c>
      <c r="DZ98" s="33">
        <f t="shared" si="159"/>
        <v>0</v>
      </c>
      <c r="EA98" s="33">
        <f t="shared" si="160"/>
        <v>0</v>
      </c>
      <c r="EB98" s="33">
        <f t="shared" si="161"/>
        <v>0</v>
      </c>
      <c r="EC98" s="33">
        <f t="shared" si="162"/>
        <v>0</v>
      </c>
      <c r="ED98" s="33">
        <f t="shared" si="163"/>
        <v>0</v>
      </c>
      <c r="EE98" s="33">
        <f t="shared" si="164"/>
        <v>0</v>
      </c>
      <c r="EF98" s="33">
        <f t="shared" si="165"/>
        <v>0</v>
      </c>
      <c r="EG98" s="33">
        <f t="shared" si="166"/>
        <v>0</v>
      </c>
    </row>
    <row r="99" spans="1:137" ht="24.95" customHeight="1" thickBot="1" x14ac:dyDescent="0.25">
      <c r="A99" s="64">
        <v>30807161702981</v>
      </c>
      <c r="B99" s="63">
        <f t="shared" si="125"/>
        <v>39645</v>
      </c>
      <c r="C99" s="62">
        <f t="shared" si="167"/>
        <v>292</v>
      </c>
      <c r="D99" s="66">
        <v>254</v>
      </c>
      <c r="E99" s="60">
        <v>254</v>
      </c>
      <c r="F99" s="68">
        <f>IF(G99="","",SUBTOTAL(3,$G$8:G99))</f>
        <v>92</v>
      </c>
      <c r="G99" s="65" t="s">
        <v>44</v>
      </c>
      <c r="H99" s="57">
        <f t="shared" si="126"/>
        <v>16</v>
      </c>
      <c r="I99" s="56">
        <f t="shared" si="127"/>
        <v>7</v>
      </c>
      <c r="J99" s="55">
        <f t="shared" si="128"/>
        <v>2008</v>
      </c>
      <c r="K99" s="54">
        <f t="shared" si="129"/>
        <v>15</v>
      </c>
      <c r="L99" s="53">
        <f t="shared" si="130"/>
        <v>2</v>
      </c>
      <c r="M99" s="52">
        <f t="shared" si="131"/>
        <v>8</v>
      </c>
      <c r="N99" s="70" t="s">
        <v>12</v>
      </c>
      <c r="O99" s="42">
        <v>64</v>
      </c>
      <c r="P99" s="41">
        <v>28</v>
      </c>
      <c r="Q99" s="42"/>
      <c r="R99" s="41"/>
      <c r="S99" s="40">
        <f t="shared" si="168"/>
        <v>92</v>
      </c>
      <c r="T99" s="48">
        <f t="shared" si="169"/>
        <v>46</v>
      </c>
      <c r="U99" s="50" t="str">
        <f t="shared" si="170"/>
        <v/>
      </c>
      <c r="V99" s="42">
        <v>58</v>
      </c>
      <c r="W99" s="41">
        <v>25</v>
      </c>
      <c r="X99" s="42"/>
      <c r="Y99" s="41"/>
      <c r="Z99" s="40">
        <f t="shared" si="171"/>
        <v>83</v>
      </c>
      <c r="AA99" s="48">
        <f t="shared" si="172"/>
        <v>33.200000000000003</v>
      </c>
      <c r="AB99" s="49" t="str">
        <f t="shared" si="173"/>
        <v/>
      </c>
      <c r="AC99" s="42">
        <v>70</v>
      </c>
      <c r="AD99" s="41">
        <v>30</v>
      </c>
      <c r="AE99" s="42"/>
      <c r="AF99" s="41"/>
      <c r="AG99" s="40">
        <f t="shared" si="174"/>
        <v>100</v>
      </c>
      <c r="AH99" s="48">
        <f t="shared" si="175"/>
        <v>15</v>
      </c>
      <c r="AI99" s="44" t="str">
        <f t="shared" si="176"/>
        <v/>
      </c>
      <c r="AJ99" s="41">
        <v>98</v>
      </c>
      <c r="AK99" s="41">
        <v>99</v>
      </c>
      <c r="AL99" s="40">
        <f t="shared" si="177"/>
        <v>197</v>
      </c>
      <c r="AM99" s="40">
        <f t="shared" si="178"/>
        <v>19.7</v>
      </c>
      <c r="AN99" s="44" t="str">
        <f t="shared" si="179"/>
        <v>أمتياز</v>
      </c>
      <c r="AO99" s="41">
        <v>97</v>
      </c>
      <c r="AP99" s="41">
        <v>98</v>
      </c>
      <c r="AQ99" s="40">
        <f t="shared" si="180"/>
        <v>195</v>
      </c>
      <c r="AR99" s="40">
        <f t="shared" si="181"/>
        <v>19.5</v>
      </c>
      <c r="AS99" s="47" t="str">
        <f t="shared" si="182"/>
        <v>أمتياز</v>
      </c>
      <c r="AT99" s="41">
        <v>98</v>
      </c>
      <c r="AU99" s="41">
        <v>98</v>
      </c>
      <c r="AV99" s="40">
        <f t="shared" si="183"/>
        <v>196</v>
      </c>
      <c r="AW99" s="46">
        <f t="shared" si="184"/>
        <v>19.600000000000001</v>
      </c>
      <c r="AX99" s="44" t="str">
        <f t="shared" si="185"/>
        <v>أمتياز</v>
      </c>
      <c r="AY99" s="41">
        <v>99</v>
      </c>
      <c r="AZ99" s="41">
        <v>97</v>
      </c>
      <c r="BA99" s="40">
        <f t="shared" si="192"/>
        <v>196</v>
      </c>
      <c r="BB99" s="45">
        <f t="shared" si="186"/>
        <v>19.600000000000001</v>
      </c>
      <c r="BC99" s="44" t="str">
        <f t="shared" si="193"/>
        <v>أمتياز</v>
      </c>
      <c r="BD99" s="37">
        <f t="shared" si="187"/>
        <v>172.6</v>
      </c>
      <c r="BE99" s="43" t="str">
        <f t="shared" si="188"/>
        <v>مقبول</v>
      </c>
      <c r="BF99" s="42">
        <v>64</v>
      </c>
      <c r="BG99" s="41">
        <v>30</v>
      </c>
      <c r="BH99" s="42"/>
      <c r="BI99" s="41"/>
      <c r="BJ99" s="40">
        <f t="shared" si="194"/>
        <v>94</v>
      </c>
      <c r="BK99" s="39">
        <f t="shared" si="189"/>
        <v>14.1</v>
      </c>
      <c r="BL99" s="38" t="str">
        <f t="shared" si="195"/>
        <v/>
      </c>
      <c r="BM99" s="37">
        <f t="shared" si="190"/>
        <v>186.7</v>
      </c>
      <c r="BN99" s="29">
        <f t="shared" si="132"/>
        <v>87</v>
      </c>
      <c r="BO99" s="35" t="str">
        <f t="shared" si="133"/>
        <v>عربى</v>
      </c>
      <c r="BP99" s="35" t="str">
        <f t="shared" si="134"/>
        <v>رياضيات</v>
      </c>
      <c r="BQ99" s="35">
        <f t="shared" si="135"/>
        <v>0</v>
      </c>
      <c r="BR99" s="35">
        <f t="shared" si="136"/>
        <v>0</v>
      </c>
      <c r="BS99" s="35">
        <f t="shared" si="137"/>
        <v>0</v>
      </c>
      <c r="BT99" s="35">
        <f t="shared" si="138"/>
        <v>0</v>
      </c>
      <c r="BU99" s="35">
        <f t="shared" si="139"/>
        <v>0</v>
      </c>
      <c r="BV99" s="35" t="str">
        <f t="shared" si="140"/>
        <v>دين</v>
      </c>
      <c r="BW99" s="35"/>
      <c r="BX99" s="36"/>
      <c r="BY99" s="35" t="str">
        <f t="shared" si="141"/>
        <v>عربى</v>
      </c>
      <c r="BZ99" s="35" t="str">
        <f t="shared" si="142"/>
        <v>رياضيات</v>
      </c>
      <c r="CA99" s="35" t="str">
        <f t="shared" si="191"/>
        <v>إنجليزى</v>
      </c>
      <c r="CB99" s="35" t="str">
        <f t="shared" si="143"/>
        <v>دين</v>
      </c>
      <c r="CC99" s="35" t="str">
        <f t="shared" si="144"/>
        <v xml:space="preserve">دور ثان </v>
      </c>
      <c r="CD99" s="36"/>
      <c r="CE99" s="35" t="str">
        <f t="shared" si="145"/>
        <v xml:space="preserve">دور ثان </v>
      </c>
      <c r="CF99" s="35"/>
      <c r="CG99" s="34" t="str">
        <f t="shared" si="146"/>
        <v xml:space="preserve"> -   عربى    </v>
      </c>
      <c r="CH99" s="34" t="str">
        <f t="shared" si="147"/>
        <v xml:space="preserve">-  رياضيات    </v>
      </c>
      <c r="CI99" s="35" t="str">
        <f t="shared" si="148"/>
        <v xml:space="preserve">-   إنجليزى    </v>
      </c>
      <c r="CJ99" s="35" t="str">
        <f t="shared" si="149"/>
        <v xml:space="preserve">-   دين    </v>
      </c>
      <c r="CK99" s="35"/>
      <c r="CL99" s="34" t="str">
        <f t="shared" si="150"/>
        <v xml:space="preserve"> -   عربى    -  رياضيات    -   إنجليزى    -   دين    </v>
      </c>
      <c r="DQ99" s="33">
        <f t="shared" si="151"/>
        <v>0</v>
      </c>
      <c r="DR99" s="33">
        <f t="shared" si="152"/>
        <v>0</v>
      </c>
      <c r="DS99" s="33">
        <f t="shared" si="153"/>
        <v>0</v>
      </c>
      <c r="DT99" s="33">
        <f t="shared" si="154"/>
        <v>0</v>
      </c>
      <c r="DU99" s="33">
        <f t="shared" si="155"/>
        <v>0</v>
      </c>
      <c r="DV99" s="33">
        <f t="shared" si="156"/>
        <v>0</v>
      </c>
      <c r="DW99" s="33">
        <f t="shared" si="157"/>
        <v>0</v>
      </c>
      <c r="DX99" s="33">
        <f t="shared" si="158"/>
        <v>0</v>
      </c>
      <c r="DZ99" s="33">
        <f t="shared" si="159"/>
        <v>0</v>
      </c>
      <c r="EA99" s="33">
        <f t="shared" si="160"/>
        <v>0</v>
      </c>
      <c r="EB99" s="33">
        <f t="shared" si="161"/>
        <v>0</v>
      </c>
      <c r="EC99" s="33">
        <f t="shared" si="162"/>
        <v>0</v>
      </c>
      <c r="ED99" s="33">
        <f t="shared" si="163"/>
        <v>0</v>
      </c>
      <c r="EE99" s="33">
        <f t="shared" si="164"/>
        <v>0</v>
      </c>
      <c r="EF99" s="33">
        <f t="shared" si="165"/>
        <v>0</v>
      </c>
      <c r="EG99" s="33">
        <f t="shared" si="166"/>
        <v>0</v>
      </c>
    </row>
    <row r="100" spans="1:137" ht="24.95" customHeight="1" thickBot="1" x14ac:dyDescent="0.25">
      <c r="A100" s="67">
        <v>30808081702227</v>
      </c>
      <c r="B100" s="63">
        <f t="shared" si="125"/>
        <v>39668</v>
      </c>
      <c r="C100" s="62">
        <f t="shared" si="167"/>
        <v>293</v>
      </c>
      <c r="D100" s="66">
        <v>255</v>
      </c>
      <c r="E100" s="60">
        <v>255</v>
      </c>
      <c r="F100" s="68">
        <f>IF(G100="","",SUBTOTAL(3,$G$8:G100))</f>
        <v>93</v>
      </c>
      <c r="G100" s="58" t="s">
        <v>43</v>
      </c>
      <c r="H100" s="57">
        <f t="shared" si="126"/>
        <v>8</v>
      </c>
      <c r="I100" s="56">
        <f t="shared" si="127"/>
        <v>8</v>
      </c>
      <c r="J100" s="55">
        <f t="shared" si="128"/>
        <v>2008</v>
      </c>
      <c r="K100" s="54">
        <f t="shared" si="129"/>
        <v>23</v>
      </c>
      <c r="L100" s="53">
        <f t="shared" si="130"/>
        <v>1</v>
      </c>
      <c r="M100" s="52">
        <f t="shared" si="131"/>
        <v>8</v>
      </c>
      <c r="N100" s="70" t="s">
        <v>12</v>
      </c>
      <c r="O100" s="42">
        <v>69</v>
      </c>
      <c r="P100" s="41">
        <v>26</v>
      </c>
      <c r="Q100" s="42"/>
      <c r="R100" s="41"/>
      <c r="S100" s="40">
        <f t="shared" si="168"/>
        <v>95</v>
      </c>
      <c r="T100" s="48">
        <f t="shared" si="169"/>
        <v>47.5</v>
      </c>
      <c r="U100" s="50" t="str">
        <f t="shared" si="170"/>
        <v/>
      </c>
      <c r="V100" s="42">
        <v>66</v>
      </c>
      <c r="W100" s="41">
        <v>27</v>
      </c>
      <c r="X100" s="42"/>
      <c r="Y100" s="41"/>
      <c r="Z100" s="40">
        <f t="shared" si="171"/>
        <v>93</v>
      </c>
      <c r="AA100" s="48">
        <f t="shared" si="172"/>
        <v>37.200000000000003</v>
      </c>
      <c r="AB100" s="49" t="str">
        <f t="shared" si="173"/>
        <v/>
      </c>
      <c r="AC100" s="42">
        <v>70</v>
      </c>
      <c r="AD100" s="41">
        <v>30</v>
      </c>
      <c r="AE100" s="42"/>
      <c r="AF100" s="41"/>
      <c r="AG100" s="40">
        <f t="shared" si="174"/>
        <v>100</v>
      </c>
      <c r="AH100" s="48">
        <f t="shared" si="175"/>
        <v>15</v>
      </c>
      <c r="AI100" s="44" t="str">
        <f t="shared" si="176"/>
        <v/>
      </c>
      <c r="AJ100" s="41">
        <v>98</v>
      </c>
      <c r="AK100" s="41">
        <v>97</v>
      </c>
      <c r="AL100" s="40">
        <f t="shared" si="177"/>
        <v>195</v>
      </c>
      <c r="AM100" s="40">
        <f t="shared" si="178"/>
        <v>19.5</v>
      </c>
      <c r="AN100" s="44" t="str">
        <f t="shared" si="179"/>
        <v>أمتياز</v>
      </c>
      <c r="AO100" s="41">
        <v>95</v>
      </c>
      <c r="AP100" s="41">
        <v>98</v>
      </c>
      <c r="AQ100" s="40">
        <f t="shared" si="180"/>
        <v>193</v>
      </c>
      <c r="AR100" s="40">
        <f t="shared" si="181"/>
        <v>19.3</v>
      </c>
      <c r="AS100" s="47" t="str">
        <f t="shared" si="182"/>
        <v>أمتياز</v>
      </c>
      <c r="AT100" s="41">
        <v>98</v>
      </c>
      <c r="AU100" s="41">
        <v>98</v>
      </c>
      <c r="AV100" s="40">
        <f t="shared" si="183"/>
        <v>196</v>
      </c>
      <c r="AW100" s="46">
        <f t="shared" si="184"/>
        <v>19.600000000000001</v>
      </c>
      <c r="AX100" s="44" t="str">
        <f t="shared" si="185"/>
        <v>أمتياز</v>
      </c>
      <c r="AY100" s="41">
        <v>97</v>
      </c>
      <c r="AZ100" s="41">
        <v>95</v>
      </c>
      <c r="BA100" s="40">
        <f t="shared" si="192"/>
        <v>192</v>
      </c>
      <c r="BB100" s="45">
        <f t="shared" si="186"/>
        <v>19.2</v>
      </c>
      <c r="BC100" s="44" t="str">
        <f t="shared" si="193"/>
        <v>أمتياز</v>
      </c>
      <c r="BD100" s="37">
        <f t="shared" si="187"/>
        <v>177.29999999999998</v>
      </c>
      <c r="BE100" s="43" t="str">
        <f t="shared" si="188"/>
        <v>مقبول</v>
      </c>
      <c r="BF100" s="42">
        <v>69</v>
      </c>
      <c r="BG100" s="41">
        <v>28</v>
      </c>
      <c r="BH100" s="42"/>
      <c r="BI100" s="41"/>
      <c r="BJ100" s="40">
        <f t="shared" si="194"/>
        <v>97</v>
      </c>
      <c r="BK100" s="39">
        <f t="shared" si="189"/>
        <v>14.55</v>
      </c>
      <c r="BL100" s="38" t="str">
        <f t="shared" si="195"/>
        <v/>
      </c>
      <c r="BM100" s="37">
        <f t="shared" si="190"/>
        <v>191.85</v>
      </c>
      <c r="BN100" s="29">
        <f t="shared" si="132"/>
        <v>55</v>
      </c>
      <c r="BO100" s="35" t="str">
        <f t="shared" si="133"/>
        <v>عربى</v>
      </c>
      <c r="BP100" s="35" t="str">
        <f t="shared" si="134"/>
        <v>رياضيات</v>
      </c>
      <c r="BQ100" s="35">
        <f t="shared" si="135"/>
        <v>0</v>
      </c>
      <c r="BR100" s="35">
        <f t="shared" si="136"/>
        <v>0</v>
      </c>
      <c r="BS100" s="35">
        <f t="shared" si="137"/>
        <v>0</v>
      </c>
      <c r="BT100" s="35">
        <f t="shared" si="138"/>
        <v>0</v>
      </c>
      <c r="BU100" s="35">
        <f t="shared" si="139"/>
        <v>0</v>
      </c>
      <c r="BV100" s="35" t="str">
        <f t="shared" si="140"/>
        <v>دين</v>
      </c>
      <c r="BW100" s="35"/>
      <c r="BX100" s="36"/>
      <c r="BY100" s="35" t="str">
        <f t="shared" si="141"/>
        <v>عربى</v>
      </c>
      <c r="BZ100" s="35" t="str">
        <f t="shared" si="142"/>
        <v>رياضيات</v>
      </c>
      <c r="CA100" s="35" t="str">
        <f t="shared" si="191"/>
        <v>إنجليزى</v>
      </c>
      <c r="CB100" s="35" t="str">
        <f t="shared" si="143"/>
        <v>دين</v>
      </c>
      <c r="CC100" s="35" t="str">
        <f t="shared" si="144"/>
        <v xml:space="preserve">دور ثان </v>
      </c>
      <c r="CD100" s="36"/>
      <c r="CE100" s="35" t="str">
        <f t="shared" si="145"/>
        <v xml:space="preserve">دور ثان </v>
      </c>
      <c r="CF100" s="35"/>
      <c r="CG100" s="34" t="str">
        <f t="shared" si="146"/>
        <v xml:space="preserve"> -   عربى    </v>
      </c>
      <c r="CH100" s="34" t="str">
        <f t="shared" si="147"/>
        <v xml:space="preserve">-  رياضيات    </v>
      </c>
      <c r="CI100" s="35" t="str">
        <f t="shared" si="148"/>
        <v xml:space="preserve">-   إنجليزى    </v>
      </c>
      <c r="CJ100" s="35" t="str">
        <f t="shared" si="149"/>
        <v xml:space="preserve">-   دين    </v>
      </c>
      <c r="CK100" s="35"/>
      <c r="CL100" s="34" t="str">
        <f t="shared" si="150"/>
        <v xml:space="preserve"> -   عربى    -  رياضيات    -   إنجليزى    -   دين    </v>
      </c>
      <c r="DQ100" s="33">
        <f t="shared" si="151"/>
        <v>0</v>
      </c>
      <c r="DR100" s="33">
        <f t="shared" si="152"/>
        <v>0</v>
      </c>
      <c r="DS100" s="33">
        <f t="shared" si="153"/>
        <v>0</v>
      </c>
      <c r="DT100" s="33">
        <f t="shared" si="154"/>
        <v>0</v>
      </c>
      <c r="DU100" s="33">
        <f t="shared" si="155"/>
        <v>0</v>
      </c>
      <c r="DV100" s="33">
        <f t="shared" si="156"/>
        <v>0</v>
      </c>
      <c r="DW100" s="33">
        <f t="shared" si="157"/>
        <v>0</v>
      </c>
      <c r="DX100" s="33">
        <f t="shared" si="158"/>
        <v>0</v>
      </c>
      <c r="DZ100" s="33">
        <f t="shared" si="159"/>
        <v>0</v>
      </c>
      <c r="EA100" s="33">
        <f t="shared" si="160"/>
        <v>0</v>
      </c>
      <c r="EB100" s="33">
        <f t="shared" si="161"/>
        <v>0</v>
      </c>
      <c r="EC100" s="33">
        <f t="shared" si="162"/>
        <v>0</v>
      </c>
      <c r="ED100" s="33">
        <f t="shared" si="163"/>
        <v>0</v>
      </c>
      <c r="EE100" s="33">
        <f t="shared" si="164"/>
        <v>0</v>
      </c>
      <c r="EF100" s="33">
        <f t="shared" si="165"/>
        <v>0</v>
      </c>
      <c r="EG100" s="33">
        <f t="shared" si="166"/>
        <v>0</v>
      </c>
    </row>
    <row r="101" spans="1:137" ht="24.95" customHeight="1" thickBot="1" x14ac:dyDescent="0.25">
      <c r="A101" s="64">
        <v>30711271701444</v>
      </c>
      <c r="B101" s="63">
        <f t="shared" si="125"/>
        <v>39413</v>
      </c>
      <c r="C101" s="62">
        <f t="shared" si="167"/>
        <v>294</v>
      </c>
      <c r="D101" s="66">
        <v>256</v>
      </c>
      <c r="E101" s="60">
        <v>256</v>
      </c>
      <c r="F101" s="68">
        <f>IF(G101="","",SUBTOTAL(3,$G$8:G101))</f>
        <v>94</v>
      </c>
      <c r="G101" s="65" t="s">
        <v>42</v>
      </c>
      <c r="H101" s="57">
        <f t="shared" si="126"/>
        <v>27</v>
      </c>
      <c r="I101" s="56">
        <f t="shared" si="127"/>
        <v>11</v>
      </c>
      <c r="J101" s="55">
        <f t="shared" si="128"/>
        <v>2007</v>
      </c>
      <c r="K101" s="54">
        <f t="shared" si="129"/>
        <v>4</v>
      </c>
      <c r="L101" s="53">
        <f t="shared" si="130"/>
        <v>10</v>
      </c>
      <c r="M101" s="52">
        <f t="shared" si="131"/>
        <v>8</v>
      </c>
      <c r="N101" s="69" t="s">
        <v>12</v>
      </c>
      <c r="O101" s="42">
        <v>70</v>
      </c>
      <c r="P101" s="41">
        <v>29</v>
      </c>
      <c r="Q101" s="42"/>
      <c r="R101" s="41"/>
      <c r="S101" s="40">
        <f t="shared" si="168"/>
        <v>99</v>
      </c>
      <c r="T101" s="48">
        <f t="shared" si="169"/>
        <v>49.5</v>
      </c>
      <c r="U101" s="50" t="str">
        <f t="shared" si="170"/>
        <v/>
      </c>
      <c r="V101" s="42">
        <v>70</v>
      </c>
      <c r="W101" s="41">
        <v>28</v>
      </c>
      <c r="X101" s="42"/>
      <c r="Y101" s="41"/>
      <c r="Z101" s="40">
        <f t="shared" si="171"/>
        <v>98</v>
      </c>
      <c r="AA101" s="48">
        <f t="shared" si="172"/>
        <v>39.200000000000003</v>
      </c>
      <c r="AB101" s="49" t="str">
        <f t="shared" si="173"/>
        <v/>
      </c>
      <c r="AC101" s="42">
        <v>66</v>
      </c>
      <c r="AD101" s="41">
        <v>30</v>
      </c>
      <c r="AE101" s="42"/>
      <c r="AF101" s="41"/>
      <c r="AG101" s="40">
        <f t="shared" si="174"/>
        <v>96</v>
      </c>
      <c r="AH101" s="48">
        <f t="shared" si="175"/>
        <v>14.4</v>
      </c>
      <c r="AI101" s="44" t="str">
        <f t="shared" si="176"/>
        <v/>
      </c>
      <c r="AJ101" s="41">
        <v>98</v>
      </c>
      <c r="AK101" s="41">
        <v>99</v>
      </c>
      <c r="AL101" s="40">
        <f t="shared" si="177"/>
        <v>197</v>
      </c>
      <c r="AM101" s="40">
        <f t="shared" si="178"/>
        <v>19.7</v>
      </c>
      <c r="AN101" s="44" t="str">
        <f t="shared" si="179"/>
        <v>أمتياز</v>
      </c>
      <c r="AO101" s="41">
        <v>97</v>
      </c>
      <c r="AP101" s="41">
        <v>98</v>
      </c>
      <c r="AQ101" s="40">
        <f t="shared" si="180"/>
        <v>195</v>
      </c>
      <c r="AR101" s="40">
        <f t="shared" si="181"/>
        <v>19.5</v>
      </c>
      <c r="AS101" s="47" t="str">
        <f t="shared" si="182"/>
        <v>أمتياز</v>
      </c>
      <c r="AT101" s="41">
        <v>98</v>
      </c>
      <c r="AU101" s="41">
        <v>98</v>
      </c>
      <c r="AV101" s="40">
        <f t="shared" si="183"/>
        <v>196</v>
      </c>
      <c r="AW101" s="46">
        <f t="shared" si="184"/>
        <v>19.600000000000001</v>
      </c>
      <c r="AX101" s="44" t="str">
        <f t="shared" si="185"/>
        <v>أمتياز</v>
      </c>
      <c r="AY101" s="41">
        <v>99</v>
      </c>
      <c r="AZ101" s="41">
        <v>97</v>
      </c>
      <c r="BA101" s="40">
        <f t="shared" si="192"/>
        <v>196</v>
      </c>
      <c r="BB101" s="45">
        <f t="shared" si="186"/>
        <v>19.600000000000001</v>
      </c>
      <c r="BC101" s="44" t="str">
        <f t="shared" si="193"/>
        <v>أمتياز</v>
      </c>
      <c r="BD101" s="37">
        <f t="shared" si="187"/>
        <v>181.5</v>
      </c>
      <c r="BE101" s="43" t="str">
        <f t="shared" si="188"/>
        <v>مقبول</v>
      </c>
      <c r="BF101" s="42">
        <v>70</v>
      </c>
      <c r="BG101" s="41">
        <v>30</v>
      </c>
      <c r="BH101" s="42"/>
      <c r="BI101" s="41"/>
      <c r="BJ101" s="40">
        <f t="shared" si="194"/>
        <v>100</v>
      </c>
      <c r="BK101" s="39">
        <f t="shared" si="189"/>
        <v>15</v>
      </c>
      <c r="BL101" s="38" t="str">
        <f t="shared" si="195"/>
        <v/>
      </c>
      <c r="BM101" s="37">
        <f t="shared" si="190"/>
        <v>196.5</v>
      </c>
      <c r="BN101" s="29">
        <f t="shared" si="132"/>
        <v>15</v>
      </c>
      <c r="BO101" s="35" t="str">
        <f t="shared" si="133"/>
        <v>عربى</v>
      </c>
      <c r="BP101" s="35" t="str">
        <f t="shared" si="134"/>
        <v>رياضيات</v>
      </c>
      <c r="BQ101" s="35" t="str">
        <f t="shared" si="135"/>
        <v>إنجليزى</v>
      </c>
      <c r="BR101" s="35">
        <f t="shared" si="136"/>
        <v>0</v>
      </c>
      <c r="BS101" s="35">
        <f t="shared" si="137"/>
        <v>0</v>
      </c>
      <c r="BT101" s="35">
        <f t="shared" si="138"/>
        <v>0</v>
      </c>
      <c r="BU101" s="35">
        <f t="shared" si="139"/>
        <v>0</v>
      </c>
      <c r="BV101" s="35">
        <f t="shared" si="140"/>
        <v>0</v>
      </c>
      <c r="BW101" s="35"/>
      <c r="BX101" s="36"/>
      <c r="BY101" s="35" t="str">
        <f t="shared" si="141"/>
        <v>عربى</v>
      </c>
      <c r="BZ101" s="35" t="str">
        <f t="shared" si="142"/>
        <v>رياضيات</v>
      </c>
      <c r="CA101" s="35" t="str">
        <f t="shared" si="191"/>
        <v>إنجليزى</v>
      </c>
      <c r="CB101" s="35" t="str">
        <f t="shared" si="143"/>
        <v>دين</v>
      </c>
      <c r="CC101" s="35" t="str">
        <f t="shared" si="144"/>
        <v xml:space="preserve">دور ثان </v>
      </c>
      <c r="CD101" s="36"/>
      <c r="CE101" s="35" t="str">
        <f t="shared" si="145"/>
        <v xml:space="preserve">دور ثان </v>
      </c>
      <c r="CF101" s="35"/>
      <c r="CG101" s="34" t="str">
        <f t="shared" si="146"/>
        <v xml:space="preserve"> -   عربى    </v>
      </c>
      <c r="CH101" s="34" t="str">
        <f t="shared" si="147"/>
        <v xml:space="preserve">-  رياضيات    </v>
      </c>
      <c r="CI101" s="35" t="str">
        <f t="shared" si="148"/>
        <v xml:space="preserve">-   إنجليزى    </v>
      </c>
      <c r="CJ101" s="35" t="str">
        <f t="shared" si="149"/>
        <v xml:space="preserve">-   دين    </v>
      </c>
      <c r="CK101" s="35"/>
      <c r="CL101" s="34" t="str">
        <f t="shared" si="150"/>
        <v xml:space="preserve"> -   عربى    -  رياضيات    -   إنجليزى    -   دين    </v>
      </c>
      <c r="DQ101" s="33">
        <f t="shared" si="151"/>
        <v>0</v>
      </c>
      <c r="DR101" s="33">
        <f t="shared" si="152"/>
        <v>0</v>
      </c>
      <c r="DS101" s="33">
        <f t="shared" si="153"/>
        <v>0</v>
      </c>
      <c r="DT101" s="33">
        <f t="shared" si="154"/>
        <v>0</v>
      </c>
      <c r="DU101" s="33">
        <f t="shared" si="155"/>
        <v>0</v>
      </c>
      <c r="DV101" s="33">
        <f t="shared" si="156"/>
        <v>0</v>
      </c>
      <c r="DW101" s="33">
        <f t="shared" si="157"/>
        <v>0</v>
      </c>
      <c r="DX101" s="33">
        <f t="shared" si="158"/>
        <v>0</v>
      </c>
      <c r="DZ101" s="33">
        <f t="shared" si="159"/>
        <v>0</v>
      </c>
      <c r="EA101" s="33">
        <f t="shared" si="160"/>
        <v>0</v>
      </c>
      <c r="EB101" s="33">
        <f t="shared" si="161"/>
        <v>0</v>
      </c>
      <c r="EC101" s="33">
        <f t="shared" si="162"/>
        <v>0</v>
      </c>
      <c r="ED101" s="33">
        <f t="shared" si="163"/>
        <v>0</v>
      </c>
      <c r="EE101" s="33">
        <f t="shared" si="164"/>
        <v>0</v>
      </c>
      <c r="EF101" s="33">
        <f t="shared" si="165"/>
        <v>0</v>
      </c>
      <c r="EG101" s="33">
        <f t="shared" si="166"/>
        <v>0</v>
      </c>
    </row>
    <row r="102" spans="1:137" ht="24.95" customHeight="1" thickBot="1" x14ac:dyDescent="0.25">
      <c r="A102" s="67">
        <v>30806141702768</v>
      </c>
      <c r="B102" s="63">
        <f t="shared" si="125"/>
        <v>39613</v>
      </c>
      <c r="C102" s="62">
        <f t="shared" si="167"/>
        <v>295</v>
      </c>
      <c r="D102" s="66">
        <v>257</v>
      </c>
      <c r="E102" s="60">
        <v>257</v>
      </c>
      <c r="F102" s="68">
        <f>IF(G102="","",SUBTOTAL(3,$G$8:G102))</f>
        <v>95</v>
      </c>
      <c r="G102" s="58" t="s">
        <v>41</v>
      </c>
      <c r="H102" s="57">
        <f t="shared" si="126"/>
        <v>14</v>
      </c>
      <c r="I102" s="56">
        <f t="shared" si="127"/>
        <v>6</v>
      </c>
      <c r="J102" s="55">
        <f t="shared" si="128"/>
        <v>2008</v>
      </c>
      <c r="K102" s="54">
        <f t="shared" si="129"/>
        <v>17</v>
      </c>
      <c r="L102" s="53">
        <f t="shared" si="130"/>
        <v>3</v>
      </c>
      <c r="M102" s="52">
        <f t="shared" si="131"/>
        <v>8</v>
      </c>
      <c r="N102" s="51" t="s">
        <v>12</v>
      </c>
      <c r="O102" s="42">
        <v>70</v>
      </c>
      <c r="P102" s="41">
        <v>28</v>
      </c>
      <c r="Q102" s="42"/>
      <c r="R102" s="41"/>
      <c r="S102" s="40">
        <f t="shared" si="168"/>
        <v>98</v>
      </c>
      <c r="T102" s="48">
        <f t="shared" si="169"/>
        <v>49</v>
      </c>
      <c r="U102" s="50" t="str">
        <f t="shared" si="170"/>
        <v/>
      </c>
      <c r="V102" s="42">
        <v>59</v>
      </c>
      <c r="W102" s="41">
        <v>24</v>
      </c>
      <c r="X102" s="42"/>
      <c r="Y102" s="41"/>
      <c r="Z102" s="40">
        <f t="shared" si="171"/>
        <v>83</v>
      </c>
      <c r="AA102" s="48">
        <f t="shared" si="172"/>
        <v>33.200000000000003</v>
      </c>
      <c r="AB102" s="49" t="str">
        <f t="shared" si="173"/>
        <v/>
      </c>
      <c r="AC102" s="42">
        <v>70</v>
      </c>
      <c r="AD102" s="41">
        <v>28</v>
      </c>
      <c r="AE102" s="42"/>
      <c r="AF102" s="41"/>
      <c r="AG102" s="40">
        <f t="shared" si="174"/>
        <v>98</v>
      </c>
      <c r="AH102" s="48">
        <f t="shared" si="175"/>
        <v>14.7</v>
      </c>
      <c r="AI102" s="44" t="str">
        <f t="shared" si="176"/>
        <v/>
      </c>
      <c r="AJ102" s="41">
        <v>98</v>
      </c>
      <c r="AK102" s="41">
        <v>97</v>
      </c>
      <c r="AL102" s="40">
        <f t="shared" si="177"/>
        <v>195</v>
      </c>
      <c r="AM102" s="40">
        <f t="shared" si="178"/>
        <v>19.5</v>
      </c>
      <c r="AN102" s="44" t="str">
        <f t="shared" si="179"/>
        <v>أمتياز</v>
      </c>
      <c r="AO102" s="41">
        <v>97</v>
      </c>
      <c r="AP102" s="41">
        <v>98</v>
      </c>
      <c r="AQ102" s="40">
        <f t="shared" si="180"/>
        <v>195</v>
      </c>
      <c r="AR102" s="40">
        <f t="shared" si="181"/>
        <v>19.5</v>
      </c>
      <c r="AS102" s="47" t="str">
        <f t="shared" si="182"/>
        <v>أمتياز</v>
      </c>
      <c r="AT102" s="41">
        <v>98</v>
      </c>
      <c r="AU102" s="41">
        <v>98</v>
      </c>
      <c r="AV102" s="40">
        <f t="shared" si="183"/>
        <v>196</v>
      </c>
      <c r="AW102" s="46">
        <f t="shared" si="184"/>
        <v>19.600000000000001</v>
      </c>
      <c r="AX102" s="44" t="str">
        <f t="shared" si="185"/>
        <v>أمتياز</v>
      </c>
      <c r="AY102" s="41">
        <v>97</v>
      </c>
      <c r="AZ102" s="41">
        <v>97</v>
      </c>
      <c r="BA102" s="40">
        <f t="shared" si="192"/>
        <v>194</v>
      </c>
      <c r="BB102" s="45">
        <f t="shared" si="186"/>
        <v>19.399999999999999</v>
      </c>
      <c r="BC102" s="44" t="str">
        <f t="shared" si="193"/>
        <v>أمتياز</v>
      </c>
      <c r="BD102" s="37">
        <f t="shared" si="187"/>
        <v>174.9</v>
      </c>
      <c r="BE102" s="43" t="str">
        <f t="shared" si="188"/>
        <v>مقبول</v>
      </c>
      <c r="BF102" s="42">
        <v>70</v>
      </c>
      <c r="BG102" s="41">
        <v>28</v>
      </c>
      <c r="BH102" s="42"/>
      <c r="BI102" s="41"/>
      <c r="BJ102" s="40">
        <f t="shared" si="194"/>
        <v>98</v>
      </c>
      <c r="BK102" s="39">
        <f t="shared" si="189"/>
        <v>14.7</v>
      </c>
      <c r="BL102" s="38" t="str">
        <f t="shared" si="195"/>
        <v/>
      </c>
      <c r="BM102" s="37">
        <f t="shared" si="190"/>
        <v>189.6</v>
      </c>
      <c r="BN102" s="29">
        <f t="shared" si="132"/>
        <v>73</v>
      </c>
      <c r="BO102" s="35" t="str">
        <f t="shared" si="133"/>
        <v>عربى</v>
      </c>
      <c r="BP102" s="35" t="str">
        <f t="shared" si="134"/>
        <v>رياضيات</v>
      </c>
      <c r="BQ102" s="35" t="str">
        <f t="shared" si="135"/>
        <v>إنجليزى</v>
      </c>
      <c r="BR102" s="35">
        <f t="shared" si="136"/>
        <v>0</v>
      </c>
      <c r="BS102" s="35">
        <f t="shared" si="137"/>
        <v>0</v>
      </c>
      <c r="BT102" s="35">
        <f t="shared" si="138"/>
        <v>0</v>
      </c>
      <c r="BU102" s="35">
        <f t="shared" si="139"/>
        <v>0</v>
      </c>
      <c r="BV102" s="35" t="str">
        <f t="shared" si="140"/>
        <v>دين</v>
      </c>
      <c r="BW102" s="35"/>
      <c r="BX102" s="36"/>
      <c r="BY102" s="35" t="str">
        <f t="shared" si="141"/>
        <v>عربى</v>
      </c>
      <c r="BZ102" s="35" t="str">
        <f t="shared" si="142"/>
        <v>رياضيات</v>
      </c>
      <c r="CA102" s="35" t="str">
        <f t="shared" si="191"/>
        <v>إنجليزى</v>
      </c>
      <c r="CB102" s="35" t="str">
        <f t="shared" si="143"/>
        <v>دين</v>
      </c>
      <c r="CC102" s="35" t="str">
        <f t="shared" si="144"/>
        <v xml:space="preserve">دور ثان </v>
      </c>
      <c r="CD102" s="36"/>
      <c r="CE102" s="35" t="str">
        <f t="shared" si="145"/>
        <v xml:space="preserve">دور ثان </v>
      </c>
      <c r="CF102" s="35"/>
      <c r="CG102" s="34" t="str">
        <f t="shared" si="146"/>
        <v xml:space="preserve"> -   عربى    </v>
      </c>
      <c r="CH102" s="34" t="str">
        <f t="shared" si="147"/>
        <v xml:space="preserve">-  رياضيات    </v>
      </c>
      <c r="CI102" s="35" t="str">
        <f t="shared" si="148"/>
        <v xml:space="preserve">-   إنجليزى    </v>
      </c>
      <c r="CJ102" s="35" t="str">
        <f t="shared" si="149"/>
        <v xml:space="preserve">-   دين    </v>
      </c>
      <c r="CK102" s="35"/>
      <c r="CL102" s="34" t="str">
        <f t="shared" si="150"/>
        <v xml:space="preserve"> -   عربى    -  رياضيات    -   إنجليزى    -   دين    </v>
      </c>
      <c r="DQ102" s="33">
        <f t="shared" si="151"/>
        <v>0</v>
      </c>
      <c r="DR102" s="33">
        <f t="shared" si="152"/>
        <v>0</v>
      </c>
      <c r="DS102" s="33">
        <f t="shared" si="153"/>
        <v>0</v>
      </c>
      <c r="DT102" s="33">
        <f t="shared" si="154"/>
        <v>0</v>
      </c>
      <c r="DU102" s="33">
        <f t="shared" si="155"/>
        <v>0</v>
      </c>
      <c r="DV102" s="33">
        <f t="shared" si="156"/>
        <v>0</v>
      </c>
      <c r="DW102" s="33">
        <f t="shared" si="157"/>
        <v>0</v>
      </c>
      <c r="DX102" s="33">
        <f t="shared" si="158"/>
        <v>0</v>
      </c>
      <c r="DZ102" s="33">
        <f t="shared" si="159"/>
        <v>0</v>
      </c>
      <c r="EA102" s="33">
        <f t="shared" si="160"/>
        <v>0</v>
      </c>
      <c r="EB102" s="33">
        <f t="shared" si="161"/>
        <v>0</v>
      </c>
      <c r="EC102" s="33">
        <f t="shared" si="162"/>
        <v>0</v>
      </c>
      <c r="ED102" s="33">
        <f t="shared" si="163"/>
        <v>0</v>
      </c>
      <c r="EE102" s="33">
        <f t="shared" si="164"/>
        <v>0</v>
      </c>
      <c r="EF102" s="33">
        <f t="shared" si="165"/>
        <v>0</v>
      </c>
      <c r="EG102" s="33">
        <f t="shared" si="166"/>
        <v>0</v>
      </c>
    </row>
    <row r="103" spans="1:137" s="32" customFormat="1" ht="24.95" customHeight="1" thickBot="1" x14ac:dyDescent="0.25">
      <c r="A103" s="64">
        <v>30809241702284</v>
      </c>
      <c r="B103" s="63">
        <f t="shared" si="125"/>
        <v>39715</v>
      </c>
      <c r="C103" s="62">
        <f t="shared" si="167"/>
        <v>296</v>
      </c>
      <c r="D103" s="66">
        <v>258</v>
      </c>
      <c r="E103" s="60">
        <v>258</v>
      </c>
      <c r="F103" s="59">
        <f>IF(G103="","",SUBTOTAL(3,$G$8:G103))</f>
        <v>96</v>
      </c>
      <c r="G103" s="65" t="s">
        <v>40</v>
      </c>
      <c r="H103" s="57">
        <f t="shared" si="126"/>
        <v>24</v>
      </c>
      <c r="I103" s="56">
        <f t="shared" si="127"/>
        <v>9</v>
      </c>
      <c r="J103" s="55">
        <f t="shared" si="128"/>
        <v>2008</v>
      </c>
      <c r="K103" s="54">
        <f t="shared" si="129"/>
        <v>7</v>
      </c>
      <c r="L103" s="53">
        <f t="shared" si="130"/>
        <v>0</v>
      </c>
      <c r="M103" s="52">
        <f t="shared" si="131"/>
        <v>8</v>
      </c>
      <c r="N103" s="51" t="s">
        <v>12</v>
      </c>
      <c r="O103" s="42">
        <v>67</v>
      </c>
      <c r="P103" s="41">
        <v>29</v>
      </c>
      <c r="Q103" s="42"/>
      <c r="R103" s="41"/>
      <c r="S103" s="40">
        <f t="shared" si="168"/>
        <v>96</v>
      </c>
      <c r="T103" s="48">
        <f t="shared" si="169"/>
        <v>48</v>
      </c>
      <c r="U103" s="50" t="str">
        <f t="shared" si="170"/>
        <v/>
      </c>
      <c r="V103" s="42">
        <v>54</v>
      </c>
      <c r="W103" s="41">
        <v>24</v>
      </c>
      <c r="X103" s="42"/>
      <c r="Y103" s="41"/>
      <c r="Z103" s="40">
        <f t="shared" si="171"/>
        <v>78</v>
      </c>
      <c r="AA103" s="48">
        <f t="shared" si="172"/>
        <v>31.2</v>
      </c>
      <c r="AB103" s="49" t="str">
        <f t="shared" si="173"/>
        <v/>
      </c>
      <c r="AC103" s="42">
        <v>65</v>
      </c>
      <c r="AD103" s="41">
        <v>30</v>
      </c>
      <c r="AE103" s="42"/>
      <c r="AF103" s="41"/>
      <c r="AG103" s="40">
        <f t="shared" si="174"/>
        <v>95</v>
      </c>
      <c r="AH103" s="48">
        <f t="shared" si="175"/>
        <v>14.25</v>
      </c>
      <c r="AI103" s="44" t="str">
        <f t="shared" si="176"/>
        <v/>
      </c>
      <c r="AJ103" s="41">
        <v>98</v>
      </c>
      <c r="AK103" s="41">
        <v>99</v>
      </c>
      <c r="AL103" s="40">
        <f t="shared" si="177"/>
        <v>197</v>
      </c>
      <c r="AM103" s="40">
        <f t="shared" si="178"/>
        <v>19.7</v>
      </c>
      <c r="AN103" s="44" t="str">
        <f t="shared" si="179"/>
        <v>أمتياز</v>
      </c>
      <c r="AO103" s="41">
        <v>97</v>
      </c>
      <c r="AP103" s="41">
        <v>98</v>
      </c>
      <c r="AQ103" s="40">
        <f t="shared" si="180"/>
        <v>195</v>
      </c>
      <c r="AR103" s="40">
        <f t="shared" si="181"/>
        <v>19.5</v>
      </c>
      <c r="AS103" s="47" t="str">
        <f t="shared" si="182"/>
        <v>أمتياز</v>
      </c>
      <c r="AT103" s="41">
        <v>98</v>
      </c>
      <c r="AU103" s="41">
        <v>98</v>
      </c>
      <c r="AV103" s="40">
        <f t="shared" si="183"/>
        <v>196</v>
      </c>
      <c r="AW103" s="46">
        <f t="shared" si="184"/>
        <v>19.600000000000001</v>
      </c>
      <c r="AX103" s="44" t="str">
        <f t="shared" si="185"/>
        <v>أمتياز</v>
      </c>
      <c r="AY103" s="41">
        <v>99</v>
      </c>
      <c r="AZ103" s="41">
        <v>97</v>
      </c>
      <c r="BA103" s="40">
        <f t="shared" si="192"/>
        <v>196</v>
      </c>
      <c r="BB103" s="45">
        <f t="shared" si="186"/>
        <v>19.600000000000001</v>
      </c>
      <c r="BC103" s="44" t="str">
        <f t="shared" si="193"/>
        <v>أمتياز</v>
      </c>
      <c r="BD103" s="37">
        <f t="shared" si="187"/>
        <v>171.85</v>
      </c>
      <c r="BE103" s="43" t="str">
        <f t="shared" si="188"/>
        <v>مقبول</v>
      </c>
      <c r="BF103" s="42">
        <v>67</v>
      </c>
      <c r="BG103" s="41">
        <v>30</v>
      </c>
      <c r="BH103" s="42"/>
      <c r="BI103" s="41"/>
      <c r="BJ103" s="40">
        <f t="shared" si="194"/>
        <v>97</v>
      </c>
      <c r="BK103" s="39">
        <f t="shared" si="189"/>
        <v>14.55</v>
      </c>
      <c r="BL103" s="38" t="str">
        <f t="shared" si="195"/>
        <v/>
      </c>
      <c r="BM103" s="37">
        <f t="shared" si="190"/>
        <v>186.4</v>
      </c>
      <c r="BN103" s="29">
        <f t="shared" si="132"/>
        <v>92</v>
      </c>
      <c r="BO103" s="35" t="str">
        <f t="shared" si="133"/>
        <v>عربى</v>
      </c>
      <c r="BP103" s="35" t="str">
        <f t="shared" si="134"/>
        <v>رياضيات</v>
      </c>
      <c r="BQ103" s="35" t="str">
        <f t="shared" si="135"/>
        <v>إنجليزى</v>
      </c>
      <c r="BR103" s="35">
        <f t="shared" si="136"/>
        <v>0</v>
      </c>
      <c r="BS103" s="35">
        <f t="shared" si="137"/>
        <v>0</v>
      </c>
      <c r="BT103" s="35">
        <f t="shared" si="138"/>
        <v>0</v>
      </c>
      <c r="BU103" s="35">
        <f t="shared" si="139"/>
        <v>0</v>
      </c>
      <c r="BV103" s="35" t="str">
        <f t="shared" si="140"/>
        <v>دين</v>
      </c>
      <c r="BW103" s="35"/>
      <c r="BX103" s="36"/>
      <c r="BY103" s="35" t="str">
        <f t="shared" si="141"/>
        <v>عربى</v>
      </c>
      <c r="BZ103" s="35" t="str">
        <f t="shared" si="142"/>
        <v>رياضيات</v>
      </c>
      <c r="CA103" s="35" t="str">
        <f t="shared" si="191"/>
        <v>إنجليزى</v>
      </c>
      <c r="CB103" s="35" t="str">
        <f t="shared" si="143"/>
        <v>دين</v>
      </c>
      <c r="CC103" s="35" t="str">
        <f t="shared" si="144"/>
        <v xml:space="preserve">دور ثان </v>
      </c>
      <c r="CD103" s="36"/>
      <c r="CE103" s="35" t="str">
        <f t="shared" si="145"/>
        <v xml:space="preserve">دور ثان </v>
      </c>
      <c r="CF103" s="35"/>
      <c r="CG103" s="34" t="str">
        <f t="shared" si="146"/>
        <v xml:space="preserve"> -   عربى    </v>
      </c>
      <c r="CH103" s="34" t="str">
        <f t="shared" si="147"/>
        <v xml:space="preserve">-  رياضيات    </v>
      </c>
      <c r="CI103" s="35" t="str">
        <f t="shared" si="148"/>
        <v xml:space="preserve">-   إنجليزى    </v>
      </c>
      <c r="CJ103" s="35" t="str">
        <f t="shared" si="149"/>
        <v xml:space="preserve">-   دين    </v>
      </c>
      <c r="CK103" s="35"/>
      <c r="CL103" s="34" t="str">
        <f t="shared" si="150"/>
        <v xml:space="preserve"> -   عربى    -  رياضيات    -   إنجليزى    -   دين    </v>
      </c>
      <c r="CW103" s="21"/>
      <c r="DC103" s="21"/>
      <c r="DD103" s="21"/>
      <c r="DE103" s="21"/>
      <c r="DF103" s="21"/>
      <c r="DQ103" s="33">
        <f t="shared" si="151"/>
        <v>0</v>
      </c>
      <c r="DR103" s="33">
        <f t="shared" si="152"/>
        <v>0</v>
      </c>
      <c r="DS103" s="33">
        <f t="shared" si="153"/>
        <v>0</v>
      </c>
      <c r="DT103" s="33">
        <f t="shared" si="154"/>
        <v>0</v>
      </c>
      <c r="DU103" s="33">
        <f t="shared" si="155"/>
        <v>0</v>
      </c>
      <c r="DV103" s="33">
        <f t="shared" si="156"/>
        <v>0</v>
      </c>
      <c r="DW103" s="33">
        <f t="shared" si="157"/>
        <v>0</v>
      </c>
      <c r="DX103" s="33">
        <f t="shared" si="158"/>
        <v>0</v>
      </c>
      <c r="DY103" s="22"/>
      <c r="DZ103" s="33">
        <f t="shared" si="159"/>
        <v>0</v>
      </c>
      <c r="EA103" s="33">
        <f t="shared" si="160"/>
        <v>0</v>
      </c>
      <c r="EB103" s="33">
        <f t="shared" si="161"/>
        <v>0</v>
      </c>
      <c r="EC103" s="33">
        <f t="shared" si="162"/>
        <v>0</v>
      </c>
      <c r="ED103" s="33">
        <f t="shared" si="163"/>
        <v>0</v>
      </c>
      <c r="EE103" s="33">
        <f t="shared" si="164"/>
        <v>0</v>
      </c>
      <c r="EF103" s="33">
        <f t="shared" si="165"/>
        <v>0</v>
      </c>
      <c r="EG103" s="33">
        <f t="shared" si="166"/>
        <v>0</v>
      </c>
    </row>
    <row r="104" spans="1:137" s="32" customFormat="1" ht="24.95" customHeight="1" thickBot="1" x14ac:dyDescent="0.25">
      <c r="A104" s="67">
        <v>30810011724066</v>
      </c>
      <c r="B104" s="63">
        <f t="shared" ref="B104:B130" si="196">TEXT(LEFT(A104,7)+17000000,"####-##-##")+0</f>
        <v>39722</v>
      </c>
      <c r="C104" s="62">
        <f t="shared" si="167"/>
        <v>297</v>
      </c>
      <c r="D104" s="66">
        <v>259</v>
      </c>
      <c r="E104" s="60">
        <v>259</v>
      </c>
      <c r="F104" s="59">
        <f>IF(G104="","",SUBTOTAL(3,$G$8:G104))</f>
        <v>97</v>
      </c>
      <c r="G104" s="58" t="s">
        <v>39</v>
      </c>
      <c r="H104" s="57">
        <f t="shared" ref="H104:H130" si="197">DAY(B104)</f>
        <v>1</v>
      </c>
      <c r="I104" s="56">
        <f t="shared" ref="I104:I130" si="198">MONTH(B104)</f>
        <v>10</v>
      </c>
      <c r="J104" s="55">
        <f t="shared" ref="J104:J130" si="199">YEAR(B104)</f>
        <v>2008</v>
      </c>
      <c r="K104" s="54">
        <f t="shared" ref="K104:K130" si="200">DATEDIF(DATE(J104,I104,H104),$K$7,"md")</f>
        <v>0</v>
      </c>
      <c r="L104" s="53">
        <f t="shared" ref="L104:L130" si="201">DATEDIF(DATE(J104,I104,H104),$K$7,"ym")</f>
        <v>0</v>
      </c>
      <c r="M104" s="52">
        <f t="shared" ref="M104:M130" si="202">DATEDIF(DATE(J104,I104,H104),$K$7,"y")</f>
        <v>8</v>
      </c>
      <c r="N104" s="51" t="s">
        <v>12</v>
      </c>
      <c r="O104" s="42">
        <v>70</v>
      </c>
      <c r="P104" s="41">
        <v>28</v>
      </c>
      <c r="Q104" s="42"/>
      <c r="R104" s="41"/>
      <c r="S104" s="40">
        <f t="shared" si="168"/>
        <v>98</v>
      </c>
      <c r="T104" s="48">
        <f t="shared" si="169"/>
        <v>49</v>
      </c>
      <c r="U104" s="50" t="str">
        <f t="shared" si="170"/>
        <v/>
      </c>
      <c r="V104" s="42">
        <v>70</v>
      </c>
      <c r="W104" s="41">
        <v>28</v>
      </c>
      <c r="X104" s="42"/>
      <c r="Y104" s="41"/>
      <c r="Z104" s="40">
        <f t="shared" si="171"/>
        <v>98</v>
      </c>
      <c r="AA104" s="48">
        <f t="shared" si="172"/>
        <v>39.200000000000003</v>
      </c>
      <c r="AB104" s="49" t="str">
        <f t="shared" si="173"/>
        <v/>
      </c>
      <c r="AC104" s="42">
        <v>70</v>
      </c>
      <c r="AD104" s="41">
        <v>29</v>
      </c>
      <c r="AE104" s="42"/>
      <c r="AF104" s="41"/>
      <c r="AG104" s="40">
        <f t="shared" si="174"/>
        <v>99</v>
      </c>
      <c r="AH104" s="48">
        <f t="shared" si="175"/>
        <v>14.85</v>
      </c>
      <c r="AI104" s="44" t="str">
        <f t="shared" si="176"/>
        <v/>
      </c>
      <c r="AJ104" s="41">
        <v>98</v>
      </c>
      <c r="AK104" s="41">
        <v>98</v>
      </c>
      <c r="AL104" s="40">
        <f t="shared" si="177"/>
        <v>196</v>
      </c>
      <c r="AM104" s="40">
        <f t="shared" si="178"/>
        <v>19.600000000000001</v>
      </c>
      <c r="AN104" s="44" t="str">
        <f t="shared" si="179"/>
        <v>أمتياز</v>
      </c>
      <c r="AO104" s="41">
        <v>97</v>
      </c>
      <c r="AP104" s="41">
        <v>98</v>
      </c>
      <c r="AQ104" s="40">
        <f t="shared" si="180"/>
        <v>195</v>
      </c>
      <c r="AR104" s="40">
        <f t="shared" si="181"/>
        <v>19.5</v>
      </c>
      <c r="AS104" s="47" t="str">
        <f t="shared" si="182"/>
        <v>أمتياز</v>
      </c>
      <c r="AT104" s="41">
        <v>98</v>
      </c>
      <c r="AU104" s="41">
        <v>98</v>
      </c>
      <c r="AV104" s="40">
        <f t="shared" si="183"/>
        <v>196</v>
      </c>
      <c r="AW104" s="46">
        <f t="shared" si="184"/>
        <v>19.600000000000001</v>
      </c>
      <c r="AX104" s="44" t="str">
        <f t="shared" si="185"/>
        <v>أمتياز</v>
      </c>
      <c r="AY104" s="41">
        <v>98</v>
      </c>
      <c r="AZ104" s="41">
        <v>97</v>
      </c>
      <c r="BA104" s="40">
        <f t="shared" si="192"/>
        <v>195</v>
      </c>
      <c r="BB104" s="45">
        <f t="shared" si="186"/>
        <v>19.5</v>
      </c>
      <c r="BC104" s="44" t="str">
        <f t="shared" si="193"/>
        <v>أمتياز</v>
      </c>
      <c r="BD104" s="37">
        <f t="shared" si="187"/>
        <v>181.25</v>
      </c>
      <c r="BE104" s="43" t="str">
        <f t="shared" si="188"/>
        <v>مقبول</v>
      </c>
      <c r="BF104" s="42">
        <v>70</v>
      </c>
      <c r="BG104" s="41">
        <v>30</v>
      </c>
      <c r="BH104" s="42"/>
      <c r="BI104" s="41"/>
      <c r="BJ104" s="40">
        <f t="shared" si="194"/>
        <v>100</v>
      </c>
      <c r="BK104" s="39">
        <f t="shared" si="189"/>
        <v>15</v>
      </c>
      <c r="BL104" s="38" t="str">
        <f t="shared" si="195"/>
        <v/>
      </c>
      <c r="BM104" s="37">
        <f t="shared" si="190"/>
        <v>196.25</v>
      </c>
      <c r="BN104" s="29">
        <f t="shared" ref="BN104:BN130" si="203">RANK(BD104,$BD$8:$BD$265,0)</f>
        <v>16</v>
      </c>
      <c r="BO104" s="35" t="str">
        <f t="shared" ref="BO104:BO130" si="204">IF(T104&lt;50,"عربى",0)</f>
        <v>عربى</v>
      </c>
      <c r="BP104" s="35" t="str">
        <f t="shared" ref="BP104:BP130" si="205">IF(AA104&lt;40,"رياضيات",0)</f>
        <v>رياضيات</v>
      </c>
      <c r="BQ104" s="35" t="str">
        <f t="shared" ref="BQ104:BQ130" si="206">IF(AH104&lt;15,"إنجليزى",0)</f>
        <v>إنجليزى</v>
      </c>
      <c r="BR104" s="35">
        <f t="shared" ref="BR104:BR130" si="207">IF(AM104&lt;10,"فنى",0)</f>
        <v>0</v>
      </c>
      <c r="BS104" s="35">
        <f t="shared" ref="BS104:BS130" si="208">IF(AR104&lt;10,"رياضى",0)</f>
        <v>0</v>
      </c>
      <c r="BT104" s="35">
        <f t="shared" ref="BT104:BT130" si="209">IF(AW104&lt;10,"نشاط1",0)</f>
        <v>0</v>
      </c>
      <c r="BU104" s="35">
        <f t="shared" ref="BU104:BU130" si="210">IF(BB104&lt;10,"نشاط2",0)</f>
        <v>0</v>
      </c>
      <c r="BV104" s="35">
        <f t="shared" ref="BV104:BV130" si="211">IF(BK104&lt;15,"دين",0)</f>
        <v>0</v>
      </c>
      <c r="BW104" s="35"/>
      <c r="BX104" s="36"/>
      <c r="BY104" s="35" t="str">
        <f t="shared" ref="BY104:BY130" si="212">IF(R104&lt;9,"عربى",0)</f>
        <v>عربى</v>
      </c>
      <c r="BZ104" s="35" t="str">
        <f t="shared" ref="BZ104:BZ130" si="213">IF(Y104&lt;9,"رياضيات",0)</f>
        <v>رياضيات</v>
      </c>
      <c r="CA104" s="35" t="str">
        <f t="shared" si="191"/>
        <v>إنجليزى</v>
      </c>
      <c r="CB104" s="35" t="str">
        <f t="shared" ref="CB104:CB130" si="214">IF(BI104&lt;9,"دين",0)</f>
        <v>دين</v>
      </c>
      <c r="CC104" s="35" t="str">
        <f t="shared" ref="CC104:CC130" si="215">IF(AND(BO104=0,BP104=0,BQ104=0,BR104=0,BS104=0,BT104=0,BU104=0,BV104=0,BY104=0,BZ104=0,CA104=0,CB104=0)," ناجح ومنقول إلى الصف الرابع","دور ثان ")</f>
        <v xml:space="preserve">دور ثان </v>
      </c>
      <c r="CD104" s="36"/>
      <c r="CE104" s="35" t="str">
        <f t="shared" ref="CE104:CE130" si="216">IF(AND(BO104=0,BP104=0,BQ104=0,BR104=0,BS104=0,BT104=0,BU104=0,BV104=0,BY104=0,BZ104=0,CA104=0,CB104=0)," ناجح ","دور ثان ")</f>
        <v xml:space="preserve">دور ثان </v>
      </c>
      <c r="CF104" s="35"/>
      <c r="CG104" s="34" t="str">
        <f t="shared" ref="CG104:CG130" si="217">IF(AND(BO104=0,BY104=0),"0 "," -   عربى    ")</f>
        <v xml:space="preserve"> -   عربى    </v>
      </c>
      <c r="CH104" s="34" t="str">
        <f t="shared" ref="CH104:CH130" si="218">IF(AND(BP104=0,BZ104=0),"0 ","-  رياضيات    ")</f>
        <v xml:space="preserve">-  رياضيات    </v>
      </c>
      <c r="CI104" s="35" t="str">
        <f t="shared" ref="CI104:CI130" si="219">IF(AND(BQ104=0,CA104=0),"0 ","-   إنجليزى    ")</f>
        <v xml:space="preserve">-   إنجليزى    </v>
      </c>
      <c r="CJ104" s="35" t="str">
        <f t="shared" ref="CJ104:CJ130" si="220">IF(AND(BV104=0,CB104=0),"0 ","-   دين    ")</f>
        <v xml:space="preserve">-   دين    </v>
      </c>
      <c r="CK104" s="35"/>
      <c r="CL104" s="34" t="str">
        <f t="shared" ref="CL104:CL130" si="221">CONCATENATE(CG104,CH104,CI104,CJ104)</f>
        <v xml:space="preserve"> -   عربى    -  رياضيات    -   إنجليزى    -   دين    </v>
      </c>
      <c r="CW104" s="21"/>
      <c r="DC104" s="21"/>
      <c r="DD104" s="21"/>
      <c r="DE104" s="21"/>
      <c r="DF104" s="21"/>
      <c r="DQ104" s="33">
        <f t="shared" ref="DQ104:DQ130" si="222">IF(P104&lt;19.5,"عربى",0)</f>
        <v>0</v>
      </c>
      <c r="DR104" s="33">
        <f t="shared" ref="DR104:DR130" si="223">IF(W104&lt;19.5,"رياضيات",0)</f>
        <v>0</v>
      </c>
      <c r="DS104" s="33">
        <f t="shared" ref="DS104:DS130" si="224">IF(AD104&lt;19.5,"إنجليزى",0)</f>
        <v>0</v>
      </c>
      <c r="DT104" s="33">
        <f t="shared" ref="DT104:DT130" si="225">IF(AM104&lt;13,"فنى",0)</f>
        <v>0</v>
      </c>
      <c r="DU104" s="33">
        <f t="shared" ref="DU104:DU130" si="226">IF(AR104&lt;13,"رياضى",0)</f>
        <v>0</v>
      </c>
      <c r="DV104" s="33">
        <f t="shared" ref="DV104:DV130" si="227">IF(AW104&lt;13,"نشاط1",0)</f>
        <v>0</v>
      </c>
      <c r="DW104" s="33">
        <f t="shared" ref="DW104:DW130" si="228">IF(BB104&lt;13,"نشاط2",0)</f>
        <v>0</v>
      </c>
      <c r="DX104" s="33">
        <f t="shared" ref="DX104:DX130" si="229">IF(BG104&lt;19.5,"دين",0)</f>
        <v>0</v>
      </c>
      <c r="DY104" s="22"/>
      <c r="DZ104" s="33">
        <f t="shared" ref="DZ104:DZ130" si="230">IF(P104&lt;15,"عربى",0)</f>
        <v>0</v>
      </c>
      <c r="EA104" s="33">
        <f t="shared" ref="EA104:EA130" si="231">IF(W104&lt;15,"رياضيات",0)</f>
        <v>0</v>
      </c>
      <c r="EB104" s="33">
        <f t="shared" ref="EB104:EB130" si="232">IF(AD104&lt;15,"إنجليزى",0)</f>
        <v>0</v>
      </c>
      <c r="EC104" s="33">
        <f t="shared" ref="EC104:EC130" si="233">IF(AV104&lt;13,"فنى",0)</f>
        <v>0</v>
      </c>
      <c r="ED104" s="33">
        <f t="shared" ref="ED104:ED130" si="234">IF(BA104&lt;13,"رياضى",0)</f>
        <v>0</v>
      </c>
      <c r="EE104" s="33">
        <f t="shared" ref="EE104:EE130" si="235">IF(BF104&lt;13,"نشاط1",0)</f>
        <v>0</v>
      </c>
      <c r="EF104" s="33">
        <f t="shared" ref="EF104:EF130" si="236">IF(BK104&lt;13,"نشاط2",0)</f>
        <v>0</v>
      </c>
      <c r="EG104" s="33">
        <f t="shared" ref="EG104:EG130" si="237">IF(BG104&lt;15,"دين",0)</f>
        <v>0</v>
      </c>
    </row>
    <row r="105" spans="1:137" s="32" customFormat="1" ht="24.95" customHeight="1" thickBot="1" x14ac:dyDescent="0.25">
      <c r="A105" s="64">
        <v>30807101702222</v>
      </c>
      <c r="B105" s="63">
        <f t="shared" si="196"/>
        <v>39639</v>
      </c>
      <c r="C105" s="62">
        <f t="shared" ref="C105:C130" si="238">IF(OR($C$3=0,$G105=""),"",$C104+1)</f>
        <v>298</v>
      </c>
      <c r="D105" s="66">
        <v>260</v>
      </c>
      <c r="E105" s="60">
        <v>260</v>
      </c>
      <c r="F105" s="59">
        <f>IF(G105="","",SUBTOTAL(3,$G$8:G105))</f>
        <v>98</v>
      </c>
      <c r="G105" s="65" t="s">
        <v>38</v>
      </c>
      <c r="H105" s="57">
        <f t="shared" si="197"/>
        <v>10</v>
      </c>
      <c r="I105" s="56">
        <f t="shared" si="198"/>
        <v>7</v>
      </c>
      <c r="J105" s="55">
        <f t="shared" si="199"/>
        <v>2008</v>
      </c>
      <c r="K105" s="54">
        <f t="shared" si="200"/>
        <v>21</v>
      </c>
      <c r="L105" s="53">
        <f t="shared" si="201"/>
        <v>2</v>
      </c>
      <c r="M105" s="52">
        <f t="shared" si="202"/>
        <v>8</v>
      </c>
      <c r="N105" s="51" t="s">
        <v>12</v>
      </c>
      <c r="O105" s="42">
        <v>68</v>
      </c>
      <c r="P105" s="41">
        <v>30</v>
      </c>
      <c r="Q105" s="42"/>
      <c r="R105" s="41"/>
      <c r="S105" s="40">
        <f t="shared" si="168"/>
        <v>98</v>
      </c>
      <c r="T105" s="48">
        <f t="shared" si="169"/>
        <v>49</v>
      </c>
      <c r="U105" s="50" t="str">
        <f t="shared" si="170"/>
        <v/>
      </c>
      <c r="V105" s="42">
        <v>56</v>
      </c>
      <c r="W105" s="41">
        <v>26</v>
      </c>
      <c r="X105" s="42"/>
      <c r="Y105" s="41"/>
      <c r="Z105" s="40">
        <f t="shared" si="171"/>
        <v>82</v>
      </c>
      <c r="AA105" s="48">
        <f t="shared" si="172"/>
        <v>32.799999999999997</v>
      </c>
      <c r="AB105" s="49" t="str">
        <f t="shared" si="173"/>
        <v/>
      </c>
      <c r="AC105" s="42">
        <v>69</v>
      </c>
      <c r="AD105" s="41">
        <v>30</v>
      </c>
      <c r="AE105" s="42"/>
      <c r="AF105" s="41"/>
      <c r="AG105" s="40">
        <f t="shared" si="174"/>
        <v>99</v>
      </c>
      <c r="AH105" s="48">
        <f t="shared" si="175"/>
        <v>14.85</v>
      </c>
      <c r="AI105" s="44" t="str">
        <f t="shared" si="176"/>
        <v/>
      </c>
      <c r="AJ105" s="41">
        <v>97</v>
      </c>
      <c r="AK105" s="41">
        <v>99</v>
      </c>
      <c r="AL105" s="40">
        <f t="shared" si="177"/>
        <v>196</v>
      </c>
      <c r="AM105" s="40">
        <f t="shared" si="178"/>
        <v>19.600000000000001</v>
      </c>
      <c r="AN105" s="44" t="str">
        <f t="shared" si="179"/>
        <v>أمتياز</v>
      </c>
      <c r="AO105" s="41">
        <v>97</v>
      </c>
      <c r="AP105" s="41">
        <v>97</v>
      </c>
      <c r="AQ105" s="40">
        <f t="shared" si="180"/>
        <v>194</v>
      </c>
      <c r="AR105" s="40">
        <f t="shared" si="181"/>
        <v>19.399999999999999</v>
      </c>
      <c r="AS105" s="47" t="str">
        <f t="shared" si="182"/>
        <v>أمتياز</v>
      </c>
      <c r="AT105" s="41">
        <v>98</v>
      </c>
      <c r="AU105" s="41">
        <v>97</v>
      </c>
      <c r="AV105" s="40">
        <f t="shared" si="183"/>
        <v>195</v>
      </c>
      <c r="AW105" s="46">
        <f t="shared" si="184"/>
        <v>19.5</v>
      </c>
      <c r="AX105" s="44" t="str">
        <f t="shared" si="185"/>
        <v>أمتياز</v>
      </c>
      <c r="AY105" s="41">
        <v>99</v>
      </c>
      <c r="AZ105" s="41">
        <v>97</v>
      </c>
      <c r="BA105" s="40">
        <f t="shared" si="192"/>
        <v>196</v>
      </c>
      <c r="BB105" s="45">
        <f t="shared" si="186"/>
        <v>19.600000000000001</v>
      </c>
      <c r="BC105" s="44" t="str">
        <f t="shared" si="193"/>
        <v>أمتياز</v>
      </c>
      <c r="BD105" s="37">
        <f t="shared" si="187"/>
        <v>174.75</v>
      </c>
      <c r="BE105" s="43" t="str">
        <f t="shared" si="188"/>
        <v>مقبول</v>
      </c>
      <c r="BF105" s="42">
        <v>69</v>
      </c>
      <c r="BG105" s="41">
        <v>30</v>
      </c>
      <c r="BH105" s="42"/>
      <c r="BI105" s="41"/>
      <c r="BJ105" s="40">
        <f t="shared" si="194"/>
        <v>99</v>
      </c>
      <c r="BK105" s="39">
        <f t="shared" si="189"/>
        <v>14.85</v>
      </c>
      <c r="BL105" s="38" t="str">
        <f t="shared" si="195"/>
        <v/>
      </c>
      <c r="BM105" s="37">
        <f t="shared" si="190"/>
        <v>189.6</v>
      </c>
      <c r="BN105" s="29">
        <f t="shared" si="203"/>
        <v>76</v>
      </c>
      <c r="BO105" s="35" t="str">
        <f t="shared" si="204"/>
        <v>عربى</v>
      </c>
      <c r="BP105" s="35" t="str">
        <f t="shared" si="205"/>
        <v>رياضيات</v>
      </c>
      <c r="BQ105" s="35" t="str">
        <f t="shared" si="206"/>
        <v>إنجليزى</v>
      </c>
      <c r="BR105" s="35">
        <f t="shared" si="207"/>
        <v>0</v>
      </c>
      <c r="BS105" s="35">
        <f t="shared" si="208"/>
        <v>0</v>
      </c>
      <c r="BT105" s="35">
        <f t="shared" si="209"/>
        <v>0</v>
      </c>
      <c r="BU105" s="35">
        <f t="shared" si="210"/>
        <v>0</v>
      </c>
      <c r="BV105" s="35" t="str">
        <f t="shared" si="211"/>
        <v>دين</v>
      </c>
      <c r="BW105" s="35"/>
      <c r="BX105" s="36"/>
      <c r="BY105" s="35" t="str">
        <f t="shared" si="212"/>
        <v>عربى</v>
      </c>
      <c r="BZ105" s="35" t="str">
        <f t="shared" si="213"/>
        <v>رياضيات</v>
      </c>
      <c r="CA105" s="35" t="str">
        <f t="shared" ref="CA105:CA130" si="239">IF(AF105&lt;9,"إنجليزى",0)</f>
        <v>إنجليزى</v>
      </c>
      <c r="CB105" s="35" t="str">
        <f t="shared" si="214"/>
        <v>دين</v>
      </c>
      <c r="CC105" s="35" t="str">
        <f t="shared" si="215"/>
        <v xml:space="preserve">دور ثان </v>
      </c>
      <c r="CD105" s="36"/>
      <c r="CE105" s="35" t="str">
        <f t="shared" si="216"/>
        <v xml:space="preserve">دور ثان </v>
      </c>
      <c r="CF105" s="35"/>
      <c r="CG105" s="34" t="str">
        <f t="shared" si="217"/>
        <v xml:space="preserve"> -   عربى    </v>
      </c>
      <c r="CH105" s="34" t="str">
        <f t="shared" si="218"/>
        <v xml:space="preserve">-  رياضيات    </v>
      </c>
      <c r="CI105" s="35" t="str">
        <f t="shared" si="219"/>
        <v xml:space="preserve">-   إنجليزى    </v>
      </c>
      <c r="CJ105" s="35" t="str">
        <f t="shared" si="220"/>
        <v xml:space="preserve">-   دين    </v>
      </c>
      <c r="CK105" s="35"/>
      <c r="CL105" s="34" t="str">
        <f t="shared" si="221"/>
        <v xml:space="preserve"> -   عربى    -  رياضيات    -   إنجليزى    -   دين    </v>
      </c>
      <c r="CW105" s="21"/>
      <c r="DC105" s="21"/>
      <c r="DD105" s="21"/>
      <c r="DE105" s="21"/>
      <c r="DF105" s="21"/>
      <c r="DQ105" s="33">
        <f t="shared" si="222"/>
        <v>0</v>
      </c>
      <c r="DR105" s="33">
        <f t="shared" si="223"/>
        <v>0</v>
      </c>
      <c r="DS105" s="33">
        <f t="shared" si="224"/>
        <v>0</v>
      </c>
      <c r="DT105" s="33">
        <f t="shared" si="225"/>
        <v>0</v>
      </c>
      <c r="DU105" s="33">
        <f t="shared" si="226"/>
        <v>0</v>
      </c>
      <c r="DV105" s="33">
        <f t="shared" si="227"/>
        <v>0</v>
      </c>
      <c r="DW105" s="33">
        <f t="shared" si="228"/>
        <v>0</v>
      </c>
      <c r="DX105" s="33">
        <f t="shared" si="229"/>
        <v>0</v>
      </c>
      <c r="DY105" s="22"/>
      <c r="DZ105" s="33">
        <f t="shared" si="230"/>
        <v>0</v>
      </c>
      <c r="EA105" s="33">
        <f t="shared" si="231"/>
        <v>0</v>
      </c>
      <c r="EB105" s="33">
        <f t="shared" si="232"/>
        <v>0</v>
      </c>
      <c r="EC105" s="33">
        <f t="shared" si="233"/>
        <v>0</v>
      </c>
      <c r="ED105" s="33">
        <f t="shared" si="234"/>
        <v>0</v>
      </c>
      <c r="EE105" s="33">
        <f t="shared" si="235"/>
        <v>0</v>
      </c>
      <c r="EF105" s="33">
        <f t="shared" si="236"/>
        <v>0</v>
      </c>
      <c r="EG105" s="33">
        <f t="shared" si="237"/>
        <v>0</v>
      </c>
    </row>
    <row r="106" spans="1:137" s="32" customFormat="1" ht="24.95" customHeight="1" thickBot="1" x14ac:dyDescent="0.25">
      <c r="A106" s="67">
        <v>30901011704125</v>
      </c>
      <c r="B106" s="63">
        <f t="shared" si="196"/>
        <v>39814</v>
      </c>
      <c r="C106" s="62">
        <f t="shared" si="238"/>
        <v>299</v>
      </c>
      <c r="D106" s="66">
        <v>261</v>
      </c>
      <c r="E106" s="60">
        <v>261</v>
      </c>
      <c r="F106" s="59">
        <f>IF(G106="","",SUBTOTAL(3,$G$8:G106))</f>
        <v>99</v>
      </c>
      <c r="G106" s="58" t="s">
        <v>37</v>
      </c>
      <c r="H106" s="57">
        <f t="shared" si="197"/>
        <v>1</v>
      </c>
      <c r="I106" s="56">
        <f t="shared" si="198"/>
        <v>1</v>
      </c>
      <c r="J106" s="55">
        <f t="shared" si="199"/>
        <v>2009</v>
      </c>
      <c r="K106" s="54">
        <f t="shared" si="200"/>
        <v>0</v>
      </c>
      <c r="L106" s="53">
        <f t="shared" si="201"/>
        <v>9</v>
      </c>
      <c r="M106" s="52">
        <f t="shared" si="202"/>
        <v>7</v>
      </c>
      <c r="N106" s="51" t="s">
        <v>12</v>
      </c>
      <c r="O106" s="42">
        <v>70</v>
      </c>
      <c r="P106" s="41">
        <v>26</v>
      </c>
      <c r="Q106" s="42"/>
      <c r="R106" s="41"/>
      <c r="S106" s="40">
        <f t="shared" si="168"/>
        <v>96</v>
      </c>
      <c r="T106" s="48">
        <f t="shared" si="169"/>
        <v>48</v>
      </c>
      <c r="U106" s="50" t="str">
        <f t="shared" si="170"/>
        <v/>
      </c>
      <c r="V106" s="42">
        <v>67</v>
      </c>
      <c r="W106" s="41">
        <v>27</v>
      </c>
      <c r="X106" s="42"/>
      <c r="Y106" s="41"/>
      <c r="Z106" s="40">
        <f t="shared" si="171"/>
        <v>94</v>
      </c>
      <c r="AA106" s="48">
        <f t="shared" si="172"/>
        <v>37.6</v>
      </c>
      <c r="AB106" s="49" t="str">
        <f t="shared" si="173"/>
        <v/>
      </c>
      <c r="AC106" s="42">
        <v>70</v>
      </c>
      <c r="AD106" s="41">
        <v>30</v>
      </c>
      <c r="AE106" s="42"/>
      <c r="AF106" s="41"/>
      <c r="AG106" s="40">
        <f t="shared" si="174"/>
        <v>100</v>
      </c>
      <c r="AH106" s="48">
        <f t="shared" si="175"/>
        <v>15</v>
      </c>
      <c r="AI106" s="44" t="str">
        <f t="shared" si="176"/>
        <v/>
      </c>
      <c r="AJ106" s="41">
        <v>98</v>
      </c>
      <c r="AK106" s="41">
        <v>99</v>
      </c>
      <c r="AL106" s="40">
        <f t="shared" si="177"/>
        <v>197</v>
      </c>
      <c r="AM106" s="40">
        <f t="shared" si="178"/>
        <v>19.7</v>
      </c>
      <c r="AN106" s="44" t="str">
        <f t="shared" si="179"/>
        <v>أمتياز</v>
      </c>
      <c r="AO106" s="41">
        <v>97</v>
      </c>
      <c r="AP106" s="41">
        <v>98</v>
      </c>
      <c r="AQ106" s="40">
        <f t="shared" si="180"/>
        <v>195</v>
      </c>
      <c r="AR106" s="40">
        <f t="shared" si="181"/>
        <v>19.5</v>
      </c>
      <c r="AS106" s="47" t="str">
        <f t="shared" si="182"/>
        <v>أمتياز</v>
      </c>
      <c r="AT106" s="41">
        <v>98</v>
      </c>
      <c r="AU106" s="41">
        <v>98</v>
      </c>
      <c r="AV106" s="40">
        <f t="shared" si="183"/>
        <v>196</v>
      </c>
      <c r="AW106" s="46">
        <f t="shared" si="184"/>
        <v>19.600000000000001</v>
      </c>
      <c r="AX106" s="44" t="str">
        <f t="shared" si="185"/>
        <v>أمتياز</v>
      </c>
      <c r="AY106" s="41">
        <v>99</v>
      </c>
      <c r="AZ106" s="41">
        <v>97</v>
      </c>
      <c r="BA106" s="40">
        <f t="shared" si="192"/>
        <v>196</v>
      </c>
      <c r="BB106" s="45">
        <f t="shared" si="186"/>
        <v>19.600000000000001</v>
      </c>
      <c r="BC106" s="44" t="str">
        <f t="shared" si="193"/>
        <v>أمتياز</v>
      </c>
      <c r="BD106" s="37">
        <f t="shared" si="187"/>
        <v>179</v>
      </c>
      <c r="BE106" s="43" t="str">
        <f t="shared" si="188"/>
        <v>مقبول</v>
      </c>
      <c r="BF106" s="42">
        <v>70</v>
      </c>
      <c r="BG106" s="41">
        <v>30</v>
      </c>
      <c r="BH106" s="42"/>
      <c r="BI106" s="41"/>
      <c r="BJ106" s="40">
        <f t="shared" si="194"/>
        <v>100</v>
      </c>
      <c r="BK106" s="39">
        <f t="shared" si="189"/>
        <v>15</v>
      </c>
      <c r="BL106" s="38" t="str">
        <f t="shared" si="195"/>
        <v/>
      </c>
      <c r="BM106" s="37">
        <f t="shared" si="190"/>
        <v>194</v>
      </c>
      <c r="BN106" s="29">
        <f t="shared" si="203"/>
        <v>42</v>
      </c>
      <c r="BO106" s="35" t="str">
        <f t="shared" si="204"/>
        <v>عربى</v>
      </c>
      <c r="BP106" s="35" t="str">
        <f t="shared" si="205"/>
        <v>رياضيات</v>
      </c>
      <c r="BQ106" s="35">
        <f t="shared" si="206"/>
        <v>0</v>
      </c>
      <c r="BR106" s="35">
        <f t="shared" si="207"/>
        <v>0</v>
      </c>
      <c r="BS106" s="35">
        <f t="shared" si="208"/>
        <v>0</v>
      </c>
      <c r="BT106" s="35">
        <f t="shared" si="209"/>
        <v>0</v>
      </c>
      <c r="BU106" s="35">
        <f t="shared" si="210"/>
        <v>0</v>
      </c>
      <c r="BV106" s="35">
        <f t="shared" si="211"/>
        <v>0</v>
      </c>
      <c r="BW106" s="35"/>
      <c r="BX106" s="36"/>
      <c r="BY106" s="35" t="str">
        <f t="shared" si="212"/>
        <v>عربى</v>
      </c>
      <c r="BZ106" s="35" t="str">
        <f t="shared" si="213"/>
        <v>رياضيات</v>
      </c>
      <c r="CA106" s="35" t="str">
        <f t="shared" si="239"/>
        <v>إنجليزى</v>
      </c>
      <c r="CB106" s="35" t="str">
        <f t="shared" si="214"/>
        <v>دين</v>
      </c>
      <c r="CC106" s="35" t="str">
        <f t="shared" si="215"/>
        <v xml:space="preserve">دور ثان </v>
      </c>
      <c r="CD106" s="36"/>
      <c r="CE106" s="35" t="str">
        <f t="shared" si="216"/>
        <v xml:space="preserve">دور ثان </v>
      </c>
      <c r="CF106" s="35"/>
      <c r="CG106" s="34" t="str">
        <f t="shared" si="217"/>
        <v xml:space="preserve"> -   عربى    </v>
      </c>
      <c r="CH106" s="34" t="str">
        <f t="shared" si="218"/>
        <v xml:space="preserve">-  رياضيات    </v>
      </c>
      <c r="CI106" s="35" t="str">
        <f t="shared" si="219"/>
        <v xml:space="preserve">-   إنجليزى    </v>
      </c>
      <c r="CJ106" s="35" t="str">
        <f t="shared" si="220"/>
        <v xml:space="preserve">-   دين    </v>
      </c>
      <c r="CK106" s="35"/>
      <c r="CL106" s="34" t="str">
        <f t="shared" si="221"/>
        <v xml:space="preserve"> -   عربى    -  رياضيات    -   إنجليزى    -   دين    </v>
      </c>
      <c r="CW106" s="21"/>
      <c r="DC106" s="21"/>
      <c r="DD106" s="21"/>
      <c r="DE106" s="21"/>
      <c r="DF106" s="21"/>
      <c r="DQ106" s="33">
        <f t="shared" si="222"/>
        <v>0</v>
      </c>
      <c r="DR106" s="33">
        <f t="shared" si="223"/>
        <v>0</v>
      </c>
      <c r="DS106" s="33">
        <f t="shared" si="224"/>
        <v>0</v>
      </c>
      <c r="DT106" s="33">
        <f t="shared" si="225"/>
        <v>0</v>
      </c>
      <c r="DU106" s="33">
        <f t="shared" si="226"/>
        <v>0</v>
      </c>
      <c r="DV106" s="33">
        <f t="shared" si="227"/>
        <v>0</v>
      </c>
      <c r="DW106" s="33">
        <f t="shared" si="228"/>
        <v>0</v>
      </c>
      <c r="DX106" s="33">
        <f t="shared" si="229"/>
        <v>0</v>
      </c>
      <c r="DY106" s="22"/>
      <c r="DZ106" s="33">
        <f t="shared" si="230"/>
        <v>0</v>
      </c>
      <c r="EA106" s="33">
        <f t="shared" si="231"/>
        <v>0</v>
      </c>
      <c r="EB106" s="33">
        <f t="shared" si="232"/>
        <v>0</v>
      </c>
      <c r="EC106" s="33">
        <f t="shared" si="233"/>
        <v>0</v>
      </c>
      <c r="ED106" s="33">
        <f t="shared" si="234"/>
        <v>0</v>
      </c>
      <c r="EE106" s="33">
        <f t="shared" si="235"/>
        <v>0</v>
      </c>
      <c r="EF106" s="33">
        <f t="shared" si="236"/>
        <v>0</v>
      </c>
      <c r="EG106" s="33">
        <f t="shared" si="237"/>
        <v>0</v>
      </c>
    </row>
    <row r="107" spans="1:137" s="32" customFormat="1" ht="24.95" customHeight="1" thickBot="1" x14ac:dyDescent="0.25">
      <c r="A107" s="64">
        <v>30809291704164</v>
      </c>
      <c r="B107" s="63">
        <f t="shared" si="196"/>
        <v>39720</v>
      </c>
      <c r="C107" s="62">
        <f t="shared" si="238"/>
        <v>300</v>
      </c>
      <c r="D107" s="66">
        <v>262</v>
      </c>
      <c r="E107" s="60">
        <v>262</v>
      </c>
      <c r="F107" s="59">
        <f>IF(G107="","",SUBTOTAL(3,$G$8:G107))</f>
        <v>100</v>
      </c>
      <c r="G107" s="65" t="s">
        <v>36</v>
      </c>
      <c r="H107" s="57">
        <f t="shared" si="197"/>
        <v>29</v>
      </c>
      <c r="I107" s="56">
        <f t="shared" si="198"/>
        <v>9</v>
      </c>
      <c r="J107" s="55">
        <f t="shared" si="199"/>
        <v>2008</v>
      </c>
      <c r="K107" s="54">
        <f t="shared" si="200"/>
        <v>2</v>
      </c>
      <c r="L107" s="53">
        <f t="shared" si="201"/>
        <v>0</v>
      </c>
      <c r="M107" s="52">
        <f t="shared" si="202"/>
        <v>8</v>
      </c>
      <c r="N107" s="51" t="s">
        <v>12</v>
      </c>
      <c r="O107" s="42">
        <v>68</v>
      </c>
      <c r="P107" s="41">
        <v>29</v>
      </c>
      <c r="Q107" s="42"/>
      <c r="R107" s="41"/>
      <c r="S107" s="40">
        <f t="shared" si="168"/>
        <v>97</v>
      </c>
      <c r="T107" s="48">
        <f t="shared" si="169"/>
        <v>48.5</v>
      </c>
      <c r="U107" s="50" t="str">
        <f t="shared" si="170"/>
        <v/>
      </c>
      <c r="V107" s="42">
        <v>63</v>
      </c>
      <c r="W107" s="41">
        <v>27</v>
      </c>
      <c r="X107" s="42"/>
      <c r="Y107" s="41"/>
      <c r="Z107" s="40">
        <f t="shared" si="171"/>
        <v>90</v>
      </c>
      <c r="AA107" s="48">
        <f t="shared" si="172"/>
        <v>36</v>
      </c>
      <c r="AB107" s="49" t="str">
        <f t="shared" si="173"/>
        <v/>
      </c>
      <c r="AC107" s="42">
        <v>70</v>
      </c>
      <c r="AD107" s="41">
        <v>30</v>
      </c>
      <c r="AE107" s="42"/>
      <c r="AF107" s="41"/>
      <c r="AG107" s="40">
        <f t="shared" si="174"/>
        <v>100</v>
      </c>
      <c r="AH107" s="48">
        <f t="shared" si="175"/>
        <v>15</v>
      </c>
      <c r="AI107" s="44" t="str">
        <f t="shared" si="176"/>
        <v/>
      </c>
      <c r="AJ107" s="41">
        <v>99</v>
      </c>
      <c r="AK107" s="41">
        <v>98</v>
      </c>
      <c r="AL107" s="40">
        <f t="shared" si="177"/>
        <v>197</v>
      </c>
      <c r="AM107" s="40">
        <f t="shared" si="178"/>
        <v>19.7</v>
      </c>
      <c r="AN107" s="44" t="str">
        <f t="shared" si="179"/>
        <v>أمتياز</v>
      </c>
      <c r="AO107" s="41">
        <v>97</v>
      </c>
      <c r="AP107" s="41">
        <v>99</v>
      </c>
      <c r="AQ107" s="40">
        <f t="shared" si="180"/>
        <v>196</v>
      </c>
      <c r="AR107" s="40">
        <f t="shared" si="181"/>
        <v>19.600000000000001</v>
      </c>
      <c r="AS107" s="47" t="str">
        <f t="shared" si="182"/>
        <v>أمتياز</v>
      </c>
      <c r="AT107" s="41">
        <v>98</v>
      </c>
      <c r="AU107" s="41">
        <v>99</v>
      </c>
      <c r="AV107" s="40">
        <f t="shared" si="183"/>
        <v>197</v>
      </c>
      <c r="AW107" s="46">
        <f t="shared" si="184"/>
        <v>19.7</v>
      </c>
      <c r="AX107" s="44" t="str">
        <f t="shared" si="185"/>
        <v>أمتياز</v>
      </c>
      <c r="AY107" s="41">
        <v>98</v>
      </c>
      <c r="AZ107" s="41">
        <v>97</v>
      </c>
      <c r="BA107" s="40">
        <f t="shared" si="192"/>
        <v>195</v>
      </c>
      <c r="BB107" s="45">
        <f t="shared" si="186"/>
        <v>19.5</v>
      </c>
      <c r="BC107" s="44" t="str">
        <f t="shared" si="193"/>
        <v>أمتياز</v>
      </c>
      <c r="BD107" s="37">
        <f t="shared" si="187"/>
        <v>178</v>
      </c>
      <c r="BE107" s="43" t="str">
        <f t="shared" si="188"/>
        <v>مقبول</v>
      </c>
      <c r="BF107" s="42">
        <v>68</v>
      </c>
      <c r="BG107" s="41">
        <v>30</v>
      </c>
      <c r="BH107" s="42"/>
      <c r="BI107" s="41"/>
      <c r="BJ107" s="40">
        <f t="shared" si="194"/>
        <v>98</v>
      </c>
      <c r="BK107" s="39">
        <f t="shared" si="189"/>
        <v>14.7</v>
      </c>
      <c r="BL107" s="38" t="str">
        <f t="shared" si="195"/>
        <v/>
      </c>
      <c r="BM107" s="37">
        <f t="shared" si="190"/>
        <v>192.7</v>
      </c>
      <c r="BN107" s="29">
        <f t="shared" si="203"/>
        <v>50</v>
      </c>
      <c r="BO107" s="35" t="str">
        <f t="shared" si="204"/>
        <v>عربى</v>
      </c>
      <c r="BP107" s="35" t="str">
        <f t="shared" si="205"/>
        <v>رياضيات</v>
      </c>
      <c r="BQ107" s="35">
        <f t="shared" si="206"/>
        <v>0</v>
      </c>
      <c r="BR107" s="35">
        <f t="shared" si="207"/>
        <v>0</v>
      </c>
      <c r="BS107" s="35">
        <f t="shared" si="208"/>
        <v>0</v>
      </c>
      <c r="BT107" s="35">
        <f t="shared" si="209"/>
        <v>0</v>
      </c>
      <c r="BU107" s="35">
        <f t="shared" si="210"/>
        <v>0</v>
      </c>
      <c r="BV107" s="35" t="str">
        <f t="shared" si="211"/>
        <v>دين</v>
      </c>
      <c r="BW107" s="35"/>
      <c r="BX107" s="36"/>
      <c r="BY107" s="35" t="str">
        <f t="shared" si="212"/>
        <v>عربى</v>
      </c>
      <c r="BZ107" s="35" t="str">
        <f t="shared" si="213"/>
        <v>رياضيات</v>
      </c>
      <c r="CA107" s="35" t="str">
        <f t="shared" si="239"/>
        <v>إنجليزى</v>
      </c>
      <c r="CB107" s="35" t="str">
        <f t="shared" si="214"/>
        <v>دين</v>
      </c>
      <c r="CC107" s="35" t="str">
        <f t="shared" si="215"/>
        <v xml:space="preserve">دور ثان </v>
      </c>
      <c r="CD107" s="36"/>
      <c r="CE107" s="35" t="str">
        <f t="shared" si="216"/>
        <v xml:space="preserve">دور ثان </v>
      </c>
      <c r="CF107" s="35"/>
      <c r="CG107" s="34" t="str">
        <f t="shared" si="217"/>
        <v xml:space="preserve"> -   عربى    </v>
      </c>
      <c r="CH107" s="34" t="str">
        <f t="shared" si="218"/>
        <v xml:space="preserve">-  رياضيات    </v>
      </c>
      <c r="CI107" s="35" t="str">
        <f t="shared" si="219"/>
        <v xml:space="preserve">-   إنجليزى    </v>
      </c>
      <c r="CJ107" s="35" t="str">
        <f t="shared" si="220"/>
        <v xml:space="preserve">-   دين    </v>
      </c>
      <c r="CK107" s="35"/>
      <c r="CL107" s="34" t="str">
        <f t="shared" si="221"/>
        <v xml:space="preserve"> -   عربى    -  رياضيات    -   إنجليزى    -   دين    </v>
      </c>
      <c r="CW107" s="21"/>
      <c r="DC107" s="21"/>
      <c r="DD107" s="21"/>
      <c r="DE107" s="21"/>
      <c r="DF107" s="21"/>
      <c r="DQ107" s="33">
        <f t="shared" si="222"/>
        <v>0</v>
      </c>
      <c r="DR107" s="33">
        <f t="shared" si="223"/>
        <v>0</v>
      </c>
      <c r="DS107" s="33">
        <f t="shared" si="224"/>
        <v>0</v>
      </c>
      <c r="DT107" s="33">
        <f t="shared" si="225"/>
        <v>0</v>
      </c>
      <c r="DU107" s="33">
        <f t="shared" si="226"/>
        <v>0</v>
      </c>
      <c r="DV107" s="33">
        <f t="shared" si="227"/>
        <v>0</v>
      </c>
      <c r="DW107" s="33">
        <f t="shared" si="228"/>
        <v>0</v>
      </c>
      <c r="DX107" s="33">
        <f t="shared" si="229"/>
        <v>0</v>
      </c>
      <c r="DY107" s="22"/>
      <c r="DZ107" s="33">
        <f t="shared" si="230"/>
        <v>0</v>
      </c>
      <c r="EA107" s="33">
        <f t="shared" si="231"/>
        <v>0</v>
      </c>
      <c r="EB107" s="33">
        <f t="shared" si="232"/>
        <v>0</v>
      </c>
      <c r="EC107" s="33">
        <f t="shared" si="233"/>
        <v>0</v>
      </c>
      <c r="ED107" s="33">
        <f t="shared" si="234"/>
        <v>0</v>
      </c>
      <c r="EE107" s="33">
        <f t="shared" si="235"/>
        <v>0</v>
      </c>
      <c r="EF107" s="33">
        <f t="shared" si="236"/>
        <v>0</v>
      </c>
      <c r="EG107" s="33">
        <f t="shared" si="237"/>
        <v>0</v>
      </c>
    </row>
    <row r="108" spans="1:137" s="32" customFormat="1" ht="24.95" customHeight="1" thickBot="1" x14ac:dyDescent="0.25">
      <c r="A108" s="67">
        <v>30807101702206</v>
      </c>
      <c r="B108" s="63">
        <f t="shared" si="196"/>
        <v>39639</v>
      </c>
      <c r="C108" s="62">
        <f t="shared" si="238"/>
        <v>301</v>
      </c>
      <c r="D108" s="66">
        <v>263</v>
      </c>
      <c r="E108" s="60">
        <v>263</v>
      </c>
      <c r="F108" s="59">
        <f>IF(G108="","",SUBTOTAL(3,$G$8:G108))</f>
        <v>101</v>
      </c>
      <c r="G108" s="58" t="s">
        <v>35</v>
      </c>
      <c r="H108" s="57">
        <f t="shared" si="197"/>
        <v>10</v>
      </c>
      <c r="I108" s="56">
        <f t="shared" si="198"/>
        <v>7</v>
      </c>
      <c r="J108" s="55">
        <f t="shared" si="199"/>
        <v>2008</v>
      </c>
      <c r="K108" s="54">
        <f t="shared" si="200"/>
        <v>21</v>
      </c>
      <c r="L108" s="53">
        <f t="shared" si="201"/>
        <v>2</v>
      </c>
      <c r="M108" s="52">
        <f t="shared" si="202"/>
        <v>8</v>
      </c>
      <c r="N108" s="51" t="s">
        <v>12</v>
      </c>
      <c r="O108" s="42">
        <v>70</v>
      </c>
      <c r="P108" s="41">
        <v>27</v>
      </c>
      <c r="Q108" s="42"/>
      <c r="R108" s="41"/>
      <c r="S108" s="40">
        <f t="shared" si="168"/>
        <v>97</v>
      </c>
      <c r="T108" s="48">
        <f t="shared" si="169"/>
        <v>48.5</v>
      </c>
      <c r="U108" s="50" t="str">
        <f t="shared" si="170"/>
        <v/>
      </c>
      <c r="V108" s="42">
        <v>60</v>
      </c>
      <c r="W108" s="41">
        <v>28</v>
      </c>
      <c r="X108" s="42"/>
      <c r="Y108" s="41"/>
      <c r="Z108" s="40">
        <f t="shared" si="171"/>
        <v>88</v>
      </c>
      <c r="AA108" s="48">
        <f t="shared" si="172"/>
        <v>35.200000000000003</v>
      </c>
      <c r="AB108" s="49" t="str">
        <f t="shared" si="173"/>
        <v/>
      </c>
      <c r="AC108" s="42">
        <v>70</v>
      </c>
      <c r="AD108" s="41">
        <v>30</v>
      </c>
      <c r="AE108" s="42"/>
      <c r="AF108" s="41"/>
      <c r="AG108" s="40">
        <f t="shared" si="174"/>
        <v>100</v>
      </c>
      <c r="AH108" s="48">
        <f t="shared" si="175"/>
        <v>15</v>
      </c>
      <c r="AI108" s="44" t="str">
        <f t="shared" si="176"/>
        <v/>
      </c>
      <c r="AJ108" s="41">
        <v>95</v>
      </c>
      <c r="AK108" s="41">
        <v>95</v>
      </c>
      <c r="AL108" s="40">
        <f t="shared" si="177"/>
        <v>190</v>
      </c>
      <c r="AM108" s="40">
        <f t="shared" si="178"/>
        <v>19</v>
      </c>
      <c r="AN108" s="44" t="str">
        <f t="shared" si="179"/>
        <v>أمتياز</v>
      </c>
      <c r="AO108" s="41">
        <v>97</v>
      </c>
      <c r="AP108" s="41">
        <v>95</v>
      </c>
      <c r="AQ108" s="40">
        <f t="shared" si="180"/>
        <v>192</v>
      </c>
      <c r="AR108" s="40">
        <f t="shared" si="181"/>
        <v>19.2</v>
      </c>
      <c r="AS108" s="47" t="str">
        <f t="shared" si="182"/>
        <v>أمتياز</v>
      </c>
      <c r="AT108" s="41">
        <v>98</v>
      </c>
      <c r="AU108" s="41">
        <v>95</v>
      </c>
      <c r="AV108" s="40">
        <f t="shared" si="183"/>
        <v>193</v>
      </c>
      <c r="AW108" s="46">
        <f t="shared" si="184"/>
        <v>19.3</v>
      </c>
      <c r="AX108" s="44" t="str">
        <f t="shared" si="185"/>
        <v>أمتياز</v>
      </c>
      <c r="AY108" s="41">
        <v>95</v>
      </c>
      <c r="AZ108" s="41">
        <v>97</v>
      </c>
      <c r="BA108" s="40">
        <f t="shared" si="192"/>
        <v>192</v>
      </c>
      <c r="BB108" s="45">
        <f t="shared" si="186"/>
        <v>19.2</v>
      </c>
      <c r="BC108" s="44" t="str">
        <f t="shared" si="193"/>
        <v>أمتياز</v>
      </c>
      <c r="BD108" s="37">
        <f t="shared" si="187"/>
        <v>175.4</v>
      </c>
      <c r="BE108" s="43" t="str">
        <f t="shared" si="188"/>
        <v>مقبول</v>
      </c>
      <c r="BF108" s="42">
        <v>70</v>
      </c>
      <c r="BG108" s="41">
        <v>30</v>
      </c>
      <c r="BH108" s="42"/>
      <c r="BI108" s="41"/>
      <c r="BJ108" s="40">
        <f t="shared" si="194"/>
        <v>100</v>
      </c>
      <c r="BK108" s="39">
        <f t="shared" si="189"/>
        <v>15</v>
      </c>
      <c r="BL108" s="38" t="str">
        <f t="shared" si="195"/>
        <v/>
      </c>
      <c r="BM108" s="37">
        <f t="shared" si="190"/>
        <v>190.4</v>
      </c>
      <c r="BN108" s="29">
        <f t="shared" si="203"/>
        <v>70</v>
      </c>
      <c r="BO108" s="35" t="str">
        <f t="shared" si="204"/>
        <v>عربى</v>
      </c>
      <c r="BP108" s="35" t="str">
        <f t="shared" si="205"/>
        <v>رياضيات</v>
      </c>
      <c r="BQ108" s="35">
        <f t="shared" si="206"/>
        <v>0</v>
      </c>
      <c r="BR108" s="35">
        <f t="shared" si="207"/>
        <v>0</v>
      </c>
      <c r="BS108" s="35">
        <f t="shared" si="208"/>
        <v>0</v>
      </c>
      <c r="BT108" s="35">
        <f t="shared" si="209"/>
        <v>0</v>
      </c>
      <c r="BU108" s="35">
        <f t="shared" si="210"/>
        <v>0</v>
      </c>
      <c r="BV108" s="35">
        <f t="shared" si="211"/>
        <v>0</v>
      </c>
      <c r="BW108" s="35"/>
      <c r="BX108" s="36"/>
      <c r="BY108" s="35" t="str">
        <f t="shared" si="212"/>
        <v>عربى</v>
      </c>
      <c r="BZ108" s="35" t="str">
        <f t="shared" si="213"/>
        <v>رياضيات</v>
      </c>
      <c r="CA108" s="35" t="str">
        <f t="shared" si="239"/>
        <v>إنجليزى</v>
      </c>
      <c r="CB108" s="35" t="str">
        <f t="shared" si="214"/>
        <v>دين</v>
      </c>
      <c r="CC108" s="35" t="str">
        <f t="shared" si="215"/>
        <v xml:space="preserve">دور ثان </v>
      </c>
      <c r="CD108" s="36"/>
      <c r="CE108" s="35" t="str">
        <f t="shared" si="216"/>
        <v xml:space="preserve">دور ثان </v>
      </c>
      <c r="CF108" s="35"/>
      <c r="CG108" s="34" t="str">
        <f t="shared" si="217"/>
        <v xml:space="preserve"> -   عربى    </v>
      </c>
      <c r="CH108" s="34" t="str">
        <f t="shared" si="218"/>
        <v xml:space="preserve">-  رياضيات    </v>
      </c>
      <c r="CI108" s="35" t="str">
        <f t="shared" si="219"/>
        <v xml:space="preserve">-   إنجليزى    </v>
      </c>
      <c r="CJ108" s="35" t="str">
        <f t="shared" si="220"/>
        <v xml:space="preserve">-   دين    </v>
      </c>
      <c r="CK108" s="35"/>
      <c r="CL108" s="34" t="str">
        <f t="shared" si="221"/>
        <v xml:space="preserve"> -   عربى    -  رياضيات    -   إنجليزى    -   دين    </v>
      </c>
      <c r="CW108" s="21"/>
      <c r="DC108" s="21"/>
      <c r="DD108" s="21"/>
      <c r="DE108" s="21"/>
      <c r="DF108" s="21"/>
      <c r="DQ108" s="33">
        <f t="shared" si="222"/>
        <v>0</v>
      </c>
      <c r="DR108" s="33">
        <f t="shared" si="223"/>
        <v>0</v>
      </c>
      <c r="DS108" s="33">
        <f t="shared" si="224"/>
        <v>0</v>
      </c>
      <c r="DT108" s="33">
        <f t="shared" si="225"/>
        <v>0</v>
      </c>
      <c r="DU108" s="33">
        <f t="shared" si="226"/>
        <v>0</v>
      </c>
      <c r="DV108" s="33">
        <f t="shared" si="227"/>
        <v>0</v>
      </c>
      <c r="DW108" s="33">
        <f t="shared" si="228"/>
        <v>0</v>
      </c>
      <c r="DX108" s="33">
        <f t="shared" si="229"/>
        <v>0</v>
      </c>
      <c r="DY108" s="22"/>
      <c r="DZ108" s="33">
        <f t="shared" si="230"/>
        <v>0</v>
      </c>
      <c r="EA108" s="33">
        <f t="shared" si="231"/>
        <v>0</v>
      </c>
      <c r="EB108" s="33">
        <f t="shared" si="232"/>
        <v>0</v>
      </c>
      <c r="EC108" s="33">
        <f t="shared" si="233"/>
        <v>0</v>
      </c>
      <c r="ED108" s="33">
        <f t="shared" si="234"/>
        <v>0</v>
      </c>
      <c r="EE108" s="33">
        <f t="shared" si="235"/>
        <v>0</v>
      </c>
      <c r="EF108" s="33">
        <f t="shared" si="236"/>
        <v>0</v>
      </c>
      <c r="EG108" s="33">
        <f t="shared" si="237"/>
        <v>0</v>
      </c>
    </row>
    <row r="109" spans="1:137" s="32" customFormat="1" ht="24.95" customHeight="1" thickBot="1" x14ac:dyDescent="0.25">
      <c r="A109" s="64">
        <v>30805251703488</v>
      </c>
      <c r="B109" s="63">
        <f t="shared" si="196"/>
        <v>39593</v>
      </c>
      <c r="C109" s="62">
        <f t="shared" si="238"/>
        <v>302</v>
      </c>
      <c r="D109" s="66">
        <v>264</v>
      </c>
      <c r="E109" s="60">
        <v>264</v>
      </c>
      <c r="F109" s="59">
        <f>IF(G109="","",SUBTOTAL(3,$G$8:G109))</f>
        <v>102</v>
      </c>
      <c r="G109" s="65" t="s">
        <v>34</v>
      </c>
      <c r="H109" s="57">
        <f t="shared" si="197"/>
        <v>25</v>
      </c>
      <c r="I109" s="56">
        <f t="shared" si="198"/>
        <v>5</v>
      </c>
      <c r="J109" s="55">
        <f t="shared" si="199"/>
        <v>2008</v>
      </c>
      <c r="K109" s="54">
        <f t="shared" si="200"/>
        <v>6</v>
      </c>
      <c r="L109" s="53">
        <f t="shared" si="201"/>
        <v>4</v>
      </c>
      <c r="M109" s="52">
        <f t="shared" si="202"/>
        <v>8</v>
      </c>
      <c r="N109" s="51" t="s">
        <v>12</v>
      </c>
      <c r="O109" s="42">
        <v>66</v>
      </c>
      <c r="P109" s="41">
        <v>22</v>
      </c>
      <c r="Q109" s="42"/>
      <c r="R109" s="41"/>
      <c r="S109" s="40">
        <f t="shared" si="168"/>
        <v>88</v>
      </c>
      <c r="T109" s="48">
        <f t="shared" si="169"/>
        <v>44</v>
      </c>
      <c r="U109" s="50" t="str">
        <f t="shared" si="170"/>
        <v/>
      </c>
      <c r="V109" s="42">
        <v>52</v>
      </c>
      <c r="W109" s="41">
        <v>16</v>
      </c>
      <c r="X109" s="42"/>
      <c r="Y109" s="41"/>
      <c r="Z109" s="40">
        <f t="shared" si="171"/>
        <v>68</v>
      </c>
      <c r="AA109" s="48">
        <f t="shared" si="172"/>
        <v>27.2</v>
      </c>
      <c r="AB109" s="49" t="str">
        <f t="shared" si="173"/>
        <v/>
      </c>
      <c r="AC109" s="42">
        <v>58</v>
      </c>
      <c r="AD109" s="41">
        <v>25</v>
      </c>
      <c r="AE109" s="42"/>
      <c r="AF109" s="41"/>
      <c r="AG109" s="40">
        <f t="shared" si="174"/>
        <v>83</v>
      </c>
      <c r="AH109" s="48">
        <f t="shared" si="175"/>
        <v>12.45</v>
      </c>
      <c r="AI109" s="44" t="str">
        <f t="shared" si="176"/>
        <v/>
      </c>
      <c r="AJ109" s="41">
        <v>98</v>
      </c>
      <c r="AK109" s="41">
        <v>97</v>
      </c>
      <c r="AL109" s="40">
        <f t="shared" si="177"/>
        <v>195</v>
      </c>
      <c r="AM109" s="40">
        <f t="shared" si="178"/>
        <v>19.5</v>
      </c>
      <c r="AN109" s="44" t="str">
        <f t="shared" si="179"/>
        <v>أمتياز</v>
      </c>
      <c r="AO109" s="41">
        <v>97</v>
      </c>
      <c r="AP109" s="41">
        <v>98</v>
      </c>
      <c r="AQ109" s="40">
        <f t="shared" si="180"/>
        <v>195</v>
      </c>
      <c r="AR109" s="40">
        <f t="shared" si="181"/>
        <v>19.5</v>
      </c>
      <c r="AS109" s="47" t="str">
        <f t="shared" si="182"/>
        <v>أمتياز</v>
      </c>
      <c r="AT109" s="41">
        <v>98</v>
      </c>
      <c r="AU109" s="41">
        <v>98</v>
      </c>
      <c r="AV109" s="40">
        <f t="shared" si="183"/>
        <v>196</v>
      </c>
      <c r="AW109" s="46">
        <f t="shared" si="184"/>
        <v>19.600000000000001</v>
      </c>
      <c r="AX109" s="44" t="str">
        <f t="shared" si="185"/>
        <v>أمتياز</v>
      </c>
      <c r="AY109" s="41">
        <v>97</v>
      </c>
      <c r="AZ109" s="41">
        <v>97</v>
      </c>
      <c r="BA109" s="40">
        <f t="shared" si="192"/>
        <v>194</v>
      </c>
      <c r="BB109" s="45">
        <f t="shared" si="186"/>
        <v>19.399999999999999</v>
      </c>
      <c r="BC109" s="44" t="str">
        <f t="shared" si="193"/>
        <v>أمتياز</v>
      </c>
      <c r="BD109" s="37">
        <f t="shared" si="187"/>
        <v>161.65</v>
      </c>
      <c r="BE109" s="43" t="str">
        <f t="shared" si="188"/>
        <v>مقبول</v>
      </c>
      <c r="BF109" s="42">
        <v>61</v>
      </c>
      <c r="BG109" s="41">
        <v>20</v>
      </c>
      <c r="BH109" s="42"/>
      <c r="BI109" s="41"/>
      <c r="BJ109" s="40">
        <f t="shared" si="194"/>
        <v>81</v>
      </c>
      <c r="BK109" s="39">
        <f t="shared" si="189"/>
        <v>12.15</v>
      </c>
      <c r="BL109" s="38" t="str">
        <f t="shared" si="195"/>
        <v/>
      </c>
      <c r="BM109" s="37">
        <f t="shared" si="190"/>
        <v>173.8</v>
      </c>
      <c r="BN109" s="29">
        <f t="shared" si="203"/>
        <v>109</v>
      </c>
      <c r="BO109" s="35" t="str">
        <f t="shared" si="204"/>
        <v>عربى</v>
      </c>
      <c r="BP109" s="35" t="str">
        <f t="shared" si="205"/>
        <v>رياضيات</v>
      </c>
      <c r="BQ109" s="35" t="str">
        <f t="shared" si="206"/>
        <v>إنجليزى</v>
      </c>
      <c r="BR109" s="35">
        <f t="shared" si="207"/>
        <v>0</v>
      </c>
      <c r="BS109" s="35">
        <f t="shared" si="208"/>
        <v>0</v>
      </c>
      <c r="BT109" s="35">
        <f t="shared" si="209"/>
        <v>0</v>
      </c>
      <c r="BU109" s="35">
        <f t="shared" si="210"/>
        <v>0</v>
      </c>
      <c r="BV109" s="35" t="str">
        <f t="shared" si="211"/>
        <v>دين</v>
      </c>
      <c r="BW109" s="35"/>
      <c r="BX109" s="36"/>
      <c r="BY109" s="35" t="str">
        <f t="shared" si="212"/>
        <v>عربى</v>
      </c>
      <c r="BZ109" s="35" t="str">
        <f t="shared" si="213"/>
        <v>رياضيات</v>
      </c>
      <c r="CA109" s="35" t="str">
        <f t="shared" si="239"/>
        <v>إنجليزى</v>
      </c>
      <c r="CB109" s="35" t="str">
        <f t="shared" si="214"/>
        <v>دين</v>
      </c>
      <c r="CC109" s="35" t="str">
        <f t="shared" si="215"/>
        <v xml:space="preserve">دور ثان </v>
      </c>
      <c r="CD109" s="36"/>
      <c r="CE109" s="35" t="str">
        <f t="shared" si="216"/>
        <v xml:space="preserve">دور ثان </v>
      </c>
      <c r="CF109" s="35"/>
      <c r="CG109" s="34" t="str">
        <f t="shared" si="217"/>
        <v xml:space="preserve"> -   عربى    </v>
      </c>
      <c r="CH109" s="34" t="str">
        <f t="shared" si="218"/>
        <v xml:space="preserve">-  رياضيات    </v>
      </c>
      <c r="CI109" s="35" t="str">
        <f t="shared" si="219"/>
        <v xml:space="preserve">-   إنجليزى    </v>
      </c>
      <c r="CJ109" s="35" t="str">
        <f t="shared" si="220"/>
        <v xml:space="preserve">-   دين    </v>
      </c>
      <c r="CK109" s="35"/>
      <c r="CL109" s="34" t="str">
        <f t="shared" si="221"/>
        <v xml:space="preserve"> -   عربى    -  رياضيات    -   إنجليزى    -   دين    </v>
      </c>
      <c r="CW109" s="21"/>
      <c r="DC109" s="21"/>
      <c r="DD109" s="21"/>
      <c r="DE109" s="21"/>
      <c r="DF109" s="21"/>
      <c r="DQ109" s="33">
        <f t="shared" si="222"/>
        <v>0</v>
      </c>
      <c r="DR109" s="33" t="str">
        <f t="shared" si="223"/>
        <v>رياضيات</v>
      </c>
      <c r="DS109" s="33">
        <f t="shared" si="224"/>
        <v>0</v>
      </c>
      <c r="DT109" s="33">
        <f t="shared" si="225"/>
        <v>0</v>
      </c>
      <c r="DU109" s="33">
        <f t="shared" si="226"/>
        <v>0</v>
      </c>
      <c r="DV109" s="33">
        <f t="shared" si="227"/>
        <v>0</v>
      </c>
      <c r="DW109" s="33">
        <f t="shared" si="228"/>
        <v>0</v>
      </c>
      <c r="DX109" s="33">
        <f t="shared" si="229"/>
        <v>0</v>
      </c>
      <c r="DY109" s="22"/>
      <c r="DZ109" s="33">
        <f t="shared" si="230"/>
        <v>0</v>
      </c>
      <c r="EA109" s="33">
        <f t="shared" si="231"/>
        <v>0</v>
      </c>
      <c r="EB109" s="33">
        <f t="shared" si="232"/>
        <v>0</v>
      </c>
      <c r="EC109" s="33">
        <f t="shared" si="233"/>
        <v>0</v>
      </c>
      <c r="ED109" s="33">
        <f t="shared" si="234"/>
        <v>0</v>
      </c>
      <c r="EE109" s="33">
        <f t="shared" si="235"/>
        <v>0</v>
      </c>
      <c r="EF109" s="33" t="str">
        <f t="shared" si="236"/>
        <v>نشاط2</v>
      </c>
      <c r="EG109" s="33">
        <f t="shared" si="237"/>
        <v>0</v>
      </c>
    </row>
    <row r="110" spans="1:137" s="32" customFormat="1" ht="24.95" customHeight="1" thickBot="1" x14ac:dyDescent="0.25">
      <c r="A110" s="67">
        <v>30806011707989</v>
      </c>
      <c r="B110" s="63">
        <f t="shared" si="196"/>
        <v>39600</v>
      </c>
      <c r="C110" s="62">
        <f t="shared" si="238"/>
        <v>303</v>
      </c>
      <c r="D110" s="66">
        <v>265</v>
      </c>
      <c r="E110" s="60">
        <v>265</v>
      </c>
      <c r="F110" s="59">
        <f>IF(G110="","",SUBTOTAL(3,$G$8:G110))</f>
        <v>103</v>
      </c>
      <c r="G110" s="58" t="s">
        <v>33</v>
      </c>
      <c r="H110" s="57">
        <f t="shared" si="197"/>
        <v>1</v>
      </c>
      <c r="I110" s="56">
        <f t="shared" si="198"/>
        <v>6</v>
      </c>
      <c r="J110" s="55">
        <f t="shared" si="199"/>
        <v>2008</v>
      </c>
      <c r="K110" s="54">
        <f t="shared" si="200"/>
        <v>0</v>
      </c>
      <c r="L110" s="53">
        <f t="shared" si="201"/>
        <v>4</v>
      </c>
      <c r="M110" s="52">
        <f t="shared" si="202"/>
        <v>8</v>
      </c>
      <c r="N110" s="51" t="s">
        <v>12</v>
      </c>
      <c r="O110" s="42">
        <v>70</v>
      </c>
      <c r="P110" s="41">
        <v>27</v>
      </c>
      <c r="Q110" s="42"/>
      <c r="R110" s="41"/>
      <c r="S110" s="40">
        <f t="shared" si="168"/>
        <v>97</v>
      </c>
      <c r="T110" s="48">
        <f t="shared" si="169"/>
        <v>48.5</v>
      </c>
      <c r="U110" s="50" t="str">
        <f t="shared" si="170"/>
        <v/>
      </c>
      <c r="V110" s="42">
        <v>66</v>
      </c>
      <c r="W110" s="41">
        <v>30</v>
      </c>
      <c r="X110" s="42"/>
      <c r="Y110" s="41"/>
      <c r="Z110" s="40">
        <f t="shared" si="171"/>
        <v>96</v>
      </c>
      <c r="AA110" s="48">
        <f t="shared" si="172"/>
        <v>38.4</v>
      </c>
      <c r="AB110" s="49" t="str">
        <f t="shared" si="173"/>
        <v/>
      </c>
      <c r="AC110" s="42">
        <v>70</v>
      </c>
      <c r="AD110" s="41">
        <v>30</v>
      </c>
      <c r="AE110" s="42"/>
      <c r="AF110" s="41"/>
      <c r="AG110" s="40">
        <f t="shared" si="174"/>
        <v>100</v>
      </c>
      <c r="AH110" s="48">
        <f t="shared" si="175"/>
        <v>15</v>
      </c>
      <c r="AI110" s="44" t="str">
        <f t="shared" si="176"/>
        <v/>
      </c>
      <c r="AJ110" s="41">
        <v>98</v>
      </c>
      <c r="AK110" s="41">
        <v>99</v>
      </c>
      <c r="AL110" s="40">
        <f t="shared" si="177"/>
        <v>197</v>
      </c>
      <c r="AM110" s="40">
        <f t="shared" si="178"/>
        <v>19.7</v>
      </c>
      <c r="AN110" s="44" t="str">
        <f t="shared" si="179"/>
        <v>أمتياز</v>
      </c>
      <c r="AO110" s="41">
        <v>97</v>
      </c>
      <c r="AP110" s="41">
        <v>98</v>
      </c>
      <c r="AQ110" s="40">
        <f t="shared" si="180"/>
        <v>195</v>
      </c>
      <c r="AR110" s="40">
        <f t="shared" si="181"/>
        <v>19.5</v>
      </c>
      <c r="AS110" s="47" t="str">
        <f t="shared" si="182"/>
        <v>أمتياز</v>
      </c>
      <c r="AT110" s="41">
        <v>98</v>
      </c>
      <c r="AU110" s="41">
        <v>98</v>
      </c>
      <c r="AV110" s="40">
        <f t="shared" si="183"/>
        <v>196</v>
      </c>
      <c r="AW110" s="46">
        <f t="shared" si="184"/>
        <v>19.600000000000001</v>
      </c>
      <c r="AX110" s="44" t="str">
        <f t="shared" si="185"/>
        <v>أمتياز</v>
      </c>
      <c r="AY110" s="41">
        <v>99</v>
      </c>
      <c r="AZ110" s="41">
        <v>97</v>
      </c>
      <c r="BA110" s="40">
        <f t="shared" si="192"/>
        <v>196</v>
      </c>
      <c r="BB110" s="45">
        <f t="shared" si="186"/>
        <v>19.600000000000001</v>
      </c>
      <c r="BC110" s="44" t="str">
        <f t="shared" si="193"/>
        <v>أمتياز</v>
      </c>
      <c r="BD110" s="37">
        <f t="shared" si="187"/>
        <v>180.3</v>
      </c>
      <c r="BE110" s="43" t="str">
        <f t="shared" si="188"/>
        <v>مقبول</v>
      </c>
      <c r="BF110" s="42">
        <v>70</v>
      </c>
      <c r="BG110" s="41">
        <v>29</v>
      </c>
      <c r="BH110" s="42"/>
      <c r="BI110" s="41"/>
      <c r="BJ110" s="40">
        <f t="shared" si="194"/>
        <v>99</v>
      </c>
      <c r="BK110" s="39">
        <f t="shared" si="189"/>
        <v>14.85</v>
      </c>
      <c r="BL110" s="38" t="str">
        <f t="shared" si="195"/>
        <v/>
      </c>
      <c r="BM110" s="37">
        <f t="shared" si="190"/>
        <v>195.15</v>
      </c>
      <c r="BN110" s="29">
        <f t="shared" si="203"/>
        <v>26</v>
      </c>
      <c r="BO110" s="35" t="str">
        <f t="shared" si="204"/>
        <v>عربى</v>
      </c>
      <c r="BP110" s="35" t="str">
        <f t="shared" si="205"/>
        <v>رياضيات</v>
      </c>
      <c r="BQ110" s="35">
        <f t="shared" si="206"/>
        <v>0</v>
      </c>
      <c r="BR110" s="35">
        <f t="shared" si="207"/>
        <v>0</v>
      </c>
      <c r="BS110" s="35">
        <f t="shared" si="208"/>
        <v>0</v>
      </c>
      <c r="BT110" s="35">
        <f t="shared" si="209"/>
        <v>0</v>
      </c>
      <c r="BU110" s="35">
        <f t="shared" si="210"/>
        <v>0</v>
      </c>
      <c r="BV110" s="35" t="str">
        <f t="shared" si="211"/>
        <v>دين</v>
      </c>
      <c r="BW110" s="35"/>
      <c r="BX110" s="36"/>
      <c r="BY110" s="35" t="str">
        <f t="shared" si="212"/>
        <v>عربى</v>
      </c>
      <c r="BZ110" s="35" t="str">
        <f t="shared" si="213"/>
        <v>رياضيات</v>
      </c>
      <c r="CA110" s="35" t="str">
        <f t="shared" si="239"/>
        <v>إنجليزى</v>
      </c>
      <c r="CB110" s="35" t="str">
        <f t="shared" si="214"/>
        <v>دين</v>
      </c>
      <c r="CC110" s="35" t="str">
        <f t="shared" si="215"/>
        <v xml:space="preserve">دور ثان </v>
      </c>
      <c r="CD110" s="36"/>
      <c r="CE110" s="35" t="str">
        <f t="shared" si="216"/>
        <v xml:space="preserve">دور ثان </v>
      </c>
      <c r="CF110" s="35"/>
      <c r="CG110" s="34" t="str">
        <f t="shared" si="217"/>
        <v xml:space="preserve"> -   عربى    </v>
      </c>
      <c r="CH110" s="34" t="str">
        <f t="shared" si="218"/>
        <v xml:space="preserve">-  رياضيات    </v>
      </c>
      <c r="CI110" s="35" t="str">
        <f t="shared" si="219"/>
        <v xml:space="preserve">-   إنجليزى    </v>
      </c>
      <c r="CJ110" s="35" t="str">
        <f t="shared" si="220"/>
        <v xml:space="preserve">-   دين    </v>
      </c>
      <c r="CK110" s="35"/>
      <c r="CL110" s="34" t="str">
        <f t="shared" si="221"/>
        <v xml:space="preserve"> -   عربى    -  رياضيات    -   إنجليزى    -   دين    </v>
      </c>
      <c r="CW110" s="21"/>
      <c r="DC110" s="21"/>
      <c r="DD110" s="21"/>
      <c r="DE110" s="21"/>
      <c r="DF110" s="21"/>
      <c r="DQ110" s="33">
        <f t="shared" si="222"/>
        <v>0</v>
      </c>
      <c r="DR110" s="33">
        <f t="shared" si="223"/>
        <v>0</v>
      </c>
      <c r="DS110" s="33">
        <f t="shared" si="224"/>
        <v>0</v>
      </c>
      <c r="DT110" s="33">
        <f t="shared" si="225"/>
        <v>0</v>
      </c>
      <c r="DU110" s="33">
        <f t="shared" si="226"/>
        <v>0</v>
      </c>
      <c r="DV110" s="33">
        <f t="shared" si="227"/>
        <v>0</v>
      </c>
      <c r="DW110" s="33">
        <f t="shared" si="228"/>
        <v>0</v>
      </c>
      <c r="DX110" s="33">
        <f t="shared" si="229"/>
        <v>0</v>
      </c>
      <c r="DY110" s="22"/>
      <c r="DZ110" s="33">
        <f t="shared" si="230"/>
        <v>0</v>
      </c>
      <c r="EA110" s="33">
        <f t="shared" si="231"/>
        <v>0</v>
      </c>
      <c r="EB110" s="33">
        <f t="shared" si="232"/>
        <v>0</v>
      </c>
      <c r="EC110" s="33">
        <f t="shared" si="233"/>
        <v>0</v>
      </c>
      <c r="ED110" s="33">
        <f t="shared" si="234"/>
        <v>0</v>
      </c>
      <c r="EE110" s="33">
        <f t="shared" si="235"/>
        <v>0</v>
      </c>
      <c r="EF110" s="33">
        <f t="shared" si="236"/>
        <v>0</v>
      </c>
      <c r="EG110" s="33">
        <f t="shared" si="237"/>
        <v>0</v>
      </c>
    </row>
    <row r="111" spans="1:137" s="32" customFormat="1" ht="24.95" customHeight="1" thickBot="1" x14ac:dyDescent="0.25">
      <c r="A111" s="64">
        <v>30805121702781</v>
      </c>
      <c r="B111" s="63">
        <f t="shared" si="196"/>
        <v>39580</v>
      </c>
      <c r="C111" s="62">
        <f t="shared" si="238"/>
        <v>304</v>
      </c>
      <c r="D111" s="66">
        <v>266</v>
      </c>
      <c r="E111" s="60">
        <v>266</v>
      </c>
      <c r="F111" s="59">
        <f>IF(G111="","",SUBTOTAL(3,$G$8:G111))</f>
        <v>104</v>
      </c>
      <c r="G111" s="65" t="s">
        <v>32</v>
      </c>
      <c r="H111" s="57">
        <f t="shared" si="197"/>
        <v>12</v>
      </c>
      <c r="I111" s="56">
        <f t="shared" si="198"/>
        <v>5</v>
      </c>
      <c r="J111" s="55">
        <f t="shared" si="199"/>
        <v>2008</v>
      </c>
      <c r="K111" s="54">
        <f t="shared" si="200"/>
        <v>19</v>
      </c>
      <c r="L111" s="53">
        <f t="shared" si="201"/>
        <v>4</v>
      </c>
      <c r="M111" s="52">
        <f t="shared" si="202"/>
        <v>8</v>
      </c>
      <c r="N111" s="51" t="s">
        <v>12</v>
      </c>
      <c r="O111" s="42">
        <v>61</v>
      </c>
      <c r="P111" s="41">
        <v>22</v>
      </c>
      <c r="Q111" s="42"/>
      <c r="R111" s="41"/>
      <c r="S111" s="40">
        <f t="shared" si="168"/>
        <v>83</v>
      </c>
      <c r="T111" s="48">
        <f t="shared" si="169"/>
        <v>41.5</v>
      </c>
      <c r="U111" s="50" t="str">
        <f t="shared" si="170"/>
        <v/>
      </c>
      <c r="V111" s="42">
        <v>62</v>
      </c>
      <c r="W111" s="41">
        <v>14</v>
      </c>
      <c r="X111" s="42"/>
      <c r="Y111" s="41"/>
      <c r="Z111" s="40">
        <f t="shared" si="171"/>
        <v>76</v>
      </c>
      <c r="AA111" s="48">
        <f t="shared" si="172"/>
        <v>30.4</v>
      </c>
      <c r="AB111" s="49" t="str">
        <f t="shared" si="173"/>
        <v/>
      </c>
      <c r="AC111" s="42">
        <v>47</v>
      </c>
      <c r="AD111" s="41">
        <v>30</v>
      </c>
      <c r="AE111" s="42"/>
      <c r="AF111" s="41"/>
      <c r="AG111" s="40">
        <f t="shared" si="174"/>
        <v>77</v>
      </c>
      <c r="AH111" s="48">
        <f t="shared" si="175"/>
        <v>11.55</v>
      </c>
      <c r="AI111" s="44" t="str">
        <f t="shared" si="176"/>
        <v/>
      </c>
      <c r="AJ111" s="41">
        <v>98</v>
      </c>
      <c r="AK111" s="41">
        <v>99</v>
      </c>
      <c r="AL111" s="40">
        <f t="shared" si="177"/>
        <v>197</v>
      </c>
      <c r="AM111" s="40">
        <f t="shared" si="178"/>
        <v>19.7</v>
      </c>
      <c r="AN111" s="44" t="str">
        <f t="shared" si="179"/>
        <v>أمتياز</v>
      </c>
      <c r="AO111" s="41">
        <v>97</v>
      </c>
      <c r="AP111" s="41">
        <v>98</v>
      </c>
      <c r="AQ111" s="40">
        <f t="shared" si="180"/>
        <v>195</v>
      </c>
      <c r="AR111" s="40">
        <f t="shared" si="181"/>
        <v>19.5</v>
      </c>
      <c r="AS111" s="47" t="str">
        <f t="shared" si="182"/>
        <v>أمتياز</v>
      </c>
      <c r="AT111" s="41">
        <v>98</v>
      </c>
      <c r="AU111" s="41">
        <v>98</v>
      </c>
      <c r="AV111" s="40">
        <f t="shared" si="183"/>
        <v>196</v>
      </c>
      <c r="AW111" s="46">
        <f t="shared" si="184"/>
        <v>19.600000000000001</v>
      </c>
      <c r="AX111" s="44" t="str">
        <f t="shared" si="185"/>
        <v>أمتياز</v>
      </c>
      <c r="AY111" s="41">
        <v>99</v>
      </c>
      <c r="AZ111" s="41">
        <v>97</v>
      </c>
      <c r="BA111" s="40">
        <f t="shared" si="192"/>
        <v>196</v>
      </c>
      <c r="BB111" s="45">
        <f t="shared" si="186"/>
        <v>19.600000000000001</v>
      </c>
      <c r="BC111" s="44" t="str">
        <f t="shared" si="193"/>
        <v>أمتياز</v>
      </c>
      <c r="BD111" s="37">
        <f t="shared" si="187"/>
        <v>161.85</v>
      </c>
      <c r="BE111" s="43" t="str">
        <f t="shared" si="188"/>
        <v>مقبول</v>
      </c>
      <c r="BF111" s="42">
        <v>61</v>
      </c>
      <c r="BG111" s="41">
        <v>30</v>
      </c>
      <c r="BH111" s="42"/>
      <c r="BI111" s="41"/>
      <c r="BJ111" s="40">
        <f t="shared" si="194"/>
        <v>91</v>
      </c>
      <c r="BK111" s="39">
        <f t="shared" si="189"/>
        <v>13.65</v>
      </c>
      <c r="BL111" s="38" t="str">
        <f t="shared" si="195"/>
        <v/>
      </c>
      <c r="BM111" s="37">
        <f t="shared" si="190"/>
        <v>175.5</v>
      </c>
      <c r="BN111" s="29">
        <f t="shared" si="203"/>
        <v>108</v>
      </c>
      <c r="BO111" s="35" t="str">
        <f t="shared" si="204"/>
        <v>عربى</v>
      </c>
      <c r="BP111" s="35" t="str">
        <f t="shared" si="205"/>
        <v>رياضيات</v>
      </c>
      <c r="BQ111" s="35" t="str">
        <f t="shared" si="206"/>
        <v>إنجليزى</v>
      </c>
      <c r="BR111" s="35">
        <f t="shared" si="207"/>
        <v>0</v>
      </c>
      <c r="BS111" s="35">
        <f t="shared" si="208"/>
        <v>0</v>
      </c>
      <c r="BT111" s="35">
        <f t="shared" si="209"/>
        <v>0</v>
      </c>
      <c r="BU111" s="35">
        <f t="shared" si="210"/>
        <v>0</v>
      </c>
      <c r="BV111" s="35" t="str">
        <f t="shared" si="211"/>
        <v>دين</v>
      </c>
      <c r="BW111" s="35"/>
      <c r="BX111" s="36"/>
      <c r="BY111" s="35" t="str">
        <f t="shared" si="212"/>
        <v>عربى</v>
      </c>
      <c r="BZ111" s="35" t="str">
        <f t="shared" si="213"/>
        <v>رياضيات</v>
      </c>
      <c r="CA111" s="35" t="str">
        <f t="shared" si="239"/>
        <v>إنجليزى</v>
      </c>
      <c r="CB111" s="35" t="str">
        <f t="shared" si="214"/>
        <v>دين</v>
      </c>
      <c r="CC111" s="35" t="str">
        <f t="shared" si="215"/>
        <v xml:space="preserve">دور ثان </v>
      </c>
      <c r="CD111" s="36"/>
      <c r="CE111" s="35" t="str">
        <f t="shared" si="216"/>
        <v xml:space="preserve">دور ثان </v>
      </c>
      <c r="CF111" s="35"/>
      <c r="CG111" s="34" t="str">
        <f t="shared" si="217"/>
        <v xml:space="preserve"> -   عربى    </v>
      </c>
      <c r="CH111" s="34" t="str">
        <f t="shared" si="218"/>
        <v xml:space="preserve">-  رياضيات    </v>
      </c>
      <c r="CI111" s="35" t="str">
        <f t="shared" si="219"/>
        <v xml:space="preserve">-   إنجليزى    </v>
      </c>
      <c r="CJ111" s="35" t="str">
        <f t="shared" si="220"/>
        <v xml:space="preserve">-   دين    </v>
      </c>
      <c r="CK111" s="35"/>
      <c r="CL111" s="34" t="str">
        <f t="shared" si="221"/>
        <v xml:space="preserve"> -   عربى    -  رياضيات    -   إنجليزى    -   دين    </v>
      </c>
      <c r="CW111" s="21"/>
      <c r="DC111" s="21"/>
      <c r="DD111" s="21"/>
      <c r="DE111" s="21"/>
      <c r="DF111" s="21"/>
      <c r="DQ111" s="33">
        <f t="shared" si="222"/>
        <v>0</v>
      </c>
      <c r="DR111" s="33" t="str">
        <f t="shared" si="223"/>
        <v>رياضيات</v>
      </c>
      <c r="DS111" s="33">
        <f t="shared" si="224"/>
        <v>0</v>
      </c>
      <c r="DT111" s="33">
        <f t="shared" si="225"/>
        <v>0</v>
      </c>
      <c r="DU111" s="33">
        <f t="shared" si="226"/>
        <v>0</v>
      </c>
      <c r="DV111" s="33">
        <f t="shared" si="227"/>
        <v>0</v>
      </c>
      <c r="DW111" s="33">
        <f t="shared" si="228"/>
        <v>0</v>
      </c>
      <c r="DX111" s="33">
        <f t="shared" si="229"/>
        <v>0</v>
      </c>
      <c r="DY111" s="22"/>
      <c r="DZ111" s="33">
        <f t="shared" si="230"/>
        <v>0</v>
      </c>
      <c r="EA111" s="33" t="str">
        <f t="shared" si="231"/>
        <v>رياضيات</v>
      </c>
      <c r="EB111" s="33">
        <f t="shared" si="232"/>
        <v>0</v>
      </c>
      <c r="EC111" s="33">
        <f t="shared" si="233"/>
        <v>0</v>
      </c>
      <c r="ED111" s="33">
        <f t="shared" si="234"/>
        <v>0</v>
      </c>
      <c r="EE111" s="33">
        <f t="shared" si="235"/>
        <v>0</v>
      </c>
      <c r="EF111" s="33">
        <f t="shared" si="236"/>
        <v>0</v>
      </c>
      <c r="EG111" s="33">
        <f t="shared" si="237"/>
        <v>0</v>
      </c>
    </row>
    <row r="112" spans="1:137" s="32" customFormat="1" ht="24.95" customHeight="1" thickBot="1" x14ac:dyDescent="0.25">
      <c r="A112" s="67">
        <v>30810201703006</v>
      </c>
      <c r="B112" s="63">
        <f t="shared" si="196"/>
        <v>39741</v>
      </c>
      <c r="C112" s="62">
        <f t="shared" si="238"/>
        <v>305</v>
      </c>
      <c r="D112" s="66">
        <v>267</v>
      </c>
      <c r="E112" s="60">
        <v>267</v>
      </c>
      <c r="F112" s="59">
        <f>IF(G112="","",SUBTOTAL(3,$G$8:G112))</f>
        <v>105</v>
      </c>
      <c r="G112" s="58" t="s">
        <v>31</v>
      </c>
      <c r="H112" s="57">
        <f t="shared" si="197"/>
        <v>20</v>
      </c>
      <c r="I112" s="56">
        <f t="shared" si="198"/>
        <v>10</v>
      </c>
      <c r="J112" s="55">
        <f t="shared" si="199"/>
        <v>2008</v>
      </c>
      <c r="K112" s="54">
        <f t="shared" si="200"/>
        <v>11</v>
      </c>
      <c r="L112" s="53">
        <f t="shared" si="201"/>
        <v>11</v>
      </c>
      <c r="M112" s="52">
        <f t="shared" si="202"/>
        <v>7</v>
      </c>
      <c r="N112" s="51" t="s">
        <v>12</v>
      </c>
      <c r="O112" s="42">
        <v>69</v>
      </c>
      <c r="P112" s="41">
        <v>26</v>
      </c>
      <c r="Q112" s="42"/>
      <c r="R112" s="41"/>
      <c r="S112" s="40">
        <f t="shared" si="168"/>
        <v>95</v>
      </c>
      <c r="T112" s="48">
        <f t="shared" si="169"/>
        <v>47.5</v>
      </c>
      <c r="U112" s="50" t="str">
        <f t="shared" si="170"/>
        <v/>
      </c>
      <c r="V112" s="42">
        <v>54</v>
      </c>
      <c r="W112" s="41">
        <v>19</v>
      </c>
      <c r="X112" s="42"/>
      <c r="Y112" s="41"/>
      <c r="Z112" s="40">
        <f t="shared" si="171"/>
        <v>73</v>
      </c>
      <c r="AA112" s="48">
        <f t="shared" si="172"/>
        <v>29.2</v>
      </c>
      <c r="AB112" s="49" t="str">
        <f t="shared" si="173"/>
        <v/>
      </c>
      <c r="AC112" s="42">
        <v>69</v>
      </c>
      <c r="AD112" s="41">
        <v>30</v>
      </c>
      <c r="AE112" s="42"/>
      <c r="AF112" s="41"/>
      <c r="AG112" s="40">
        <f t="shared" si="174"/>
        <v>99</v>
      </c>
      <c r="AH112" s="48">
        <f t="shared" si="175"/>
        <v>14.85</v>
      </c>
      <c r="AI112" s="44" t="str">
        <f t="shared" si="176"/>
        <v/>
      </c>
      <c r="AJ112" s="41">
        <v>98</v>
      </c>
      <c r="AK112" s="41">
        <v>99</v>
      </c>
      <c r="AL112" s="40">
        <f t="shared" si="177"/>
        <v>197</v>
      </c>
      <c r="AM112" s="40">
        <f t="shared" si="178"/>
        <v>19.7</v>
      </c>
      <c r="AN112" s="44" t="str">
        <f t="shared" si="179"/>
        <v>أمتياز</v>
      </c>
      <c r="AO112" s="41">
        <v>97</v>
      </c>
      <c r="AP112" s="41">
        <v>98</v>
      </c>
      <c r="AQ112" s="40">
        <f t="shared" si="180"/>
        <v>195</v>
      </c>
      <c r="AR112" s="40">
        <f t="shared" si="181"/>
        <v>19.5</v>
      </c>
      <c r="AS112" s="47" t="str">
        <f t="shared" si="182"/>
        <v>أمتياز</v>
      </c>
      <c r="AT112" s="41">
        <v>98</v>
      </c>
      <c r="AU112" s="41">
        <v>98</v>
      </c>
      <c r="AV112" s="40">
        <f t="shared" si="183"/>
        <v>196</v>
      </c>
      <c r="AW112" s="46">
        <f t="shared" si="184"/>
        <v>19.600000000000001</v>
      </c>
      <c r="AX112" s="44" t="str">
        <f t="shared" si="185"/>
        <v>أمتياز</v>
      </c>
      <c r="AY112" s="41">
        <v>99</v>
      </c>
      <c r="AZ112" s="41">
        <v>97</v>
      </c>
      <c r="BA112" s="40">
        <f t="shared" si="192"/>
        <v>196</v>
      </c>
      <c r="BB112" s="45">
        <f t="shared" si="186"/>
        <v>19.600000000000001</v>
      </c>
      <c r="BC112" s="44" t="str">
        <f t="shared" si="193"/>
        <v>أمتياز</v>
      </c>
      <c r="BD112" s="37">
        <f t="shared" si="187"/>
        <v>169.95</v>
      </c>
      <c r="BE112" s="43" t="str">
        <f t="shared" si="188"/>
        <v>مقبول</v>
      </c>
      <c r="BF112" s="42">
        <v>65</v>
      </c>
      <c r="BG112" s="41">
        <v>26</v>
      </c>
      <c r="BH112" s="42"/>
      <c r="BI112" s="41"/>
      <c r="BJ112" s="40">
        <f t="shared" si="194"/>
        <v>91</v>
      </c>
      <c r="BK112" s="39">
        <f t="shared" si="189"/>
        <v>13.65</v>
      </c>
      <c r="BL112" s="38" t="str">
        <f t="shared" si="195"/>
        <v/>
      </c>
      <c r="BM112" s="37">
        <f t="shared" si="190"/>
        <v>183.6</v>
      </c>
      <c r="BN112" s="29">
        <f t="shared" si="203"/>
        <v>98</v>
      </c>
      <c r="BO112" s="35" t="str">
        <f t="shared" si="204"/>
        <v>عربى</v>
      </c>
      <c r="BP112" s="35" t="str">
        <f t="shared" si="205"/>
        <v>رياضيات</v>
      </c>
      <c r="BQ112" s="35" t="str">
        <f t="shared" si="206"/>
        <v>إنجليزى</v>
      </c>
      <c r="BR112" s="35">
        <f t="shared" si="207"/>
        <v>0</v>
      </c>
      <c r="BS112" s="35">
        <f t="shared" si="208"/>
        <v>0</v>
      </c>
      <c r="BT112" s="35">
        <f t="shared" si="209"/>
        <v>0</v>
      </c>
      <c r="BU112" s="35">
        <f t="shared" si="210"/>
        <v>0</v>
      </c>
      <c r="BV112" s="35" t="str">
        <f t="shared" si="211"/>
        <v>دين</v>
      </c>
      <c r="BW112" s="35"/>
      <c r="BX112" s="36"/>
      <c r="BY112" s="35" t="str">
        <f t="shared" si="212"/>
        <v>عربى</v>
      </c>
      <c r="BZ112" s="35" t="str">
        <f t="shared" si="213"/>
        <v>رياضيات</v>
      </c>
      <c r="CA112" s="35" t="str">
        <f t="shared" si="239"/>
        <v>إنجليزى</v>
      </c>
      <c r="CB112" s="35" t="str">
        <f t="shared" si="214"/>
        <v>دين</v>
      </c>
      <c r="CC112" s="35" t="str">
        <f t="shared" si="215"/>
        <v xml:space="preserve">دور ثان </v>
      </c>
      <c r="CD112" s="36"/>
      <c r="CE112" s="35" t="str">
        <f t="shared" si="216"/>
        <v xml:space="preserve">دور ثان </v>
      </c>
      <c r="CF112" s="35"/>
      <c r="CG112" s="34" t="str">
        <f t="shared" si="217"/>
        <v xml:space="preserve"> -   عربى    </v>
      </c>
      <c r="CH112" s="34" t="str">
        <f t="shared" si="218"/>
        <v xml:space="preserve">-  رياضيات    </v>
      </c>
      <c r="CI112" s="35" t="str">
        <f t="shared" si="219"/>
        <v xml:space="preserve">-   إنجليزى    </v>
      </c>
      <c r="CJ112" s="35" t="str">
        <f t="shared" si="220"/>
        <v xml:space="preserve">-   دين    </v>
      </c>
      <c r="CK112" s="35"/>
      <c r="CL112" s="34" t="str">
        <f t="shared" si="221"/>
        <v xml:space="preserve"> -   عربى    -  رياضيات    -   إنجليزى    -   دين    </v>
      </c>
      <c r="CW112" s="21"/>
      <c r="DC112" s="21"/>
      <c r="DD112" s="21"/>
      <c r="DE112" s="21"/>
      <c r="DF112" s="21"/>
      <c r="DQ112" s="33">
        <f t="shared" si="222"/>
        <v>0</v>
      </c>
      <c r="DR112" s="33" t="str">
        <f t="shared" si="223"/>
        <v>رياضيات</v>
      </c>
      <c r="DS112" s="33">
        <f t="shared" si="224"/>
        <v>0</v>
      </c>
      <c r="DT112" s="33">
        <f t="shared" si="225"/>
        <v>0</v>
      </c>
      <c r="DU112" s="33">
        <f t="shared" si="226"/>
        <v>0</v>
      </c>
      <c r="DV112" s="33">
        <f t="shared" si="227"/>
        <v>0</v>
      </c>
      <c r="DW112" s="33">
        <f t="shared" si="228"/>
        <v>0</v>
      </c>
      <c r="DX112" s="33">
        <f t="shared" si="229"/>
        <v>0</v>
      </c>
      <c r="DY112" s="22"/>
      <c r="DZ112" s="33">
        <f t="shared" si="230"/>
        <v>0</v>
      </c>
      <c r="EA112" s="33">
        <f t="shared" si="231"/>
        <v>0</v>
      </c>
      <c r="EB112" s="33">
        <f t="shared" si="232"/>
        <v>0</v>
      </c>
      <c r="EC112" s="33">
        <f t="shared" si="233"/>
        <v>0</v>
      </c>
      <c r="ED112" s="33">
        <f t="shared" si="234"/>
        <v>0</v>
      </c>
      <c r="EE112" s="33">
        <f t="shared" si="235"/>
        <v>0</v>
      </c>
      <c r="EF112" s="33">
        <f t="shared" si="236"/>
        <v>0</v>
      </c>
      <c r="EG112" s="33">
        <f t="shared" si="237"/>
        <v>0</v>
      </c>
    </row>
    <row r="113" spans="1:137" s="32" customFormat="1" ht="24.95" customHeight="1" thickBot="1" x14ac:dyDescent="0.25">
      <c r="A113" s="64">
        <v>30806101703869</v>
      </c>
      <c r="B113" s="63">
        <f t="shared" si="196"/>
        <v>39609</v>
      </c>
      <c r="C113" s="62">
        <f t="shared" si="238"/>
        <v>306</v>
      </c>
      <c r="D113" s="66">
        <v>268</v>
      </c>
      <c r="E113" s="60">
        <v>268</v>
      </c>
      <c r="F113" s="59">
        <f>IF(G113="","",SUBTOTAL(3,$G$8:G113))</f>
        <v>106</v>
      </c>
      <c r="G113" s="65" t="s">
        <v>30</v>
      </c>
      <c r="H113" s="57">
        <f t="shared" si="197"/>
        <v>10</v>
      </c>
      <c r="I113" s="56">
        <f t="shared" si="198"/>
        <v>6</v>
      </c>
      <c r="J113" s="55">
        <f t="shared" si="199"/>
        <v>2008</v>
      </c>
      <c r="K113" s="54">
        <f t="shared" si="200"/>
        <v>21</v>
      </c>
      <c r="L113" s="53">
        <f t="shared" si="201"/>
        <v>3</v>
      </c>
      <c r="M113" s="52">
        <f t="shared" si="202"/>
        <v>8</v>
      </c>
      <c r="N113" s="51" t="s">
        <v>12</v>
      </c>
      <c r="O113" s="42">
        <v>69</v>
      </c>
      <c r="P113" s="41">
        <v>28</v>
      </c>
      <c r="Q113" s="42"/>
      <c r="R113" s="41"/>
      <c r="S113" s="40">
        <f t="shared" si="168"/>
        <v>97</v>
      </c>
      <c r="T113" s="48">
        <f t="shared" si="169"/>
        <v>48.5</v>
      </c>
      <c r="U113" s="50" t="str">
        <f t="shared" si="170"/>
        <v/>
      </c>
      <c r="V113" s="42">
        <v>70</v>
      </c>
      <c r="W113" s="41">
        <v>29</v>
      </c>
      <c r="X113" s="42"/>
      <c r="Y113" s="41"/>
      <c r="Z113" s="40">
        <f t="shared" si="171"/>
        <v>99</v>
      </c>
      <c r="AA113" s="48">
        <f t="shared" si="172"/>
        <v>39.6</v>
      </c>
      <c r="AB113" s="49" t="str">
        <f t="shared" si="173"/>
        <v/>
      </c>
      <c r="AC113" s="42">
        <v>70</v>
      </c>
      <c r="AD113" s="41">
        <v>30</v>
      </c>
      <c r="AE113" s="42"/>
      <c r="AF113" s="41"/>
      <c r="AG113" s="40">
        <f t="shared" si="174"/>
        <v>100</v>
      </c>
      <c r="AH113" s="48">
        <f t="shared" si="175"/>
        <v>15</v>
      </c>
      <c r="AI113" s="44" t="str">
        <f t="shared" si="176"/>
        <v/>
      </c>
      <c r="AJ113" s="41">
        <v>97</v>
      </c>
      <c r="AK113" s="41">
        <v>99</v>
      </c>
      <c r="AL113" s="40">
        <f t="shared" si="177"/>
        <v>196</v>
      </c>
      <c r="AM113" s="40">
        <f t="shared" si="178"/>
        <v>19.600000000000001</v>
      </c>
      <c r="AN113" s="44" t="str">
        <f t="shared" si="179"/>
        <v>أمتياز</v>
      </c>
      <c r="AO113" s="41">
        <v>97</v>
      </c>
      <c r="AP113" s="41">
        <v>97</v>
      </c>
      <c r="AQ113" s="40">
        <f t="shared" si="180"/>
        <v>194</v>
      </c>
      <c r="AR113" s="40">
        <f t="shared" si="181"/>
        <v>19.399999999999999</v>
      </c>
      <c r="AS113" s="47" t="str">
        <f t="shared" si="182"/>
        <v>أمتياز</v>
      </c>
      <c r="AT113" s="41">
        <v>98</v>
      </c>
      <c r="AU113" s="41">
        <v>97</v>
      </c>
      <c r="AV113" s="40">
        <f t="shared" si="183"/>
        <v>195</v>
      </c>
      <c r="AW113" s="46">
        <f t="shared" si="184"/>
        <v>19.5</v>
      </c>
      <c r="AX113" s="44" t="str">
        <f t="shared" si="185"/>
        <v>أمتياز</v>
      </c>
      <c r="AY113" s="41">
        <v>99</v>
      </c>
      <c r="AZ113" s="41">
        <v>97</v>
      </c>
      <c r="BA113" s="40">
        <f t="shared" si="192"/>
        <v>196</v>
      </c>
      <c r="BB113" s="45">
        <f t="shared" si="186"/>
        <v>19.600000000000001</v>
      </c>
      <c r="BC113" s="44" t="str">
        <f t="shared" si="193"/>
        <v>أمتياز</v>
      </c>
      <c r="BD113" s="37">
        <f t="shared" si="187"/>
        <v>181.2</v>
      </c>
      <c r="BE113" s="43" t="str">
        <f t="shared" si="188"/>
        <v>مقبول</v>
      </c>
      <c r="BF113" s="42">
        <v>70</v>
      </c>
      <c r="BG113" s="41">
        <v>30</v>
      </c>
      <c r="BH113" s="42"/>
      <c r="BI113" s="41"/>
      <c r="BJ113" s="40">
        <f t="shared" si="194"/>
        <v>100</v>
      </c>
      <c r="BK113" s="39">
        <f t="shared" si="189"/>
        <v>15</v>
      </c>
      <c r="BL113" s="38" t="str">
        <f t="shared" si="195"/>
        <v/>
      </c>
      <c r="BM113" s="37">
        <f t="shared" si="190"/>
        <v>196.2</v>
      </c>
      <c r="BN113" s="29">
        <f t="shared" si="203"/>
        <v>18</v>
      </c>
      <c r="BO113" s="35" t="str">
        <f t="shared" si="204"/>
        <v>عربى</v>
      </c>
      <c r="BP113" s="35" t="str">
        <f t="shared" si="205"/>
        <v>رياضيات</v>
      </c>
      <c r="BQ113" s="35">
        <f t="shared" si="206"/>
        <v>0</v>
      </c>
      <c r="BR113" s="35">
        <f t="shared" si="207"/>
        <v>0</v>
      </c>
      <c r="BS113" s="35">
        <f t="shared" si="208"/>
        <v>0</v>
      </c>
      <c r="BT113" s="35">
        <f t="shared" si="209"/>
        <v>0</v>
      </c>
      <c r="BU113" s="35">
        <f t="shared" si="210"/>
        <v>0</v>
      </c>
      <c r="BV113" s="35">
        <f t="shared" si="211"/>
        <v>0</v>
      </c>
      <c r="BW113" s="35"/>
      <c r="BX113" s="36"/>
      <c r="BY113" s="35" t="str">
        <f t="shared" si="212"/>
        <v>عربى</v>
      </c>
      <c r="BZ113" s="35" t="str">
        <f t="shared" si="213"/>
        <v>رياضيات</v>
      </c>
      <c r="CA113" s="35" t="str">
        <f t="shared" si="239"/>
        <v>إنجليزى</v>
      </c>
      <c r="CB113" s="35" t="str">
        <f t="shared" si="214"/>
        <v>دين</v>
      </c>
      <c r="CC113" s="35" t="str">
        <f t="shared" si="215"/>
        <v xml:space="preserve">دور ثان </v>
      </c>
      <c r="CD113" s="36"/>
      <c r="CE113" s="35" t="str">
        <f t="shared" si="216"/>
        <v xml:space="preserve">دور ثان </v>
      </c>
      <c r="CF113" s="35"/>
      <c r="CG113" s="34" t="str">
        <f t="shared" si="217"/>
        <v xml:space="preserve"> -   عربى    </v>
      </c>
      <c r="CH113" s="34" t="str">
        <f t="shared" si="218"/>
        <v xml:space="preserve">-  رياضيات    </v>
      </c>
      <c r="CI113" s="35" t="str">
        <f t="shared" si="219"/>
        <v xml:space="preserve">-   إنجليزى    </v>
      </c>
      <c r="CJ113" s="35" t="str">
        <f t="shared" si="220"/>
        <v xml:space="preserve">-   دين    </v>
      </c>
      <c r="CK113" s="35"/>
      <c r="CL113" s="34" t="str">
        <f t="shared" si="221"/>
        <v xml:space="preserve"> -   عربى    -  رياضيات    -   إنجليزى    -   دين    </v>
      </c>
      <c r="CW113" s="21"/>
      <c r="DC113" s="21"/>
      <c r="DD113" s="21"/>
      <c r="DE113" s="21"/>
      <c r="DF113" s="21"/>
      <c r="DQ113" s="33">
        <f t="shared" si="222"/>
        <v>0</v>
      </c>
      <c r="DR113" s="33">
        <f t="shared" si="223"/>
        <v>0</v>
      </c>
      <c r="DS113" s="33">
        <f t="shared" si="224"/>
        <v>0</v>
      </c>
      <c r="DT113" s="33">
        <f t="shared" si="225"/>
        <v>0</v>
      </c>
      <c r="DU113" s="33">
        <f t="shared" si="226"/>
        <v>0</v>
      </c>
      <c r="DV113" s="33">
        <f t="shared" si="227"/>
        <v>0</v>
      </c>
      <c r="DW113" s="33">
        <f t="shared" si="228"/>
        <v>0</v>
      </c>
      <c r="DX113" s="33">
        <f t="shared" si="229"/>
        <v>0</v>
      </c>
      <c r="DY113" s="22"/>
      <c r="DZ113" s="33">
        <f t="shared" si="230"/>
        <v>0</v>
      </c>
      <c r="EA113" s="33">
        <f t="shared" si="231"/>
        <v>0</v>
      </c>
      <c r="EB113" s="33">
        <f t="shared" si="232"/>
        <v>0</v>
      </c>
      <c r="EC113" s="33">
        <f t="shared" si="233"/>
        <v>0</v>
      </c>
      <c r="ED113" s="33">
        <f t="shared" si="234"/>
        <v>0</v>
      </c>
      <c r="EE113" s="33">
        <f t="shared" si="235"/>
        <v>0</v>
      </c>
      <c r="EF113" s="33">
        <f t="shared" si="236"/>
        <v>0</v>
      </c>
      <c r="EG113" s="33">
        <f t="shared" si="237"/>
        <v>0</v>
      </c>
    </row>
    <row r="114" spans="1:137" s="32" customFormat="1" ht="24.95" customHeight="1" thickBot="1" x14ac:dyDescent="0.25">
      <c r="A114" s="67">
        <v>30806191702068</v>
      </c>
      <c r="B114" s="63">
        <f t="shared" si="196"/>
        <v>39618</v>
      </c>
      <c r="C114" s="62">
        <f t="shared" si="238"/>
        <v>307</v>
      </c>
      <c r="D114" s="66">
        <v>269</v>
      </c>
      <c r="E114" s="60">
        <v>269</v>
      </c>
      <c r="F114" s="59">
        <f>IF(G114="","",SUBTOTAL(3,$G$8:G114))</f>
        <v>107</v>
      </c>
      <c r="G114" s="58" t="s">
        <v>29</v>
      </c>
      <c r="H114" s="57">
        <f t="shared" si="197"/>
        <v>19</v>
      </c>
      <c r="I114" s="56">
        <f t="shared" si="198"/>
        <v>6</v>
      </c>
      <c r="J114" s="55">
        <f t="shared" si="199"/>
        <v>2008</v>
      </c>
      <c r="K114" s="54">
        <f t="shared" si="200"/>
        <v>12</v>
      </c>
      <c r="L114" s="53">
        <f t="shared" si="201"/>
        <v>3</v>
      </c>
      <c r="M114" s="52">
        <f t="shared" si="202"/>
        <v>8</v>
      </c>
      <c r="N114" s="51" t="s">
        <v>12</v>
      </c>
      <c r="O114" s="42">
        <v>67</v>
      </c>
      <c r="P114" s="41">
        <v>27</v>
      </c>
      <c r="Q114" s="42"/>
      <c r="R114" s="41"/>
      <c r="S114" s="40">
        <f t="shared" si="168"/>
        <v>94</v>
      </c>
      <c r="T114" s="48">
        <f t="shared" si="169"/>
        <v>47</v>
      </c>
      <c r="U114" s="50" t="str">
        <f t="shared" si="170"/>
        <v/>
      </c>
      <c r="V114" s="42">
        <v>60</v>
      </c>
      <c r="W114" s="41">
        <v>26</v>
      </c>
      <c r="X114" s="42"/>
      <c r="Y114" s="41"/>
      <c r="Z114" s="40">
        <f t="shared" si="171"/>
        <v>86</v>
      </c>
      <c r="AA114" s="48">
        <f t="shared" si="172"/>
        <v>34.4</v>
      </c>
      <c r="AB114" s="49" t="str">
        <f t="shared" si="173"/>
        <v/>
      </c>
      <c r="AC114" s="42">
        <v>64</v>
      </c>
      <c r="AD114" s="41">
        <v>30</v>
      </c>
      <c r="AE114" s="42"/>
      <c r="AF114" s="41"/>
      <c r="AG114" s="40">
        <f t="shared" si="174"/>
        <v>94</v>
      </c>
      <c r="AH114" s="48">
        <f t="shared" si="175"/>
        <v>14.1</v>
      </c>
      <c r="AI114" s="44" t="str">
        <f t="shared" si="176"/>
        <v/>
      </c>
      <c r="AJ114" s="41">
        <v>98</v>
      </c>
      <c r="AK114" s="41">
        <v>99</v>
      </c>
      <c r="AL114" s="40">
        <f t="shared" si="177"/>
        <v>197</v>
      </c>
      <c r="AM114" s="40">
        <f t="shared" si="178"/>
        <v>19.7</v>
      </c>
      <c r="AN114" s="44" t="str">
        <f t="shared" si="179"/>
        <v>أمتياز</v>
      </c>
      <c r="AO114" s="41">
        <v>97</v>
      </c>
      <c r="AP114" s="41">
        <v>98</v>
      </c>
      <c r="AQ114" s="40">
        <f t="shared" si="180"/>
        <v>195</v>
      </c>
      <c r="AR114" s="40">
        <f t="shared" si="181"/>
        <v>19.5</v>
      </c>
      <c r="AS114" s="47" t="str">
        <f t="shared" si="182"/>
        <v>أمتياز</v>
      </c>
      <c r="AT114" s="41">
        <v>98</v>
      </c>
      <c r="AU114" s="41">
        <v>98</v>
      </c>
      <c r="AV114" s="40">
        <f t="shared" si="183"/>
        <v>196</v>
      </c>
      <c r="AW114" s="46">
        <f t="shared" si="184"/>
        <v>19.600000000000001</v>
      </c>
      <c r="AX114" s="44" t="str">
        <f t="shared" si="185"/>
        <v>أمتياز</v>
      </c>
      <c r="AY114" s="41">
        <v>99</v>
      </c>
      <c r="AZ114" s="41">
        <v>97</v>
      </c>
      <c r="BA114" s="40">
        <f t="shared" si="192"/>
        <v>196</v>
      </c>
      <c r="BB114" s="45">
        <f t="shared" si="186"/>
        <v>19.600000000000001</v>
      </c>
      <c r="BC114" s="44" t="str">
        <f t="shared" si="193"/>
        <v>أمتياز</v>
      </c>
      <c r="BD114" s="37">
        <f t="shared" si="187"/>
        <v>173.89999999999998</v>
      </c>
      <c r="BE114" s="43" t="str">
        <f t="shared" si="188"/>
        <v>مقبول</v>
      </c>
      <c r="BF114" s="42">
        <v>67</v>
      </c>
      <c r="BG114" s="41">
        <v>26</v>
      </c>
      <c r="BH114" s="42"/>
      <c r="BI114" s="41"/>
      <c r="BJ114" s="40">
        <f t="shared" si="194"/>
        <v>93</v>
      </c>
      <c r="BK114" s="39">
        <f t="shared" si="189"/>
        <v>13.95</v>
      </c>
      <c r="BL114" s="38" t="str">
        <f t="shared" si="195"/>
        <v/>
      </c>
      <c r="BM114" s="37">
        <f t="shared" si="190"/>
        <v>187.84999999999997</v>
      </c>
      <c r="BN114" s="29">
        <f t="shared" si="203"/>
        <v>80</v>
      </c>
      <c r="BO114" s="35" t="str">
        <f t="shared" si="204"/>
        <v>عربى</v>
      </c>
      <c r="BP114" s="35" t="str">
        <f t="shared" si="205"/>
        <v>رياضيات</v>
      </c>
      <c r="BQ114" s="35" t="str">
        <f t="shared" si="206"/>
        <v>إنجليزى</v>
      </c>
      <c r="BR114" s="35">
        <f t="shared" si="207"/>
        <v>0</v>
      </c>
      <c r="BS114" s="35">
        <f t="shared" si="208"/>
        <v>0</v>
      </c>
      <c r="BT114" s="35">
        <f t="shared" si="209"/>
        <v>0</v>
      </c>
      <c r="BU114" s="35">
        <f t="shared" si="210"/>
        <v>0</v>
      </c>
      <c r="BV114" s="35" t="str">
        <f t="shared" si="211"/>
        <v>دين</v>
      </c>
      <c r="BW114" s="35"/>
      <c r="BX114" s="36"/>
      <c r="BY114" s="35" t="str">
        <f t="shared" si="212"/>
        <v>عربى</v>
      </c>
      <c r="BZ114" s="35" t="str">
        <f t="shared" si="213"/>
        <v>رياضيات</v>
      </c>
      <c r="CA114" s="35" t="str">
        <f t="shared" si="239"/>
        <v>إنجليزى</v>
      </c>
      <c r="CB114" s="35" t="str">
        <f t="shared" si="214"/>
        <v>دين</v>
      </c>
      <c r="CC114" s="35" t="str">
        <f t="shared" si="215"/>
        <v xml:space="preserve">دور ثان </v>
      </c>
      <c r="CD114" s="36"/>
      <c r="CE114" s="35" t="str">
        <f t="shared" si="216"/>
        <v xml:space="preserve">دور ثان </v>
      </c>
      <c r="CF114" s="35"/>
      <c r="CG114" s="34" t="str">
        <f t="shared" si="217"/>
        <v xml:space="preserve"> -   عربى    </v>
      </c>
      <c r="CH114" s="34" t="str">
        <f t="shared" si="218"/>
        <v xml:space="preserve">-  رياضيات    </v>
      </c>
      <c r="CI114" s="35" t="str">
        <f t="shared" si="219"/>
        <v xml:space="preserve">-   إنجليزى    </v>
      </c>
      <c r="CJ114" s="35" t="str">
        <f t="shared" si="220"/>
        <v xml:space="preserve">-   دين    </v>
      </c>
      <c r="CK114" s="35"/>
      <c r="CL114" s="34" t="str">
        <f t="shared" si="221"/>
        <v xml:space="preserve"> -   عربى    -  رياضيات    -   إنجليزى    -   دين    </v>
      </c>
      <c r="CW114" s="21"/>
      <c r="DC114" s="21"/>
      <c r="DD114" s="21"/>
      <c r="DE114" s="21"/>
      <c r="DF114" s="21"/>
      <c r="DQ114" s="33">
        <f t="shared" si="222"/>
        <v>0</v>
      </c>
      <c r="DR114" s="33">
        <f t="shared" si="223"/>
        <v>0</v>
      </c>
      <c r="DS114" s="33">
        <f t="shared" si="224"/>
        <v>0</v>
      </c>
      <c r="DT114" s="33">
        <f t="shared" si="225"/>
        <v>0</v>
      </c>
      <c r="DU114" s="33">
        <f t="shared" si="226"/>
        <v>0</v>
      </c>
      <c r="DV114" s="33">
        <f t="shared" si="227"/>
        <v>0</v>
      </c>
      <c r="DW114" s="33">
        <f t="shared" si="228"/>
        <v>0</v>
      </c>
      <c r="DX114" s="33">
        <f t="shared" si="229"/>
        <v>0</v>
      </c>
      <c r="DY114" s="22"/>
      <c r="DZ114" s="33">
        <f t="shared" si="230"/>
        <v>0</v>
      </c>
      <c r="EA114" s="33">
        <f t="shared" si="231"/>
        <v>0</v>
      </c>
      <c r="EB114" s="33">
        <f t="shared" si="232"/>
        <v>0</v>
      </c>
      <c r="EC114" s="33">
        <f t="shared" si="233"/>
        <v>0</v>
      </c>
      <c r="ED114" s="33">
        <f t="shared" si="234"/>
        <v>0</v>
      </c>
      <c r="EE114" s="33">
        <f t="shared" si="235"/>
        <v>0</v>
      </c>
      <c r="EF114" s="33">
        <f t="shared" si="236"/>
        <v>0</v>
      </c>
      <c r="EG114" s="33">
        <f t="shared" si="237"/>
        <v>0</v>
      </c>
    </row>
    <row r="115" spans="1:137" s="32" customFormat="1" ht="24.95" customHeight="1" thickBot="1" x14ac:dyDescent="0.25">
      <c r="A115" s="64">
        <v>30802171701965</v>
      </c>
      <c r="B115" s="63">
        <f t="shared" si="196"/>
        <v>39495</v>
      </c>
      <c r="C115" s="62">
        <f t="shared" si="238"/>
        <v>308</v>
      </c>
      <c r="D115" s="66">
        <v>270</v>
      </c>
      <c r="E115" s="60">
        <v>270</v>
      </c>
      <c r="F115" s="59">
        <f>IF(G115="","",SUBTOTAL(3,$G$8:G115))</f>
        <v>108</v>
      </c>
      <c r="G115" s="65" t="s">
        <v>28</v>
      </c>
      <c r="H115" s="57">
        <f t="shared" si="197"/>
        <v>17</v>
      </c>
      <c r="I115" s="56">
        <f t="shared" si="198"/>
        <v>2</v>
      </c>
      <c r="J115" s="55">
        <f t="shared" si="199"/>
        <v>2008</v>
      </c>
      <c r="K115" s="54">
        <f t="shared" si="200"/>
        <v>14</v>
      </c>
      <c r="L115" s="53">
        <f t="shared" si="201"/>
        <v>7</v>
      </c>
      <c r="M115" s="52">
        <f t="shared" si="202"/>
        <v>8</v>
      </c>
      <c r="N115" s="51" t="s">
        <v>12</v>
      </c>
      <c r="O115" s="42">
        <v>70</v>
      </c>
      <c r="P115" s="41">
        <v>27</v>
      </c>
      <c r="Q115" s="42"/>
      <c r="R115" s="41"/>
      <c r="S115" s="40">
        <f t="shared" si="168"/>
        <v>97</v>
      </c>
      <c r="T115" s="48">
        <f t="shared" si="169"/>
        <v>48.5</v>
      </c>
      <c r="U115" s="50" t="str">
        <f t="shared" si="170"/>
        <v/>
      </c>
      <c r="V115" s="42">
        <v>64</v>
      </c>
      <c r="W115" s="41">
        <v>26</v>
      </c>
      <c r="X115" s="42"/>
      <c r="Y115" s="41"/>
      <c r="Z115" s="40">
        <f t="shared" si="171"/>
        <v>90</v>
      </c>
      <c r="AA115" s="48">
        <f t="shared" si="172"/>
        <v>36</v>
      </c>
      <c r="AB115" s="49" t="str">
        <f t="shared" si="173"/>
        <v/>
      </c>
      <c r="AC115" s="42">
        <v>70</v>
      </c>
      <c r="AD115" s="41">
        <v>30</v>
      </c>
      <c r="AE115" s="42"/>
      <c r="AF115" s="41"/>
      <c r="AG115" s="40">
        <f t="shared" si="174"/>
        <v>100</v>
      </c>
      <c r="AH115" s="48">
        <f t="shared" si="175"/>
        <v>15</v>
      </c>
      <c r="AI115" s="44" t="str">
        <f t="shared" si="176"/>
        <v/>
      </c>
      <c r="AJ115" s="41">
        <v>98</v>
      </c>
      <c r="AK115" s="41">
        <v>99</v>
      </c>
      <c r="AL115" s="40">
        <f t="shared" si="177"/>
        <v>197</v>
      </c>
      <c r="AM115" s="40">
        <f t="shared" si="178"/>
        <v>19.7</v>
      </c>
      <c r="AN115" s="44" t="str">
        <f t="shared" si="179"/>
        <v>أمتياز</v>
      </c>
      <c r="AO115" s="41">
        <v>97</v>
      </c>
      <c r="AP115" s="41">
        <v>98</v>
      </c>
      <c r="AQ115" s="40">
        <f t="shared" si="180"/>
        <v>195</v>
      </c>
      <c r="AR115" s="40">
        <f t="shared" si="181"/>
        <v>19.5</v>
      </c>
      <c r="AS115" s="47" t="str">
        <f t="shared" si="182"/>
        <v>أمتياز</v>
      </c>
      <c r="AT115" s="41">
        <v>98</v>
      </c>
      <c r="AU115" s="41">
        <v>98</v>
      </c>
      <c r="AV115" s="40">
        <f t="shared" si="183"/>
        <v>196</v>
      </c>
      <c r="AW115" s="46">
        <f t="shared" si="184"/>
        <v>19.600000000000001</v>
      </c>
      <c r="AX115" s="44" t="str">
        <f t="shared" si="185"/>
        <v>أمتياز</v>
      </c>
      <c r="AY115" s="41">
        <v>99</v>
      </c>
      <c r="AZ115" s="41">
        <v>97</v>
      </c>
      <c r="BA115" s="40">
        <f t="shared" si="192"/>
        <v>196</v>
      </c>
      <c r="BB115" s="45">
        <f t="shared" si="186"/>
        <v>19.600000000000001</v>
      </c>
      <c r="BC115" s="44" t="str">
        <f t="shared" si="193"/>
        <v>أمتياز</v>
      </c>
      <c r="BD115" s="37">
        <f t="shared" si="187"/>
        <v>177.89999999999998</v>
      </c>
      <c r="BE115" s="43" t="str">
        <f t="shared" si="188"/>
        <v>مقبول</v>
      </c>
      <c r="BF115" s="42">
        <v>70</v>
      </c>
      <c r="BG115" s="41">
        <v>30</v>
      </c>
      <c r="BH115" s="42"/>
      <c r="BI115" s="41"/>
      <c r="BJ115" s="40">
        <f t="shared" si="194"/>
        <v>100</v>
      </c>
      <c r="BK115" s="39">
        <f t="shared" si="189"/>
        <v>15</v>
      </c>
      <c r="BL115" s="38" t="str">
        <f t="shared" si="195"/>
        <v/>
      </c>
      <c r="BM115" s="37">
        <f t="shared" si="190"/>
        <v>192.89999999999998</v>
      </c>
      <c r="BN115" s="29">
        <f t="shared" si="203"/>
        <v>52</v>
      </c>
      <c r="BO115" s="35" t="str">
        <f t="shared" si="204"/>
        <v>عربى</v>
      </c>
      <c r="BP115" s="35" t="str">
        <f t="shared" si="205"/>
        <v>رياضيات</v>
      </c>
      <c r="BQ115" s="35">
        <f t="shared" si="206"/>
        <v>0</v>
      </c>
      <c r="BR115" s="35">
        <f t="shared" si="207"/>
        <v>0</v>
      </c>
      <c r="BS115" s="35">
        <f t="shared" si="208"/>
        <v>0</v>
      </c>
      <c r="BT115" s="35">
        <f t="shared" si="209"/>
        <v>0</v>
      </c>
      <c r="BU115" s="35">
        <f t="shared" si="210"/>
        <v>0</v>
      </c>
      <c r="BV115" s="35">
        <f t="shared" si="211"/>
        <v>0</v>
      </c>
      <c r="BW115" s="35"/>
      <c r="BX115" s="36"/>
      <c r="BY115" s="35" t="str">
        <f t="shared" si="212"/>
        <v>عربى</v>
      </c>
      <c r="BZ115" s="35" t="str">
        <f t="shared" si="213"/>
        <v>رياضيات</v>
      </c>
      <c r="CA115" s="35" t="str">
        <f t="shared" si="239"/>
        <v>إنجليزى</v>
      </c>
      <c r="CB115" s="35" t="str">
        <f t="shared" si="214"/>
        <v>دين</v>
      </c>
      <c r="CC115" s="35" t="str">
        <f t="shared" si="215"/>
        <v xml:space="preserve">دور ثان </v>
      </c>
      <c r="CD115" s="36"/>
      <c r="CE115" s="35" t="str">
        <f t="shared" si="216"/>
        <v xml:space="preserve">دور ثان </v>
      </c>
      <c r="CF115" s="35"/>
      <c r="CG115" s="34" t="str">
        <f t="shared" si="217"/>
        <v xml:space="preserve"> -   عربى    </v>
      </c>
      <c r="CH115" s="34" t="str">
        <f t="shared" si="218"/>
        <v xml:space="preserve">-  رياضيات    </v>
      </c>
      <c r="CI115" s="35" t="str">
        <f t="shared" si="219"/>
        <v xml:space="preserve">-   إنجليزى    </v>
      </c>
      <c r="CJ115" s="35" t="str">
        <f t="shared" si="220"/>
        <v xml:space="preserve">-   دين    </v>
      </c>
      <c r="CK115" s="35"/>
      <c r="CL115" s="34" t="str">
        <f t="shared" si="221"/>
        <v xml:space="preserve"> -   عربى    -  رياضيات    -   إنجليزى    -   دين    </v>
      </c>
      <c r="CW115" s="21"/>
      <c r="DC115" s="21"/>
      <c r="DD115" s="21"/>
      <c r="DE115" s="21"/>
      <c r="DF115" s="21"/>
      <c r="DQ115" s="33">
        <f t="shared" si="222"/>
        <v>0</v>
      </c>
      <c r="DR115" s="33">
        <f t="shared" si="223"/>
        <v>0</v>
      </c>
      <c r="DS115" s="33">
        <f t="shared" si="224"/>
        <v>0</v>
      </c>
      <c r="DT115" s="33">
        <f t="shared" si="225"/>
        <v>0</v>
      </c>
      <c r="DU115" s="33">
        <f t="shared" si="226"/>
        <v>0</v>
      </c>
      <c r="DV115" s="33">
        <f t="shared" si="227"/>
        <v>0</v>
      </c>
      <c r="DW115" s="33">
        <f t="shared" si="228"/>
        <v>0</v>
      </c>
      <c r="DX115" s="33">
        <f t="shared" si="229"/>
        <v>0</v>
      </c>
      <c r="DY115" s="22"/>
      <c r="DZ115" s="33">
        <f t="shared" si="230"/>
        <v>0</v>
      </c>
      <c r="EA115" s="33">
        <f t="shared" si="231"/>
        <v>0</v>
      </c>
      <c r="EB115" s="33">
        <f t="shared" si="232"/>
        <v>0</v>
      </c>
      <c r="EC115" s="33">
        <f t="shared" si="233"/>
        <v>0</v>
      </c>
      <c r="ED115" s="33">
        <f t="shared" si="234"/>
        <v>0</v>
      </c>
      <c r="EE115" s="33">
        <f t="shared" si="235"/>
        <v>0</v>
      </c>
      <c r="EF115" s="33">
        <f t="shared" si="236"/>
        <v>0</v>
      </c>
      <c r="EG115" s="33">
        <f t="shared" si="237"/>
        <v>0</v>
      </c>
    </row>
    <row r="116" spans="1:137" s="32" customFormat="1" ht="27" thickBot="1" x14ac:dyDescent="0.25">
      <c r="A116" s="64">
        <v>30802171701966</v>
      </c>
      <c r="B116" s="63">
        <f t="shared" si="196"/>
        <v>39495</v>
      </c>
      <c r="C116" s="62">
        <f t="shared" si="238"/>
        <v>309</v>
      </c>
      <c r="D116" s="66">
        <v>271</v>
      </c>
      <c r="E116" s="60">
        <v>270</v>
      </c>
      <c r="F116" s="59">
        <f>IF(G116="","",SUBTOTAL(3,$G$8:G116))</f>
        <v>109</v>
      </c>
      <c r="G116" s="58" t="s">
        <v>27</v>
      </c>
      <c r="H116" s="57">
        <f t="shared" si="197"/>
        <v>17</v>
      </c>
      <c r="I116" s="56">
        <f t="shared" si="198"/>
        <v>2</v>
      </c>
      <c r="J116" s="55">
        <f t="shared" si="199"/>
        <v>2008</v>
      </c>
      <c r="K116" s="54">
        <f t="shared" si="200"/>
        <v>14</v>
      </c>
      <c r="L116" s="53">
        <f t="shared" si="201"/>
        <v>7</v>
      </c>
      <c r="M116" s="52">
        <f t="shared" si="202"/>
        <v>8</v>
      </c>
      <c r="N116" s="51" t="s">
        <v>12</v>
      </c>
      <c r="O116" s="42">
        <v>66</v>
      </c>
      <c r="P116" s="41">
        <v>26</v>
      </c>
      <c r="Q116" s="42"/>
      <c r="R116" s="41"/>
      <c r="S116" s="40">
        <f t="shared" si="168"/>
        <v>92</v>
      </c>
      <c r="T116" s="48">
        <f t="shared" si="169"/>
        <v>46</v>
      </c>
      <c r="U116" s="50" t="str">
        <f t="shared" si="170"/>
        <v/>
      </c>
      <c r="V116" s="42">
        <v>63</v>
      </c>
      <c r="W116" s="41">
        <v>20</v>
      </c>
      <c r="X116" s="42"/>
      <c r="Y116" s="41"/>
      <c r="Z116" s="40">
        <f t="shared" si="171"/>
        <v>83</v>
      </c>
      <c r="AA116" s="48">
        <f t="shared" si="172"/>
        <v>33.200000000000003</v>
      </c>
      <c r="AB116" s="49" t="str">
        <f t="shared" si="173"/>
        <v/>
      </c>
      <c r="AC116" s="42">
        <v>64</v>
      </c>
      <c r="AD116" s="41">
        <v>26</v>
      </c>
      <c r="AE116" s="42"/>
      <c r="AF116" s="41"/>
      <c r="AG116" s="40">
        <f t="shared" si="174"/>
        <v>90</v>
      </c>
      <c r="AH116" s="48">
        <f t="shared" si="175"/>
        <v>13.5</v>
      </c>
      <c r="AI116" s="44" t="str">
        <f t="shared" si="176"/>
        <v/>
      </c>
      <c r="AJ116" s="41">
        <v>98</v>
      </c>
      <c r="AK116" s="41">
        <v>99</v>
      </c>
      <c r="AL116" s="40">
        <f t="shared" si="177"/>
        <v>197</v>
      </c>
      <c r="AM116" s="40">
        <f t="shared" si="178"/>
        <v>19.7</v>
      </c>
      <c r="AN116" s="44" t="str">
        <f t="shared" si="179"/>
        <v>أمتياز</v>
      </c>
      <c r="AO116" s="41">
        <v>97</v>
      </c>
      <c r="AP116" s="41">
        <v>98</v>
      </c>
      <c r="AQ116" s="40">
        <f t="shared" si="180"/>
        <v>195</v>
      </c>
      <c r="AR116" s="40">
        <f t="shared" si="181"/>
        <v>19.5</v>
      </c>
      <c r="AS116" s="47" t="str">
        <f t="shared" si="182"/>
        <v>أمتياز</v>
      </c>
      <c r="AT116" s="41">
        <v>98</v>
      </c>
      <c r="AU116" s="41">
        <v>98</v>
      </c>
      <c r="AV116" s="40">
        <f t="shared" si="183"/>
        <v>196</v>
      </c>
      <c r="AW116" s="46">
        <f t="shared" si="184"/>
        <v>19.600000000000001</v>
      </c>
      <c r="AX116" s="44" t="str">
        <f t="shared" si="185"/>
        <v>أمتياز</v>
      </c>
      <c r="AY116" s="41">
        <v>99</v>
      </c>
      <c r="AZ116" s="41">
        <v>97</v>
      </c>
      <c r="BA116" s="40">
        <f t="shared" si="192"/>
        <v>196</v>
      </c>
      <c r="BB116" s="45">
        <f t="shared" si="186"/>
        <v>19.600000000000001</v>
      </c>
      <c r="BC116" s="44" t="str">
        <f t="shared" si="193"/>
        <v>أمتياز</v>
      </c>
      <c r="BD116" s="37">
        <f t="shared" si="187"/>
        <v>171.1</v>
      </c>
      <c r="BE116" s="43" t="str">
        <f t="shared" si="188"/>
        <v>مقبول</v>
      </c>
      <c r="BF116" s="42">
        <v>66</v>
      </c>
      <c r="BG116" s="41">
        <v>26</v>
      </c>
      <c r="BH116" s="42"/>
      <c r="BI116" s="41"/>
      <c r="BJ116" s="40">
        <f t="shared" si="194"/>
        <v>92</v>
      </c>
      <c r="BK116" s="39">
        <f t="shared" si="189"/>
        <v>13.8</v>
      </c>
      <c r="BL116" s="38" t="str">
        <f t="shared" si="195"/>
        <v/>
      </c>
      <c r="BM116" s="37">
        <f t="shared" si="190"/>
        <v>184.9</v>
      </c>
      <c r="BN116" s="29">
        <f t="shared" si="203"/>
        <v>94</v>
      </c>
      <c r="BO116" s="35" t="str">
        <f t="shared" si="204"/>
        <v>عربى</v>
      </c>
      <c r="BP116" s="35" t="str">
        <f t="shared" si="205"/>
        <v>رياضيات</v>
      </c>
      <c r="BQ116" s="35" t="str">
        <f t="shared" si="206"/>
        <v>إنجليزى</v>
      </c>
      <c r="BR116" s="35">
        <f t="shared" si="207"/>
        <v>0</v>
      </c>
      <c r="BS116" s="35">
        <f t="shared" si="208"/>
        <v>0</v>
      </c>
      <c r="BT116" s="35">
        <f t="shared" si="209"/>
        <v>0</v>
      </c>
      <c r="BU116" s="35">
        <f t="shared" si="210"/>
        <v>0</v>
      </c>
      <c r="BV116" s="35" t="str">
        <f t="shared" si="211"/>
        <v>دين</v>
      </c>
      <c r="BW116" s="35"/>
      <c r="BX116" s="36"/>
      <c r="BY116" s="35" t="str">
        <f t="shared" si="212"/>
        <v>عربى</v>
      </c>
      <c r="BZ116" s="35" t="str">
        <f t="shared" si="213"/>
        <v>رياضيات</v>
      </c>
      <c r="CA116" s="35" t="str">
        <f t="shared" si="239"/>
        <v>إنجليزى</v>
      </c>
      <c r="CB116" s="35" t="str">
        <f t="shared" si="214"/>
        <v>دين</v>
      </c>
      <c r="CC116" s="35" t="str">
        <f t="shared" si="215"/>
        <v xml:space="preserve">دور ثان </v>
      </c>
      <c r="CD116" s="36"/>
      <c r="CE116" s="35" t="str">
        <f t="shared" si="216"/>
        <v xml:space="preserve">دور ثان </v>
      </c>
      <c r="CF116" s="35"/>
      <c r="CG116" s="34" t="str">
        <f t="shared" si="217"/>
        <v xml:space="preserve"> -   عربى    </v>
      </c>
      <c r="CH116" s="34" t="str">
        <f t="shared" si="218"/>
        <v xml:space="preserve">-  رياضيات    </v>
      </c>
      <c r="CI116" s="35" t="str">
        <f t="shared" si="219"/>
        <v xml:space="preserve">-   إنجليزى    </v>
      </c>
      <c r="CJ116" s="35" t="str">
        <f t="shared" si="220"/>
        <v xml:space="preserve">-   دين    </v>
      </c>
      <c r="CK116" s="35"/>
      <c r="CL116" s="34" t="str">
        <f t="shared" si="221"/>
        <v xml:space="preserve"> -   عربى    -  رياضيات    -   إنجليزى    -   دين    </v>
      </c>
      <c r="CW116" s="21"/>
      <c r="DC116" s="21"/>
      <c r="DD116" s="21"/>
      <c r="DE116" s="21"/>
      <c r="DF116" s="21"/>
      <c r="DQ116" s="33">
        <f t="shared" si="222"/>
        <v>0</v>
      </c>
      <c r="DR116" s="33">
        <f t="shared" si="223"/>
        <v>0</v>
      </c>
      <c r="DS116" s="33">
        <f t="shared" si="224"/>
        <v>0</v>
      </c>
      <c r="DT116" s="33">
        <f t="shared" si="225"/>
        <v>0</v>
      </c>
      <c r="DU116" s="33">
        <f t="shared" si="226"/>
        <v>0</v>
      </c>
      <c r="DV116" s="33">
        <f t="shared" si="227"/>
        <v>0</v>
      </c>
      <c r="DW116" s="33">
        <f t="shared" si="228"/>
        <v>0</v>
      </c>
      <c r="DX116" s="33">
        <f t="shared" si="229"/>
        <v>0</v>
      </c>
      <c r="DY116" s="22"/>
      <c r="DZ116" s="33">
        <f t="shared" si="230"/>
        <v>0</v>
      </c>
      <c r="EA116" s="33">
        <f t="shared" si="231"/>
        <v>0</v>
      </c>
      <c r="EB116" s="33">
        <f t="shared" si="232"/>
        <v>0</v>
      </c>
      <c r="EC116" s="33">
        <f t="shared" si="233"/>
        <v>0</v>
      </c>
      <c r="ED116" s="33">
        <f t="shared" si="234"/>
        <v>0</v>
      </c>
      <c r="EE116" s="33">
        <f t="shared" si="235"/>
        <v>0</v>
      </c>
      <c r="EF116" s="33">
        <f t="shared" si="236"/>
        <v>0</v>
      </c>
      <c r="EG116" s="33">
        <f t="shared" si="237"/>
        <v>0</v>
      </c>
    </row>
    <row r="117" spans="1:137" s="32" customFormat="1" ht="27" thickBot="1" x14ac:dyDescent="0.25">
      <c r="A117" s="64">
        <v>30802171701967</v>
      </c>
      <c r="B117" s="63">
        <f t="shared" si="196"/>
        <v>39495</v>
      </c>
      <c r="C117" s="62">
        <f t="shared" si="238"/>
        <v>310</v>
      </c>
      <c r="D117" s="66">
        <v>272</v>
      </c>
      <c r="E117" s="60">
        <v>270</v>
      </c>
      <c r="F117" s="59">
        <f>IF(G117="","",SUBTOTAL(3,$G$8:G117))</f>
        <v>110</v>
      </c>
      <c r="G117" s="65" t="s">
        <v>26</v>
      </c>
      <c r="H117" s="57">
        <f t="shared" si="197"/>
        <v>17</v>
      </c>
      <c r="I117" s="56">
        <f t="shared" si="198"/>
        <v>2</v>
      </c>
      <c r="J117" s="55">
        <f t="shared" si="199"/>
        <v>2008</v>
      </c>
      <c r="K117" s="54">
        <f t="shared" si="200"/>
        <v>14</v>
      </c>
      <c r="L117" s="53">
        <f t="shared" si="201"/>
        <v>7</v>
      </c>
      <c r="M117" s="52">
        <f t="shared" si="202"/>
        <v>8</v>
      </c>
      <c r="N117" s="51" t="s">
        <v>12</v>
      </c>
      <c r="O117" s="42">
        <v>67</v>
      </c>
      <c r="P117" s="41">
        <v>29</v>
      </c>
      <c r="Q117" s="42"/>
      <c r="R117" s="41"/>
      <c r="S117" s="40">
        <f t="shared" si="168"/>
        <v>96</v>
      </c>
      <c r="T117" s="48">
        <f t="shared" si="169"/>
        <v>48</v>
      </c>
      <c r="U117" s="50" t="str">
        <f t="shared" si="170"/>
        <v/>
      </c>
      <c r="V117" s="42">
        <v>63</v>
      </c>
      <c r="W117" s="41">
        <v>25</v>
      </c>
      <c r="X117" s="42"/>
      <c r="Y117" s="41"/>
      <c r="Z117" s="40">
        <f t="shared" si="171"/>
        <v>88</v>
      </c>
      <c r="AA117" s="48">
        <f t="shared" si="172"/>
        <v>35.200000000000003</v>
      </c>
      <c r="AB117" s="49" t="str">
        <f t="shared" si="173"/>
        <v/>
      </c>
      <c r="AC117" s="42">
        <v>60</v>
      </c>
      <c r="AD117" s="41">
        <v>28</v>
      </c>
      <c r="AE117" s="42"/>
      <c r="AF117" s="41"/>
      <c r="AG117" s="40">
        <f t="shared" si="174"/>
        <v>88</v>
      </c>
      <c r="AH117" s="48">
        <f t="shared" si="175"/>
        <v>13.2</v>
      </c>
      <c r="AI117" s="44" t="str">
        <f t="shared" si="176"/>
        <v/>
      </c>
      <c r="AJ117" s="41">
        <v>98</v>
      </c>
      <c r="AK117" s="41">
        <v>99</v>
      </c>
      <c r="AL117" s="40">
        <f t="shared" si="177"/>
        <v>197</v>
      </c>
      <c r="AM117" s="40">
        <f t="shared" si="178"/>
        <v>19.7</v>
      </c>
      <c r="AN117" s="44" t="str">
        <f t="shared" si="179"/>
        <v>أمتياز</v>
      </c>
      <c r="AO117" s="41">
        <v>97</v>
      </c>
      <c r="AP117" s="41">
        <v>98</v>
      </c>
      <c r="AQ117" s="40">
        <f t="shared" si="180"/>
        <v>195</v>
      </c>
      <c r="AR117" s="40">
        <f t="shared" si="181"/>
        <v>19.5</v>
      </c>
      <c r="AS117" s="47" t="str">
        <f t="shared" si="182"/>
        <v>أمتياز</v>
      </c>
      <c r="AT117" s="41">
        <v>98</v>
      </c>
      <c r="AU117" s="41">
        <v>98</v>
      </c>
      <c r="AV117" s="40">
        <f t="shared" si="183"/>
        <v>196</v>
      </c>
      <c r="AW117" s="46">
        <f t="shared" si="184"/>
        <v>19.600000000000001</v>
      </c>
      <c r="AX117" s="44" t="str">
        <f t="shared" si="185"/>
        <v>أمتياز</v>
      </c>
      <c r="AY117" s="41">
        <v>99</v>
      </c>
      <c r="AZ117" s="41">
        <v>97</v>
      </c>
      <c r="BA117" s="40">
        <f t="shared" si="192"/>
        <v>196</v>
      </c>
      <c r="BB117" s="45">
        <f t="shared" si="186"/>
        <v>19.600000000000001</v>
      </c>
      <c r="BC117" s="44" t="str">
        <f t="shared" si="193"/>
        <v>أمتياز</v>
      </c>
      <c r="BD117" s="37">
        <f t="shared" si="187"/>
        <v>174.8</v>
      </c>
      <c r="BE117" s="43" t="str">
        <f t="shared" si="188"/>
        <v>مقبول</v>
      </c>
      <c r="BF117" s="42">
        <v>68</v>
      </c>
      <c r="BG117" s="41">
        <v>30</v>
      </c>
      <c r="BH117" s="42"/>
      <c r="BI117" s="41"/>
      <c r="BJ117" s="40">
        <f t="shared" si="194"/>
        <v>98</v>
      </c>
      <c r="BK117" s="39">
        <f t="shared" si="189"/>
        <v>14.7</v>
      </c>
      <c r="BL117" s="38" t="str">
        <f t="shared" si="195"/>
        <v/>
      </c>
      <c r="BM117" s="37">
        <f t="shared" si="190"/>
        <v>189.5</v>
      </c>
      <c r="BN117" s="29">
        <f t="shared" si="203"/>
        <v>75</v>
      </c>
      <c r="BO117" s="35" t="str">
        <f t="shared" si="204"/>
        <v>عربى</v>
      </c>
      <c r="BP117" s="35" t="str">
        <f t="shared" si="205"/>
        <v>رياضيات</v>
      </c>
      <c r="BQ117" s="35" t="str">
        <f t="shared" si="206"/>
        <v>إنجليزى</v>
      </c>
      <c r="BR117" s="35">
        <f t="shared" si="207"/>
        <v>0</v>
      </c>
      <c r="BS117" s="35">
        <f t="shared" si="208"/>
        <v>0</v>
      </c>
      <c r="BT117" s="35">
        <f t="shared" si="209"/>
        <v>0</v>
      </c>
      <c r="BU117" s="35">
        <f t="shared" si="210"/>
        <v>0</v>
      </c>
      <c r="BV117" s="35" t="str">
        <f t="shared" si="211"/>
        <v>دين</v>
      </c>
      <c r="BW117" s="35"/>
      <c r="BX117" s="36"/>
      <c r="BY117" s="35" t="str">
        <f t="shared" si="212"/>
        <v>عربى</v>
      </c>
      <c r="BZ117" s="35" t="str">
        <f t="shared" si="213"/>
        <v>رياضيات</v>
      </c>
      <c r="CA117" s="35" t="str">
        <f t="shared" si="239"/>
        <v>إنجليزى</v>
      </c>
      <c r="CB117" s="35" t="str">
        <f t="shared" si="214"/>
        <v>دين</v>
      </c>
      <c r="CC117" s="35" t="str">
        <f t="shared" si="215"/>
        <v xml:space="preserve">دور ثان </v>
      </c>
      <c r="CD117" s="36"/>
      <c r="CE117" s="35" t="str">
        <f t="shared" si="216"/>
        <v xml:space="preserve">دور ثان </v>
      </c>
      <c r="CF117" s="35"/>
      <c r="CG117" s="34" t="str">
        <f t="shared" si="217"/>
        <v xml:space="preserve"> -   عربى    </v>
      </c>
      <c r="CH117" s="34" t="str">
        <f t="shared" si="218"/>
        <v xml:space="preserve">-  رياضيات    </v>
      </c>
      <c r="CI117" s="35" t="str">
        <f t="shared" si="219"/>
        <v xml:space="preserve">-   إنجليزى    </v>
      </c>
      <c r="CJ117" s="35" t="str">
        <f t="shared" si="220"/>
        <v xml:space="preserve">-   دين    </v>
      </c>
      <c r="CK117" s="35"/>
      <c r="CL117" s="34" t="str">
        <f t="shared" si="221"/>
        <v xml:space="preserve"> -   عربى    -  رياضيات    -   إنجليزى    -   دين    </v>
      </c>
      <c r="CW117" s="21"/>
      <c r="DC117" s="21"/>
      <c r="DD117" s="21"/>
      <c r="DE117" s="21"/>
      <c r="DF117" s="21"/>
      <c r="DQ117" s="33">
        <f t="shared" si="222"/>
        <v>0</v>
      </c>
      <c r="DR117" s="33">
        <f t="shared" si="223"/>
        <v>0</v>
      </c>
      <c r="DS117" s="33">
        <f t="shared" si="224"/>
        <v>0</v>
      </c>
      <c r="DT117" s="33">
        <f t="shared" si="225"/>
        <v>0</v>
      </c>
      <c r="DU117" s="33">
        <f t="shared" si="226"/>
        <v>0</v>
      </c>
      <c r="DV117" s="33">
        <f t="shared" si="227"/>
        <v>0</v>
      </c>
      <c r="DW117" s="33">
        <f t="shared" si="228"/>
        <v>0</v>
      </c>
      <c r="DX117" s="33">
        <f t="shared" si="229"/>
        <v>0</v>
      </c>
      <c r="DY117" s="22"/>
      <c r="DZ117" s="33">
        <f t="shared" si="230"/>
        <v>0</v>
      </c>
      <c r="EA117" s="33">
        <f t="shared" si="231"/>
        <v>0</v>
      </c>
      <c r="EB117" s="33">
        <f t="shared" si="232"/>
        <v>0</v>
      </c>
      <c r="EC117" s="33">
        <f t="shared" si="233"/>
        <v>0</v>
      </c>
      <c r="ED117" s="33">
        <f t="shared" si="234"/>
        <v>0</v>
      </c>
      <c r="EE117" s="33">
        <f t="shared" si="235"/>
        <v>0</v>
      </c>
      <c r="EF117" s="33">
        <f t="shared" si="236"/>
        <v>0</v>
      </c>
      <c r="EG117" s="33">
        <f t="shared" si="237"/>
        <v>0</v>
      </c>
    </row>
    <row r="118" spans="1:137" s="32" customFormat="1" ht="27" thickBot="1" x14ac:dyDescent="0.25">
      <c r="A118" s="64">
        <v>30802171701968</v>
      </c>
      <c r="B118" s="63">
        <f t="shared" si="196"/>
        <v>39495</v>
      </c>
      <c r="C118" s="62">
        <f t="shared" si="238"/>
        <v>311</v>
      </c>
      <c r="D118" s="66">
        <v>273</v>
      </c>
      <c r="E118" s="60">
        <v>270</v>
      </c>
      <c r="F118" s="59">
        <f>IF(G118="","",SUBTOTAL(3,$G$8:G118))</f>
        <v>111</v>
      </c>
      <c r="G118" s="58" t="s">
        <v>25</v>
      </c>
      <c r="H118" s="57">
        <f t="shared" si="197"/>
        <v>17</v>
      </c>
      <c r="I118" s="56">
        <f t="shared" si="198"/>
        <v>2</v>
      </c>
      <c r="J118" s="55">
        <f t="shared" si="199"/>
        <v>2008</v>
      </c>
      <c r="K118" s="54">
        <f t="shared" si="200"/>
        <v>14</v>
      </c>
      <c r="L118" s="53">
        <f t="shared" si="201"/>
        <v>7</v>
      </c>
      <c r="M118" s="52">
        <f t="shared" si="202"/>
        <v>8</v>
      </c>
      <c r="N118" s="51" t="s">
        <v>12</v>
      </c>
      <c r="O118" s="42">
        <v>70</v>
      </c>
      <c r="P118" s="41">
        <v>30</v>
      </c>
      <c r="Q118" s="42"/>
      <c r="R118" s="41"/>
      <c r="S118" s="40">
        <f t="shared" si="168"/>
        <v>100</v>
      </c>
      <c r="T118" s="48">
        <f t="shared" si="169"/>
        <v>50</v>
      </c>
      <c r="U118" s="50" t="str">
        <f t="shared" si="170"/>
        <v/>
      </c>
      <c r="V118" s="42">
        <v>70</v>
      </c>
      <c r="W118" s="41">
        <v>28</v>
      </c>
      <c r="X118" s="42"/>
      <c r="Y118" s="41"/>
      <c r="Z118" s="40">
        <f t="shared" si="171"/>
        <v>98</v>
      </c>
      <c r="AA118" s="48">
        <f t="shared" si="172"/>
        <v>39.200000000000003</v>
      </c>
      <c r="AB118" s="49" t="str">
        <f t="shared" si="173"/>
        <v/>
      </c>
      <c r="AC118" s="42">
        <v>70</v>
      </c>
      <c r="AD118" s="41">
        <v>30</v>
      </c>
      <c r="AE118" s="42"/>
      <c r="AF118" s="41"/>
      <c r="AG118" s="40">
        <f t="shared" si="174"/>
        <v>100</v>
      </c>
      <c r="AH118" s="48">
        <f t="shared" si="175"/>
        <v>15</v>
      </c>
      <c r="AI118" s="44" t="str">
        <f t="shared" si="176"/>
        <v/>
      </c>
      <c r="AJ118" s="41">
        <v>98</v>
      </c>
      <c r="AK118" s="41">
        <v>99</v>
      </c>
      <c r="AL118" s="40">
        <f t="shared" si="177"/>
        <v>197</v>
      </c>
      <c r="AM118" s="40">
        <f t="shared" si="178"/>
        <v>19.7</v>
      </c>
      <c r="AN118" s="44" t="str">
        <f t="shared" si="179"/>
        <v>أمتياز</v>
      </c>
      <c r="AO118" s="41">
        <v>97</v>
      </c>
      <c r="AP118" s="41">
        <v>98</v>
      </c>
      <c r="AQ118" s="40">
        <f t="shared" si="180"/>
        <v>195</v>
      </c>
      <c r="AR118" s="40">
        <f t="shared" si="181"/>
        <v>19.5</v>
      </c>
      <c r="AS118" s="47" t="str">
        <f t="shared" si="182"/>
        <v>أمتياز</v>
      </c>
      <c r="AT118" s="41">
        <v>98</v>
      </c>
      <c r="AU118" s="41">
        <v>98</v>
      </c>
      <c r="AV118" s="40">
        <f t="shared" si="183"/>
        <v>196</v>
      </c>
      <c r="AW118" s="46">
        <f t="shared" si="184"/>
        <v>19.600000000000001</v>
      </c>
      <c r="AX118" s="44" t="str">
        <f t="shared" si="185"/>
        <v>أمتياز</v>
      </c>
      <c r="AY118" s="41">
        <v>99</v>
      </c>
      <c r="AZ118" s="41">
        <v>97</v>
      </c>
      <c r="BA118" s="40">
        <f t="shared" si="192"/>
        <v>196</v>
      </c>
      <c r="BB118" s="45">
        <f t="shared" si="186"/>
        <v>19.600000000000001</v>
      </c>
      <c r="BC118" s="44" t="str">
        <f t="shared" si="193"/>
        <v>أمتياز</v>
      </c>
      <c r="BD118" s="37">
        <f t="shared" si="187"/>
        <v>182.6</v>
      </c>
      <c r="BE118" s="43" t="str">
        <f t="shared" si="188"/>
        <v>مقبول</v>
      </c>
      <c r="BF118" s="42">
        <v>70</v>
      </c>
      <c r="BG118" s="41">
        <v>30</v>
      </c>
      <c r="BH118" s="42"/>
      <c r="BI118" s="41"/>
      <c r="BJ118" s="40">
        <f t="shared" si="194"/>
        <v>100</v>
      </c>
      <c r="BK118" s="39">
        <f t="shared" si="189"/>
        <v>15</v>
      </c>
      <c r="BL118" s="38" t="str">
        <f t="shared" si="195"/>
        <v/>
      </c>
      <c r="BM118" s="37">
        <f t="shared" si="190"/>
        <v>197.6</v>
      </c>
      <c r="BN118" s="29">
        <f t="shared" si="203"/>
        <v>5</v>
      </c>
      <c r="BO118" s="35">
        <f t="shared" si="204"/>
        <v>0</v>
      </c>
      <c r="BP118" s="35" t="str">
        <f t="shared" si="205"/>
        <v>رياضيات</v>
      </c>
      <c r="BQ118" s="35">
        <f t="shared" si="206"/>
        <v>0</v>
      </c>
      <c r="BR118" s="35">
        <f t="shared" si="207"/>
        <v>0</v>
      </c>
      <c r="BS118" s="35">
        <f t="shared" si="208"/>
        <v>0</v>
      </c>
      <c r="BT118" s="35">
        <f t="shared" si="209"/>
        <v>0</v>
      </c>
      <c r="BU118" s="35">
        <f t="shared" si="210"/>
        <v>0</v>
      </c>
      <c r="BV118" s="35">
        <f t="shared" si="211"/>
        <v>0</v>
      </c>
      <c r="BW118" s="35"/>
      <c r="BX118" s="36"/>
      <c r="BY118" s="35" t="str">
        <f t="shared" si="212"/>
        <v>عربى</v>
      </c>
      <c r="BZ118" s="35" t="str">
        <f t="shared" si="213"/>
        <v>رياضيات</v>
      </c>
      <c r="CA118" s="35" t="str">
        <f t="shared" si="239"/>
        <v>إنجليزى</v>
      </c>
      <c r="CB118" s="35" t="str">
        <f t="shared" si="214"/>
        <v>دين</v>
      </c>
      <c r="CC118" s="35" t="str">
        <f t="shared" si="215"/>
        <v xml:space="preserve">دور ثان </v>
      </c>
      <c r="CD118" s="36"/>
      <c r="CE118" s="35" t="str">
        <f t="shared" si="216"/>
        <v xml:space="preserve">دور ثان </v>
      </c>
      <c r="CF118" s="35"/>
      <c r="CG118" s="34" t="str">
        <f t="shared" si="217"/>
        <v xml:space="preserve"> -   عربى    </v>
      </c>
      <c r="CH118" s="34" t="str">
        <f t="shared" si="218"/>
        <v xml:space="preserve">-  رياضيات    </v>
      </c>
      <c r="CI118" s="35" t="str">
        <f t="shared" si="219"/>
        <v xml:space="preserve">-   إنجليزى    </v>
      </c>
      <c r="CJ118" s="35" t="str">
        <f t="shared" si="220"/>
        <v xml:space="preserve">-   دين    </v>
      </c>
      <c r="CK118" s="35"/>
      <c r="CL118" s="34" t="str">
        <f t="shared" si="221"/>
        <v xml:space="preserve"> -   عربى    -  رياضيات    -   إنجليزى    -   دين    </v>
      </c>
      <c r="CW118" s="21"/>
      <c r="DC118" s="21"/>
      <c r="DD118" s="21"/>
      <c r="DE118" s="21"/>
      <c r="DF118" s="21"/>
      <c r="DQ118" s="33">
        <f t="shared" si="222"/>
        <v>0</v>
      </c>
      <c r="DR118" s="33">
        <f t="shared" si="223"/>
        <v>0</v>
      </c>
      <c r="DS118" s="33">
        <f t="shared" si="224"/>
        <v>0</v>
      </c>
      <c r="DT118" s="33">
        <f t="shared" si="225"/>
        <v>0</v>
      </c>
      <c r="DU118" s="33">
        <f t="shared" si="226"/>
        <v>0</v>
      </c>
      <c r="DV118" s="33">
        <f t="shared" si="227"/>
        <v>0</v>
      </c>
      <c r="DW118" s="33">
        <f t="shared" si="228"/>
        <v>0</v>
      </c>
      <c r="DX118" s="33">
        <f t="shared" si="229"/>
        <v>0</v>
      </c>
      <c r="DY118" s="22"/>
      <c r="DZ118" s="33">
        <f t="shared" si="230"/>
        <v>0</v>
      </c>
      <c r="EA118" s="33">
        <f t="shared" si="231"/>
        <v>0</v>
      </c>
      <c r="EB118" s="33">
        <f t="shared" si="232"/>
        <v>0</v>
      </c>
      <c r="EC118" s="33">
        <f t="shared" si="233"/>
        <v>0</v>
      </c>
      <c r="ED118" s="33">
        <f t="shared" si="234"/>
        <v>0</v>
      </c>
      <c r="EE118" s="33">
        <f t="shared" si="235"/>
        <v>0</v>
      </c>
      <c r="EF118" s="33">
        <f t="shared" si="236"/>
        <v>0</v>
      </c>
      <c r="EG118" s="33">
        <f t="shared" si="237"/>
        <v>0</v>
      </c>
    </row>
    <row r="119" spans="1:137" s="32" customFormat="1" ht="27" thickBot="1" x14ac:dyDescent="0.25">
      <c r="A119" s="64">
        <v>30802171701969</v>
      </c>
      <c r="B119" s="63">
        <f t="shared" si="196"/>
        <v>39495</v>
      </c>
      <c r="C119" s="62">
        <f t="shared" si="238"/>
        <v>312</v>
      </c>
      <c r="D119" s="66">
        <v>274</v>
      </c>
      <c r="E119" s="60">
        <v>270</v>
      </c>
      <c r="F119" s="59">
        <f>IF(G119="","",SUBTOTAL(3,$G$8:G119))</f>
        <v>112</v>
      </c>
      <c r="G119" s="65" t="s">
        <v>24</v>
      </c>
      <c r="H119" s="57">
        <f t="shared" si="197"/>
        <v>17</v>
      </c>
      <c r="I119" s="56">
        <f t="shared" si="198"/>
        <v>2</v>
      </c>
      <c r="J119" s="55">
        <f t="shared" si="199"/>
        <v>2008</v>
      </c>
      <c r="K119" s="54">
        <f t="shared" si="200"/>
        <v>14</v>
      </c>
      <c r="L119" s="53">
        <f t="shared" si="201"/>
        <v>7</v>
      </c>
      <c r="M119" s="52">
        <f t="shared" si="202"/>
        <v>8</v>
      </c>
      <c r="N119" s="51" t="s">
        <v>12</v>
      </c>
      <c r="O119" s="42">
        <v>70</v>
      </c>
      <c r="P119" s="41">
        <v>29</v>
      </c>
      <c r="Q119" s="42"/>
      <c r="R119" s="41"/>
      <c r="S119" s="40">
        <f t="shared" si="168"/>
        <v>99</v>
      </c>
      <c r="T119" s="48">
        <f t="shared" si="169"/>
        <v>49.5</v>
      </c>
      <c r="U119" s="50" t="str">
        <f t="shared" si="170"/>
        <v/>
      </c>
      <c r="V119" s="42">
        <v>66</v>
      </c>
      <c r="W119" s="41">
        <v>27</v>
      </c>
      <c r="X119" s="42"/>
      <c r="Y119" s="41"/>
      <c r="Z119" s="40">
        <f t="shared" si="171"/>
        <v>93</v>
      </c>
      <c r="AA119" s="48">
        <f t="shared" si="172"/>
        <v>37.200000000000003</v>
      </c>
      <c r="AB119" s="49" t="str">
        <f t="shared" si="173"/>
        <v/>
      </c>
      <c r="AC119" s="42">
        <v>69</v>
      </c>
      <c r="AD119" s="41">
        <v>30</v>
      </c>
      <c r="AE119" s="42"/>
      <c r="AF119" s="41"/>
      <c r="AG119" s="40">
        <f t="shared" si="174"/>
        <v>99</v>
      </c>
      <c r="AH119" s="48">
        <f t="shared" si="175"/>
        <v>14.85</v>
      </c>
      <c r="AI119" s="44" t="str">
        <f t="shared" si="176"/>
        <v/>
      </c>
      <c r="AJ119" s="41">
        <v>98</v>
      </c>
      <c r="AK119" s="41">
        <v>99</v>
      </c>
      <c r="AL119" s="40">
        <f t="shared" si="177"/>
        <v>197</v>
      </c>
      <c r="AM119" s="40">
        <f t="shared" si="178"/>
        <v>19.7</v>
      </c>
      <c r="AN119" s="44" t="str">
        <f t="shared" si="179"/>
        <v>أمتياز</v>
      </c>
      <c r="AO119" s="41">
        <v>97</v>
      </c>
      <c r="AP119" s="41">
        <v>98</v>
      </c>
      <c r="AQ119" s="40">
        <f t="shared" si="180"/>
        <v>195</v>
      </c>
      <c r="AR119" s="40">
        <f t="shared" si="181"/>
        <v>19.5</v>
      </c>
      <c r="AS119" s="47" t="str">
        <f t="shared" si="182"/>
        <v>أمتياز</v>
      </c>
      <c r="AT119" s="41">
        <v>98</v>
      </c>
      <c r="AU119" s="41">
        <v>98</v>
      </c>
      <c r="AV119" s="40">
        <f t="shared" si="183"/>
        <v>196</v>
      </c>
      <c r="AW119" s="46">
        <f t="shared" si="184"/>
        <v>19.600000000000001</v>
      </c>
      <c r="AX119" s="44" t="str">
        <f t="shared" si="185"/>
        <v>أمتياز</v>
      </c>
      <c r="AY119" s="41">
        <v>99</v>
      </c>
      <c r="AZ119" s="41">
        <v>97</v>
      </c>
      <c r="BA119" s="40">
        <f t="shared" si="192"/>
        <v>196</v>
      </c>
      <c r="BB119" s="45">
        <f t="shared" si="186"/>
        <v>19.600000000000001</v>
      </c>
      <c r="BC119" s="44" t="str">
        <f t="shared" si="193"/>
        <v>أمتياز</v>
      </c>
      <c r="BD119" s="37">
        <f t="shared" si="187"/>
        <v>179.95</v>
      </c>
      <c r="BE119" s="43" t="str">
        <f t="shared" si="188"/>
        <v>مقبول</v>
      </c>
      <c r="BF119" s="42">
        <v>70</v>
      </c>
      <c r="BG119" s="41">
        <v>30</v>
      </c>
      <c r="BH119" s="42"/>
      <c r="BI119" s="41"/>
      <c r="BJ119" s="40">
        <f t="shared" si="194"/>
        <v>100</v>
      </c>
      <c r="BK119" s="39">
        <f t="shared" si="189"/>
        <v>15</v>
      </c>
      <c r="BL119" s="38" t="str">
        <f t="shared" si="195"/>
        <v/>
      </c>
      <c r="BM119" s="37">
        <f t="shared" si="190"/>
        <v>194.95</v>
      </c>
      <c r="BN119" s="29">
        <f t="shared" si="203"/>
        <v>32</v>
      </c>
      <c r="BO119" s="35" t="str">
        <f t="shared" si="204"/>
        <v>عربى</v>
      </c>
      <c r="BP119" s="35" t="str">
        <f t="shared" si="205"/>
        <v>رياضيات</v>
      </c>
      <c r="BQ119" s="35" t="str">
        <f t="shared" si="206"/>
        <v>إنجليزى</v>
      </c>
      <c r="BR119" s="35">
        <f t="shared" si="207"/>
        <v>0</v>
      </c>
      <c r="BS119" s="35">
        <f t="shared" si="208"/>
        <v>0</v>
      </c>
      <c r="BT119" s="35">
        <f t="shared" si="209"/>
        <v>0</v>
      </c>
      <c r="BU119" s="35">
        <f t="shared" si="210"/>
        <v>0</v>
      </c>
      <c r="BV119" s="35">
        <f t="shared" si="211"/>
        <v>0</v>
      </c>
      <c r="BW119" s="35"/>
      <c r="BX119" s="36"/>
      <c r="BY119" s="35" t="str">
        <f t="shared" si="212"/>
        <v>عربى</v>
      </c>
      <c r="BZ119" s="35" t="str">
        <f t="shared" si="213"/>
        <v>رياضيات</v>
      </c>
      <c r="CA119" s="35" t="str">
        <f t="shared" si="239"/>
        <v>إنجليزى</v>
      </c>
      <c r="CB119" s="35" t="str">
        <f t="shared" si="214"/>
        <v>دين</v>
      </c>
      <c r="CC119" s="35" t="str">
        <f t="shared" si="215"/>
        <v xml:space="preserve">دور ثان </v>
      </c>
      <c r="CD119" s="36"/>
      <c r="CE119" s="35" t="str">
        <f t="shared" si="216"/>
        <v xml:space="preserve">دور ثان </v>
      </c>
      <c r="CF119" s="35"/>
      <c r="CG119" s="34" t="str">
        <f t="shared" si="217"/>
        <v xml:space="preserve"> -   عربى    </v>
      </c>
      <c r="CH119" s="34" t="str">
        <f t="shared" si="218"/>
        <v xml:space="preserve">-  رياضيات    </v>
      </c>
      <c r="CI119" s="35" t="str">
        <f t="shared" si="219"/>
        <v xml:space="preserve">-   إنجليزى    </v>
      </c>
      <c r="CJ119" s="35" t="str">
        <f t="shared" si="220"/>
        <v xml:space="preserve">-   دين    </v>
      </c>
      <c r="CK119" s="35"/>
      <c r="CL119" s="34" t="str">
        <f t="shared" si="221"/>
        <v xml:space="preserve"> -   عربى    -  رياضيات    -   إنجليزى    -   دين    </v>
      </c>
      <c r="CW119" s="21"/>
      <c r="DC119" s="21"/>
      <c r="DD119" s="21"/>
      <c r="DE119" s="21"/>
      <c r="DF119" s="21"/>
      <c r="DQ119" s="33">
        <f t="shared" si="222"/>
        <v>0</v>
      </c>
      <c r="DR119" s="33">
        <f t="shared" si="223"/>
        <v>0</v>
      </c>
      <c r="DS119" s="33">
        <f t="shared" si="224"/>
        <v>0</v>
      </c>
      <c r="DT119" s="33">
        <f t="shared" si="225"/>
        <v>0</v>
      </c>
      <c r="DU119" s="33">
        <f t="shared" si="226"/>
        <v>0</v>
      </c>
      <c r="DV119" s="33">
        <f t="shared" si="227"/>
        <v>0</v>
      </c>
      <c r="DW119" s="33">
        <f t="shared" si="228"/>
        <v>0</v>
      </c>
      <c r="DX119" s="33">
        <f t="shared" si="229"/>
        <v>0</v>
      </c>
      <c r="DY119" s="22"/>
      <c r="DZ119" s="33">
        <f t="shared" si="230"/>
        <v>0</v>
      </c>
      <c r="EA119" s="33">
        <f t="shared" si="231"/>
        <v>0</v>
      </c>
      <c r="EB119" s="33">
        <f t="shared" si="232"/>
        <v>0</v>
      </c>
      <c r="EC119" s="33">
        <f t="shared" si="233"/>
        <v>0</v>
      </c>
      <c r="ED119" s="33">
        <f t="shared" si="234"/>
        <v>0</v>
      </c>
      <c r="EE119" s="33">
        <f t="shared" si="235"/>
        <v>0</v>
      </c>
      <c r="EF119" s="33">
        <f t="shared" si="236"/>
        <v>0</v>
      </c>
      <c r="EG119" s="33">
        <f t="shared" si="237"/>
        <v>0</v>
      </c>
    </row>
    <row r="120" spans="1:137" s="32" customFormat="1" ht="27" thickBot="1" x14ac:dyDescent="0.25">
      <c r="A120" s="64">
        <v>30802171701970</v>
      </c>
      <c r="B120" s="63">
        <f t="shared" si="196"/>
        <v>39495</v>
      </c>
      <c r="C120" s="62">
        <f t="shared" si="238"/>
        <v>313</v>
      </c>
      <c r="D120" s="66">
        <v>275</v>
      </c>
      <c r="E120" s="60">
        <v>270</v>
      </c>
      <c r="F120" s="59">
        <f>IF(G120="","",SUBTOTAL(3,$G$8:G120))</f>
        <v>113</v>
      </c>
      <c r="G120" s="58" t="s">
        <v>23</v>
      </c>
      <c r="H120" s="57">
        <f t="shared" si="197"/>
        <v>17</v>
      </c>
      <c r="I120" s="56">
        <f t="shared" si="198"/>
        <v>2</v>
      </c>
      <c r="J120" s="55">
        <f t="shared" si="199"/>
        <v>2008</v>
      </c>
      <c r="K120" s="54">
        <f t="shared" si="200"/>
        <v>14</v>
      </c>
      <c r="L120" s="53">
        <f t="shared" si="201"/>
        <v>7</v>
      </c>
      <c r="M120" s="52">
        <f t="shared" si="202"/>
        <v>8</v>
      </c>
      <c r="N120" s="51" t="s">
        <v>12</v>
      </c>
      <c r="O120" s="42">
        <v>68</v>
      </c>
      <c r="P120" s="41">
        <v>28</v>
      </c>
      <c r="Q120" s="42"/>
      <c r="R120" s="41"/>
      <c r="S120" s="40">
        <f t="shared" si="168"/>
        <v>96</v>
      </c>
      <c r="T120" s="48">
        <f t="shared" si="169"/>
        <v>48</v>
      </c>
      <c r="U120" s="50" t="str">
        <f t="shared" si="170"/>
        <v/>
      </c>
      <c r="V120" s="42">
        <v>60</v>
      </c>
      <c r="W120" s="41">
        <v>25</v>
      </c>
      <c r="X120" s="42"/>
      <c r="Y120" s="41"/>
      <c r="Z120" s="40">
        <f t="shared" si="171"/>
        <v>85</v>
      </c>
      <c r="AA120" s="48">
        <f t="shared" si="172"/>
        <v>34</v>
      </c>
      <c r="AB120" s="49" t="str">
        <f t="shared" si="173"/>
        <v/>
      </c>
      <c r="AC120" s="42">
        <v>68</v>
      </c>
      <c r="AD120" s="41">
        <v>30</v>
      </c>
      <c r="AE120" s="42"/>
      <c r="AF120" s="41"/>
      <c r="AG120" s="40">
        <f t="shared" si="174"/>
        <v>98</v>
      </c>
      <c r="AH120" s="48">
        <f t="shared" si="175"/>
        <v>14.7</v>
      </c>
      <c r="AI120" s="44" t="str">
        <f t="shared" si="176"/>
        <v/>
      </c>
      <c r="AJ120" s="41">
        <v>98</v>
      </c>
      <c r="AK120" s="41">
        <v>99</v>
      </c>
      <c r="AL120" s="40">
        <f t="shared" si="177"/>
        <v>197</v>
      </c>
      <c r="AM120" s="40">
        <f t="shared" si="178"/>
        <v>19.7</v>
      </c>
      <c r="AN120" s="44" t="str">
        <f t="shared" si="179"/>
        <v>أمتياز</v>
      </c>
      <c r="AO120" s="41">
        <v>97</v>
      </c>
      <c r="AP120" s="41">
        <v>98</v>
      </c>
      <c r="AQ120" s="40">
        <f t="shared" si="180"/>
        <v>195</v>
      </c>
      <c r="AR120" s="40">
        <f t="shared" si="181"/>
        <v>19.5</v>
      </c>
      <c r="AS120" s="47" t="str">
        <f t="shared" si="182"/>
        <v>أمتياز</v>
      </c>
      <c r="AT120" s="41">
        <v>98</v>
      </c>
      <c r="AU120" s="41">
        <v>98</v>
      </c>
      <c r="AV120" s="40">
        <f t="shared" si="183"/>
        <v>196</v>
      </c>
      <c r="AW120" s="46">
        <f t="shared" si="184"/>
        <v>19.600000000000001</v>
      </c>
      <c r="AX120" s="44" t="str">
        <f t="shared" si="185"/>
        <v>أمتياز</v>
      </c>
      <c r="AY120" s="41">
        <v>99</v>
      </c>
      <c r="AZ120" s="41">
        <v>97</v>
      </c>
      <c r="BA120" s="40">
        <f t="shared" si="192"/>
        <v>196</v>
      </c>
      <c r="BB120" s="45">
        <f t="shared" si="186"/>
        <v>19.600000000000001</v>
      </c>
      <c r="BC120" s="44" t="str">
        <f t="shared" si="193"/>
        <v>أمتياز</v>
      </c>
      <c r="BD120" s="37">
        <f t="shared" si="187"/>
        <v>175.1</v>
      </c>
      <c r="BE120" s="43" t="str">
        <f t="shared" si="188"/>
        <v>مقبول</v>
      </c>
      <c r="BF120" s="42">
        <v>65</v>
      </c>
      <c r="BG120" s="41">
        <v>30</v>
      </c>
      <c r="BH120" s="42"/>
      <c r="BI120" s="41"/>
      <c r="BJ120" s="40">
        <f t="shared" si="194"/>
        <v>95</v>
      </c>
      <c r="BK120" s="39">
        <f t="shared" si="189"/>
        <v>14.25</v>
      </c>
      <c r="BL120" s="38" t="str">
        <f t="shared" si="195"/>
        <v/>
      </c>
      <c r="BM120" s="37">
        <f t="shared" si="190"/>
        <v>189.35</v>
      </c>
      <c r="BN120" s="29">
        <f t="shared" si="203"/>
        <v>72</v>
      </c>
      <c r="BO120" s="35" t="str">
        <f t="shared" si="204"/>
        <v>عربى</v>
      </c>
      <c r="BP120" s="35" t="str">
        <f t="shared" si="205"/>
        <v>رياضيات</v>
      </c>
      <c r="BQ120" s="35" t="str">
        <f t="shared" si="206"/>
        <v>إنجليزى</v>
      </c>
      <c r="BR120" s="35">
        <f t="shared" si="207"/>
        <v>0</v>
      </c>
      <c r="BS120" s="35">
        <f t="shared" si="208"/>
        <v>0</v>
      </c>
      <c r="BT120" s="35">
        <f t="shared" si="209"/>
        <v>0</v>
      </c>
      <c r="BU120" s="35">
        <f t="shared" si="210"/>
        <v>0</v>
      </c>
      <c r="BV120" s="35" t="str">
        <f t="shared" si="211"/>
        <v>دين</v>
      </c>
      <c r="BW120" s="35"/>
      <c r="BX120" s="36"/>
      <c r="BY120" s="35" t="str">
        <f t="shared" si="212"/>
        <v>عربى</v>
      </c>
      <c r="BZ120" s="35" t="str">
        <f t="shared" si="213"/>
        <v>رياضيات</v>
      </c>
      <c r="CA120" s="35" t="str">
        <f t="shared" si="239"/>
        <v>إنجليزى</v>
      </c>
      <c r="CB120" s="35" t="str">
        <f t="shared" si="214"/>
        <v>دين</v>
      </c>
      <c r="CC120" s="35" t="str">
        <f t="shared" si="215"/>
        <v xml:space="preserve">دور ثان </v>
      </c>
      <c r="CD120" s="36"/>
      <c r="CE120" s="35" t="str">
        <f t="shared" si="216"/>
        <v xml:space="preserve">دور ثان </v>
      </c>
      <c r="CF120" s="35"/>
      <c r="CG120" s="34" t="str">
        <f t="shared" si="217"/>
        <v xml:space="preserve"> -   عربى    </v>
      </c>
      <c r="CH120" s="34" t="str">
        <f t="shared" si="218"/>
        <v xml:space="preserve">-  رياضيات    </v>
      </c>
      <c r="CI120" s="35" t="str">
        <f t="shared" si="219"/>
        <v xml:space="preserve">-   إنجليزى    </v>
      </c>
      <c r="CJ120" s="35" t="str">
        <f t="shared" si="220"/>
        <v xml:space="preserve">-   دين    </v>
      </c>
      <c r="CK120" s="35"/>
      <c r="CL120" s="34" t="str">
        <f t="shared" si="221"/>
        <v xml:space="preserve"> -   عربى    -  رياضيات    -   إنجليزى    -   دين    </v>
      </c>
      <c r="CW120" s="21"/>
      <c r="DC120" s="21"/>
      <c r="DD120" s="21"/>
      <c r="DE120" s="21"/>
      <c r="DF120" s="21"/>
      <c r="DQ120" s="33">
        <f t="shared" si="222"/>
        <v>0</v>
      </c>
      <c r="DR120" s="33">
        <f t="shared" si="223"/>
        <v>0</v>
      </c>
      <c r="DS120" s="33">
        <f t="shared" si="224"/>
        <v>0</v>
      </c>
      <c r="DT120" s="33">
        <f t="shared" si="225"/>
        <v>0</v>
      </c>
      <c r="DU120" s="33">
        <f t="shared" si="226"/>
        <v>0</v>
      </c>
      <c r="DV120" s="33">
        <f t="shared" si="227"/>
        <v>0</v>
      </c>
      <c r="DW120" s="33">
        <f t="shared" si="228"/>
        <v>0</v>
      </c>
      <c r="DX120" s="33">
        <f t="shared" si="229"/>
        <v>0</v>
      </c>
      <c r="DY120" s="22"/>
      <c r="DZ120" s="33">
        <f t="shared" si="230"/>
        <v>0</v>
      </c>
      <c r="EA120" s="33">
        <f t="shared" si="231"/>
        <v>0</v>
      </c>
      <c r="EB120" s="33">
        <f t="shared" si="232"/>
        <v>0</v>
      </c>
      <c r="EC120" s="33">
        <f t="shared" si="233"/>
        <v>0</v>
      </c>
      <c r="ED120" s="33">
        <f t="shared" si="234"/>
        <v>0</v>
      </c>
      <c r="EE120" s="33">
        <f t="shared" si="235"/>
        <v>0</v>
      </c>
      <c r="EF120" s="33">
        <f t="shared" si="236"/>
        <v>0</v>
      </c>
      <c r="EG120" s="33">
        <f t="shared" si="237"/>
        <v>0</v>
      </c>
    </row>
    <row r="121" spans="1:137" s="32" customFormat="1" ht="27" thickBot="1" x14ac:dyDescent="0.25">
      <c r="A121" s="64">
        <v>30802171701971</v>
      </c>
      <c r="B121" s="63">
        <f t="shared" si="196"/>
        <v>39495</v>
      </c>
      <c r="C121" s="62">
        <f t="shared" si="238"/>
        <v>314</v>
      </c>
      <c r="D121" s="60">
        <v>276</v>
      </c>
      <c r="E121" s="60">
        <v>270</v>
      </c>
      <c r="F121" s="59">
        <f>IF(G121="","",SUBTOTAL(3,$G$8:G121))</f>
        <v>114</v>
      </c>
      <c r="G121" s="65" t="s">
        <v>22</v>
      </c>
      <c r="H121" s="57">
        <f t="shared" si="197"/>
        <v>17</v>
      </c>
      <c r="I121" s="56">
        <f t="shared" si="198"/>
        <v>2</v>
      </c>
      <c r="J121" s="55">
        <f t="shared" si="199"/>
        <v>2008</v>
      </c>
      <c r="K121" s="54">
        <f t="shared" si="200"/>
        <v>14</v>
      </c>
      <c r="L121" s="53">
        <f t="shared" si="201"/>
        <v>7</v>
      </c>
      <c r="M121" s="52">
        <f t="shared" si="202"/>
        <v>8</v>
      </c>
      <c r="N121" s="51" t="s">
        <v>12</v>
      </c>
      <c r="O121" s="42">
        <v>70</v>
      </c>
      <c r="P121" s="41">
        <v>30</v>
      </c>
      <c r="Q121" s="42"/>
      <c r="R121" s="41"/>
      <c r="S121" s="40">
        <f t="shared" si="168"/>
        <v>100</v>
      </c>
      <c r="T121" s="48">
        <f t="shared" si="169"/>
        <v>50</v>
      </c>
      <c r="U121" s="50" t="str">
        <f t="shared" si="170"/>
        <v/>
      </c>
      <c r="V121" s="42">
        <v>66</v>
      </c>
      <c r="W121" s="41">
        <v>30</v>
      </c>
      <c r="X121" s="42"/>
      <c r="Y121" s="41"/>
      <c r="Z121" s="40">
        <f t="shared" si="171"/>
        <v>96</v>
      </c>
      <c r="AA121" s="48">
        <f t="shared" si="172"/>
        <v>38.4</v>
      </c>
      <c r="AB121" s="49" t="str">
        <f t="shared" si="173"/>
        <v/>
      </c>
      <c r="AC121" s="42">
        <v>70</v>
      </c>
      <c r="AD121" s="41">
        <v>30</v>
      </c>
      <c r="AE121" s="42"/>
      <c r="AF121" s="41"/>
      <c r="AG121" s="40">
        <f t="shared" si="174"/>
        <v>100</v>
      </c>
      <c r="AH121" s="48">
        <f t="shared" si="175"/>
        <v>15</v>
      </c>
      <c r="AI121" s="44" t="str">
        <f t="shared" si="176"/>
        <v/>
      </c>
      <c r="AJ121" s="41">
        <v>98</v>
      </c>
      <c r="AK121" s="41">
        <v>99</v>
      </c>
      <c r="AL121" s="40">
        <f t="shared" si="177"/>
        <v>197</v>
      </c>
      <c r="AM121" s="40">
        <f t="shared" si="178"/>
        <v>19.7</v>
      </c>
      <c r="AN121" s="44" t="str">
        <f t="shared" si="179"/>
        <v>أمتياز</v>
      </c>
      <c r="AO121" s="41">
        <v>97</v>
      </c>
      <c r="AP121" s="41">
        <v>98</v>
      </c>
      <c r="AQ121" s="40">
        <f t="shared" si="180"/>
        <v>195</v>
      </c>
      <c r="AR121" s="40">
        <f t="shared" si="181"/>
        <v>19.5</v>
      </c>
      <c r="AS121" s="47" t="str">
        <f t="shared" si="182"/>
        <v>أمتياز</v>
      </c>
      <c r="AT121" s="41">
        <v>98</v>
      </c>
      <c r="AU121" s="41">
        <v>98</v>
      </c>
      <c r="AV121" s="40">
        <f t="shared" si="183"/>
        <v>196</v>
      </c>
      <c r="AW121" s="46">
        <f t="shared" si="184"/>
        <v>19.600000000000001</v>
      </c>
      <c r="AX121" s="44" t="str">
        <f t="shared" si="185"/>
        <v>أمتياز</v>
      </c>
      <c r="AY121" s="41">
        <v>99</v>
      </c>
      <c r="AZ121" s="41">
        <v>97</v>
      </c>
      <c r="BA121" s="40">
        <f t="shared" si="192"/>
        <v>196</v>
      </c>
      <c r="BB121" s="45">
        <f t="shared" si="186"/>
        <v>19.600000000000001</v>
      </c>
      <c r="BC121" s="44" t="str">
        <f t="shared" si="193"/>
        <v>أمتياز</v>
      </c>
      <c r="BD121" s="37">
        <f t="shared" si="187"/>
        <v>181.8</v>
      </c>
      <c r="BE121" s="43" t="str">
        <f t="shared" si="188"/>
        <v>مقبول</v>
      </c>
      <c r="BF121" s="42">
        <v>70</v>
      </c>
      <c r="BG121" s="41">
        <v>30</v>
      </c>
      <c r="BH121" s="42"/>
      <c r="BI121" s="41"/>
      <c r="BJ121" s="40">
        <f t="shared" si="194"/>
        <v>100</v>
      </c>
      <c r="BK121" s="39">
        <f t="shared" si="189"/>
        <v>15</v>
      </c>
      <c r="BL121" s="38" t="str">
        <f t="shared" si="195"/>
        <v/>
      </c>
      <c r="BM121" s="37">
        <f t="shared" si="190"/>
        <v>196.8</v>
      </c>
      <c r="BN121" s="29">
        <f t="shared" si="203"/>
        <v>12</v>
      </c>
      <c r="BO121" s="35">
        <f t="shared" si="204"/>
        <v>0</v>
      </c>
      <c r="BP121" s="35" t="str">
        <f t="shared" si="205"/>
        <v>رياضيات</v>
      </c>
      <c r="BQ121" s="35">
        <f t="shared" si="206"/>
        <v>0</v>
      </c>
      <c r="BR121" s="35">
        <f t="shared" si="207"/>
        <v>0</v>
      </c>
      <c r="BS121" s="35">
        <f t="shared" si="208"/>
        <v>0</v>
      </c>
      <c r="BT121" s="35">
        <f t="shared" si="209"/>
        <v>0</v>
      </c>
      <c r="BU121" s="35">
        <f t="shared" si="210"/>
        <v>0</v>
      </c>
      <c r="BV121" s="35">
        <f t="shared" si="211"/>
        <v>0</v>
      </c>
      <c r="BW121" s="35"/>
      <c r="BX121" s="36"/>
      <c r="BY121" s="35" t="str">
        <f t="shared" si="212"/>
        <v>عربى</v>
      </c>
      <c r="BZ121" s="35" t="str">
        <f t="shared" si="213"/>
        <v>رياضيات</v>
      </c>
      <c r="CA121" s="35" t="str">
        <f t="shared" si="239"/>
        <v>إنجليزى</v>
      </c>
      <c r="CB121" s="35" t="str">
        <f t="shared" si="214"/>
        <v>دين</v>
      </c>
      <c r="CC121" s="35" t="str">
        <f t="shared" si="215"/>
        <v xml:space="preserve">دور ثان </v>
      </c>
      <c r="CD121" s="36"/>
      <c r="CE121" s="35" t="str">
        <f t="shared" si="216"/>
        <v xml:space="preserve">دور ثان </v>
      </c>
      <c r="CF121" s="35"/>
      <c r="CG121" s="34" t="str">
        <f t="shared" si="217"/>
        <v xml:space="preserve"> -   عربى    </v>
      </c>
      <c r="CH121" s="34" t="str">
        <f t="shared" si="218"/>
        <v xml:space="preserve">-  رياضيات    </v>
      </c>
      <c r="CI121" s="35" t="str">
        <f t="shared" si="219"/>
        <v xml:space="preserve">-   إنجليزى    </v>
      </c>
      <c r="CJ121" s="35" t="str">
        <f t="shared" si="220"/>
        <v xml:space="preserve">-   دين    </v>
      </c>
      <c r="CK121" s="35"/>
      <c r="CL121" s="34" t="str">
        <f t="shared" si="221"/>
        <v xml:space="preserve"> -   عربى    -  رياضيات    -   إنجليزى    -   دين    </v>
      </c>
      <c r="CW121" s="21"/>
      <c r="DC121" s="21"/>
      <c r="DD121" s="21"/>
      <c r="DE121" s="21"/>
      <c r="DF121" s="21"/>
      <c r="DQ121" s="33">
        <f t="shared" si="222"/>
        <v>0</v>
      </c>
      <c r="DR121" s="33">
        <f t="shared" si="223"/>
        <v>0</v>
      </c>
      <c r="DS121" s="33">
        <f t="shared" si="224"/>
        <v>0</v>
      </c>
      <c r="DT121" s="33">
        <f t="shared" si="225"/>
        <v>0</v>
      </c>
      <c r="DU121" s="33">
        <f t="shared" si="226"/>
        <v>0</v>
      </c>
      <c r="DV121" s="33">
        <f t="shared" si="227"/>
        <v>0</v>
      </c>
      <c r="DW121" s="33">
        <f t="shared" si="228"/>
        <v>0</v>
      </c>
      <c r="DX121" s="33">
        <f t="shared" si="229"/>
        <v>0</v>
      </c>
      <c r="DY121" s="22"/>
      <c r="DZ121" s="33">
        <f t="shared" si="230"/>
        <v>0</v>
      </c>
      <c r="EA121" s="33">
        <f t="shared" si="231"/>
        <v>0</v>
      </c>
      <c r="EB121" s="33">
        <f t="shared" si="232"/>
        <v>0</v>
      </c>
      <c r="EC121" s="33">
        <f t="shared" si="233"/>
        <v>0</v>
      </c>
      <c r="ED121" s="33">
        <f t="shared" si="234"/>
        <v>0</v>
      </c>
      <c r="EE121" s="33">
        <f t="shared" si="235"/>
        <v>0</v>
      </c>
      <c r="EF121" s="33">
        <f t="shared" si="236"/>
        <v>0</v>
      </c>
      <c r="EG121" s="33">
        <f t="shared" si="237"/>
        <v>0</v>
      </c>
    </row>
    <row r="122" spans="1:137" s="32" customFormat="1" ht="27" thickBot="1" x14ac:dyDescent="0.25">
      <c r="A122" s="64">
        <v>30802171701972</v>
      </c>
      <c r="B122" s="63">
        <f t="shared" si="196"/>
        <v>39495</v>
      </c>
      <c r="C122" s="62">
        <f t="shared" si="238"/>
        <v>315</v>
      </c>
      <c r="D122" s="61">
        <v>315</v>
      </c>
      <c r="E122" s="60">
        <v>270</v>
      </c>
      <c r="F122" s="59">
        <f>IF(G122="","",SUBTOTAL(3,$G$8:G122))</f>
        <v>115</v>
      </c>
      <c r="G122" s="58" t="s">
        <v>21</v>
      </c>
      <c r="H122" s="57">
        <f t="shared" si="197"/>
        <v>17</v>
      </c>
      <c r="I122" s="56">
        <f t="shared" si="198"/>
        <v>2</v>
      </c>
      <c r="J122" s="55">
        <f t="shared" si="199"/>
        <v>2008</v>
      </c>
      <c r="K122" s="54">
        <f t="shared" si="200"/>
        <v>14</v>
      </c>
      <c r="L122" s="53">
        <f t="shared" si="201"/>
        <v>7</v>
      </c>
      <c r="M122" s="52">
        <f t="shared" si="202"/>
        <v>8</v>
      </c>
      <c r="N122" s="51" t="s">
        <v>12</v>
      </c>
      <c r="O122" s="42">
        <v>70</v>
      </c>
      <c r="P122" s="41">
        <v>30</v>
      </c>
      <c r="Q122" s="42"/>
      <c r="R122" s="41"/>
      <c r="S122" s="40">
        <f t="shared" si="168"/>
        <v>100</v>
      </c>
      <c r="T122" s="48">
        <f t="shared" si="169"/>
        <v>50</v>
      </c>
      <c r="U122" s="50" t="str">
        <f t="shared" si="170"/>
        <v/>
      </c>
      <c r="V122" s="42">
        <v>70</v>
      </c>
      <c r="W122" s="41">
        <v>27</v>
      </c>
      <c r="X122" s="42"/>
      <c r="Y122" s="41"/>
      <c r="Z122" s="40">
        <f t="shared" si="171"/>
        <v>97</v>
      </c>
      <c r="AA122" s="48">
        <f t="shared" si="172"/>
        <v>38.799999999999997</v>
      </c>
      <c r="AB122" s="49" t="str">
        <f t="shared" si="173"/>
        <v/>
      </c>
      <c r="AC122" s="42">
        <v>70</v>
      </c>
      <c r="AD122" s="41">
        <v>30</v>
      </c>
      <c r="AE122" s="42"/>
      <c r="AF122" s="41"/>
      <c r="AG122" s="40">
        <f t="shared" si="174"/>
        <v>100</v>
      </c>
      <c r="AH122" s="48">
        <f t="shared" si="175"/>
        <v>15</v>
      </c>
      <c r="AI122" s="44" t="str">
        <f t="shared" si="176"/>
        <v/>
      </c>
      <c r="AJ122" s="41">
        <v>98</v>
      </c>
      <c r="AK122" s="41">
        <v>99</v>
      </c>
      <c r="AL122" s="40">
        <f t="shared" si="177"/>
        <v>197</v>
      </c>
      <c r="AM122" s="40">
        <f t="shared" si="178"/>
        <v>19.7</v>
      </c>
      <c r="AN122" s="44" t="str">
        <f t="shared" si="179"/>
        <v>أمتياز</v>
      </c>
      <c r="AO122" s="41">
        <v>97</v>
      </c>
      <c r="AP122" s="41">
        <v>98</v>
      </c>
      <c r="AQ122" s="40">
        <f t="shared" si="180"/>
        <v>195</v>
      </c>
      <c r="AR122" s="40">
        <f t="shared" si="181"/>
        <v>19.5</v>
      </c>
      <c r="AS122" s="47" t="str">
        <f t="shared" si="182"/>
        <v>أمتياز</v>
      </c>
      <c r="AT122" s="41">
        <v>98</v>
      </c>
      <c r="AU122" s="41">
        <v>98</v>
      </c>
      <c r="AV122" s="40">
        <f t="shared" si="183"/>
        <v>196</v>
      </c>
      <c r="AW122" s="46">
        <f t="shared" si="184"/>
        <v>19.600000000000001</v>
      </c>
      <c r="AX122" s="44" t="str">
        <f t="shared" si="185"/>
        <v>أمتياز</v>
      </c>
      <c r="AY122" s="41">
        <v>99</v>
      </c>
      <c r="AZ122" s="41">
        <v>97</v>
      </c>
      <c r="BA122" s="40">
        <f t="shared" si="192"/>
        <v>196</v>
      </c>
      <c r="BB122" s="45">
        <f t="shared" si="186"/>
        <v>19.600000000000001</v>
      </c>
      <c r="BC122" s="44" t="str">
        <f t="shared" si="193"/>
        <v>أمتياز</v>
      </c>
      <c r="BD122" s="37">
        <f t="shared" si="187"/>
        <v>182.2</v>
      </c>
      <c r="BE122" s="43" t="str">
        <f t="shared" si="188"/>
        <v>مقبول</v>
      </c>
      <c r="BF122" s="42">
        <v>70</v>
      </c>
      <c r="BG122" s="41">
        <v>30</v>
      </c>
      <c r="BH122" s="42"/>
      <c r="BI122" s="41"/>
      <c r="BJ122" s="40">
        <f t="shared" si="194"/>
        <v>100</v>
      </c>
      <c r="BK122" s="39">
        <f t="shared" si="189"/>
        <v>15</v>
      </c>
      <c r="BL122" s="38" t="str">
        <f t="shared" si="195"/>
        <v/>
      </c>
      <c r="BM122" s="37">
        <f t="shared" si="190"/>
        <v>197.2</v>
      </c>
      <c r="BN122" s="29">
        <f t="shared" si="203"/>
        <v>9</v>
      </c>
      <c r="BO122" s="35">
        <f t="shared" si="204"/>
        <v>0</v>
      </c>
      <c r="BP122" s="35" t="str">
        <f t="shared" si="205"/>
        <v>رياضيات</v>
      </c>
      <c r="BQ122" s="35">
        <f t="shared" si="206"/>
        <v>0</v>
      </c>
      <c r="BR122" s="35">
        <f t="shared" si="207"/>
        <v>0</v>
      </c>
      <c r="BS122" s="35">
        <f t="shared" si="208"/>
        <v>0</v>
      </c>
      <c r="BT122" s="35">
        <f t="shared" si="209"/>
        <v>0</v>
      </c>
      <c r="BU122" s="35">
        <f t="shared" si="210"/>
        <v>0</v>
      </c>
      <c r="BV122" s="35">
        <f t="shared" si="211"/>
        <v>0</v>
      </c>
      <c r="BW122" s="35"/>
      <c r="BX122" s="36"/>
      <c r="BY122" s="35" t="str">
        <f t="shared" si="212"/>
        <v>عربى</v>
      </c>
      <c r="BZ122" s="35" t="str">
        <f t="shared" si="213"/>
        <v>رياضيات</v>
      </c>
      <c r="CA122" s="35" t="str">
        <f t="shared" si="239"/>
        <v>إنجليزى</v>
      </c>
      <c r="CB122" s="35" t="str">
        <f t="shared" si="214"/>
        <v>دين</v>
      </c>
      <c r="CC122" s="35" t="str">
        <f t="shared" si="215"/>
        <v xml:space="preserve">دور ثان </v>
      </c>
      <c r="CD122" s="36"/>
      <c r="CE122" s="35" t="str">
        <f t="shared" si="216"/>
        <v xml:space="preserve">دور ثان </v>
      </c>
      <c r="CF122" s="35"/>
      <c r="CG122" s="34" t="str">
        <f t="shared" si="217"/>
        <v xml:space="preserve"> -   عربى    </v>
      </c>
      <c r="CH122" s="34" t="str">
        <f t="shared" si="218"/>
        <v xml:space="preserve">-  رياضيات    </v>
      </c>
      <c r="CI122" s="35" t="str">
        <f t="shared" si="219"/>
        <v xml:space="preserve">-   إنجليزى    </v>
      </c>
      <c r="CJ122" s="35" t="str">
        <f t="shared" si="220"/>
        <v xml:space="preserve">-   دين    </v>
      </c>
      <c r="CK122" s="35"/>
      <c r="CL122" s="34" t="str">
        <f t="shared" si="221"/>
        <v xml:space="preserve"> -   عربى    -  رياضيات    -   إنجليزى    -   دين    </v>
      </c>
      <c r="CW122" s="21"/>
      <c r="DC122" s="21"/>
      <c r="DD122" s="21"/>
      <c r="DE122" s="21"/>
      <c r="DF122" s="21"/>
      <c r="DQ122" s="33">
        <f t="shared" si="222"/>
        <v>0</v>
      </c>
      <c r="DR122" s="33">
        <f t="shared" si="223"/>
        <v>0</v>
      </c>
      <c r="DS122" s="33">
        <f t="shared" si="224"/>
        <v>0</v>
      </c>
      <c r="DT122" s="33">
        <f t="shared" si="225"/>
        <v>0</v>
      </c>
      <c r="DU122" s="33">
        <f t="shared" si="226"/>
        <v>0</v>
      </c>
      <c r="DV122" s="33">
        <f t="shared" si="227"/>
        <v>0</v>
      </c>
      <c r="DW122" s="33">
        <f t="shared" si="228"/>
        <v>0</v>
      </c>
      <c r="DX122" s="33">
        <f t="shared" si="229"/>
        <v>0</v>
      </c>
      <c r="DY122" s="22"/>
      <c r="DZ122" s="33">
        <f t="shared" si="230"/>
        <v>0</v>
      </c>
      <c r="EA122" s="33">
        <f t="shared" si="231"/>
        <v>0</v>
      </c>
      <c r="EB122" s="33">
        <f t="shared" si="232"/>
        <v>0</v>
      </c>
      <c r="EC122" s="33">
        <f t="shared" si="233"/>
        <v>0</v>
      </c>
      <c r="ED122" s="33">
        <f t="shared" si="234"/>
        <v>0</v>
      </c>
      <c r="EE122" s="33">
        <f t="shared" si="235"/>
        <v>0</v>
      </c>
      <c r="EF122" s="33">
        <f t="shared" si="236"/>
        <v>0</v>
      </c>
      <c r="EG122" s="33">
        <f t="shared" si="237"/>
        <v>0</v>
      </c>
    </row>
    <row r="123" spans="1:137" s="32" customFormat="1" ht="27" thickBot="1" x14ac:dyDescent="0.25">
      <c r="A123" s="64">
        <v>30802171701973</v>
      </c>
      <c r="B123" s="63">
        <f t="shared" si="196"/>
        <v>39495</v>
      </c>
      <c r="C123" s="62">
        <f t="shared" si="238"/>
        <v>316</v>
      </c>
      <c r="D123" s="61">
        <v>316</v>
      </c>
      <c r="E123" s="60">
        <v>270</v>
      </c>
      <c r="F123" s="59">
        <f>IF(G123="","",SUBTOTAL(3,$G$8:G123))</f>
        <v>116</v>
      </c>
      <c r="G123" s="65" t="s">
        <v>20</v>
      </c>
      <c r="H123" s="57">
        <f t="shared" si="197"/>
        <v>17</v>
      </c>
      <c r="I123" s="56">
        <f t="shared" si="198"/>
        <v>2</v>
      </c>
      <c r="J123" s="55">
        <f t="shared" si="199"/>
        <v>2008</v>
      </c>
      <c r="K123" s="54">
        <f t="shared" si="200"/>
        <v>14</v>
      </c>
      <c r="L123" s="53">
        <f t="shared" si="201"/>
        <v>7</v>
      </c>
      <c r="M123" s="52">
        <f t="shared" si="202"/>
        <v>8</v>
      </c>
      <c r="N123" s="51" t="s">
        <v>12</v>
      </c>
      <c r="O123" s="42">
        <v>70</v>
      </c>
      <c r="P123" s="41">
        <v>29</v>
      </c>
      <c r="Q123" s="42"/>
      <c r="R123" s="41"/>
      <c r="S123" s="40">
        <f t="shared" si="168"/>
        <v>99</v>
      </c>
      <c r="T123" s="48">
        <f t="shared" si="169"/>
        <v>49.5</v>
      </c>
      <c r="U123" s="50" t="str">
        <f t="shared" si="170"/>
        <v/>
      </c>
      <c r="V123" s="42">
        <v>66</v>
      </c>
      <c r="W123" s="41">
        <v>27</v>
      </c>
      <c r="X123" s="42"/>
      <c r="Y123" s="41"/>
      <c r="Z123" s="40">
        <f t="shared" si="171"/>
        <v>93</v>
      </c>
      <c r="AA123" s="48">
        <f t="shared" si="172"/>
        <v>37.200000000000003</v>
      </c>
      <c r="AB123" s="49" t="str">
        <f t="shared" si="173"/>
        <v/>
      </c>
      <c r="AC123" s="42">
        <v>70</v>
      </c>
      <c r="AD123" s="41">
        <v>30</v>
      </c>
      <c r="AE123" s="42"/>
      <c r="AF123" s="41"/>
      <c r="AG123" s="40">
        <f t="shared" si="174"/>
        <v>100</v>
      </c>
      <c r="AH123" s="48">
        <f t="shared" si="175"/>
        <v>15</v>
      </c>
      <c r="AI123" s="44" t="str">
        <f t="shared" si="176"/>
        <v/>
      </c>
      <c r="AJ123" s="41">
        <v>98</v>
      </c>
      <c r="AK123" s="41">
        <v>99</v>
      </c>
      <c r="AL123" s="40">
        <f t="shared" si="177"/>
        <v>197</v>
      </c>
      <c r="AM123" s="40">
        <f t="shared" si="178"/>
        <v>19.7</v>
      </c>
      <c r="AN123" s="44" t="str">
        <f t="shared" si="179"/>
        <v>أمتياز</v>
      </c>
      <c r="AO123" s="41">
        <v>97</v>
      </c>
      <c r="AP123" s="41">
        <v>98</v>
      </c>
      <c r="AQ123" s="40">
        <f t="shared" si="180"/>
        <v>195</v>
      </c>
      <c r="AR123" s="40">
        <f t="shared" si="181"/>
        <v>19.5</v>
      </c>
      <c r="AS123" s="47" t="str">
        <f t="shared" si="182"/>
        <v>أمتياز</v>
      </c>
      <c r="AT123" s="41">
        <v>98</v>
      </c>
      <c r="AU123" s="41">
        <v>98</v>
      </c>
      <c r="AV123" s="40">
        <f t="shared" si="183"/>
        <v>196</v>
      </c>
      <c r="AW123" s="46">
        <f t="shared" si="184"/>
        <v>19.600000000000001</v>
      </c>
      <c r="AX123" s="44" t="str">
        <f t="shared" si="185"/>
        <v>أمتياز</v>
      </c>
      <c r="AY123" s="41">
        <v>99</v>
      </c>
      <c r="AZ123" s="41">
        <v>97</v>
      </c>
      <c r="BA123" s="40">
        <f t="shared" si="192"/>
        <v>196</v>
      </c>
      <c r="BB123" s="45">
        <f t="shared" si="186"/>
        <v>19.600000000000001</v>
      </c>
      <c r="BC123" s="44" t="str">
        <f t="shared" si="193"/>
        <v>أمتياز</v>
      </c>
      <c r="BD123" s="37">
        <f t="shared" si="187"/>
        <v>180.1</v>
      </c>
      <c r="BE123" s="43" t="str">
        <f t="shared" si="188"/>
        <v>مقبول</v>
      </c>
      <c r="BF123" s="42">
        <v>70</v>
      </c>
      <c r="BG123" s="41">
        <v>30</v>
      </c>
      <c r="BH123" s="42"/>
      <c r="BI123" s="41"/>
      <c r="BJ123" s="40">
        <f t="shared" si="194"/>
        <v>100</v>
      </c>
      <c r="BK123" s="39">
        <f t="shared" si="189"/>
        <v>15</v>
      </c>
      <c r="BL123" s="38" t="str">
        <f t="shared" si="195"/>
        <v/>
      </c>
      <c r="BM123" s="37">
        <f t="shared" si="190"/>
        <v>195.1</v>
      </c>
      <c r="BN123" s="29">
        <f t="shared" si="203"/>
        <v>28</v>
      </c>
      <c r="BO123" s="35" t="str">
        <f t="shared" si="204"/>
        <v>عربى</v>
      </c>
      <c r="BP123" s="35" t="str">
        <f t="shared" si="205"/>
        <v>رياضيات</v>
      </c>
      <c r="BQ123" s="35">
        <f t="shared" si="206"/>
        <v>0</v>
      </c>
      <c r="BR123" s="35">
        <f t="shared" si="207"/>
        <v>0</v>
      </c>
      <c r="BS123" s="35">
        <f t="shared" si="208"/>
        <v>0</v>
      </c>
      <c r="BT123" s="35">
        <f t="shared" si="209"/>
        <v>0</v>
      </c>
      <c r="BU123" s="35">
        <f t="shared" si="210"/>
        <v>0</v>
      </c>
      <c r="BV123" s="35">
        <f t="shared" si="211"/>
        <v>0</v>
      </c>
      <c r="BW123" s="35"/>
      <c r="BX123" s="36"/>
      <c r="BY123" s="35" t="str">
        <f t="shared" si="212"/>
        <v>عربى</v>
      </c>
      <c r="BZ123" s="35" t="str">
        <f t="shared" si="213"/>
        <v>رياضيات</v>
      </c>
      <c r="CA123" s="35" t="str">
        <f t="shared" si="239"/>
        <v>إنجليزى</v>
      </c>
      <c r="CB123" s="35" t="str">
        <f t="shared" si="214"/>
        <v>دين</v>
      </c>
      <c r="CC123" s="35" t="str">
        <f t="shared" si="215"/>
        <v xml:space="preserve">دور ثان </v>
      </c>
      <c r="CD123" s="36"/>
      <c r="CE123" s="35" t="str">
        <f t="shared" si="216"/>
        <v xml:space="preserve">دور ثان </v>
      </c>
      <c r="CF123" s="35"/>
      <c r="CG123" s="34" t="str">
        <f t="shared" si="217"/>
        <v xml:space="preserve"> -   عربى    </v>
      </c>
      <c r="CH123" s="34" t="str">
        <f t="shared" si="218"/>
        <v xml:space="preserve">-  رياضيات    </v>
      </c>
      <c r="CI123" s="35" t="str">
        <f t="shared" si="219"/>
        <v xml:space="preserve">-   إنجليزى    </v>
      </c>
      <c r="CJ123" s="35" t="str">
        <f t="shared" si="220"/>
        <v xml:space="preserve">-   دين    </v>
      </c>
      <c r="CK123" s="35"/>
      <c r="CL123" s="34" t="str">
        <f t="shared" si="221"/>
        <v xml:space="preserve"> -   عربى    -  رياضيات    -   إنجليزى    -   دين    </v>
      </c>
      <c r="CW123" s="21"/>
      <c r="DC123" s="21"/>
      <c r="DD123" s="21"/>
      <c r="DE123" s="21"/>
      <c r="DF123" s="21"/>
      <c r="DQ123" s="33">
        <f t="shared" si="222"/>
        <v>0</v>
      </c>
      <c r="DR123" s="33">
        <f t="shared" si="223"/>
        <v>0</v>
      </c>
      <c r="DS123" s="33">
        <f t="shared" si="224"/>
        <v>0</v>
      </c>
      <c r="DT123" s="33">
        <f t="shared" si="225"/>
        <v>0</v>
      </c>
      <c r="DU123" s="33">
        <f t="shared" si="226"/>
        <v>0</v>
      </c>
      <c r="DV123" s="33">
        <f t="shared" si="227"/>
        <v>0</v>
      </c>
      <c r="DW123" s="33">
        <f t="shared" si="228"/>
        <v>0</v>
      </c>
      <c r="DX123" s="33">
        <f t="shared" si="229"/>
        <v>0</v>
      </c>
      <c r="DY123" s="22"/>
      <c r="DZ123" s="33">
        <f t="shared" si="230"/>
        <v>0</v>
      </c>
      <c r="EA123" s="33">
        <f t="shared" si="231"/>
        <v>0</v>
      </c>
      <c r="EB123" s="33">
        <f t="shared" si="232"/>
        <v>0</v>
      </c>
      <c r="EC123" s="33">
        <f t="shared" si="233"/>
        <v>0</v>
      </c>
      <c r="ED123" s="33">
        <f t="shared" si="234"/>
        <v>0</v>
      </c>
      <c r="EE123" s="33">
        <f t="shared" si="235"/>
        <v>0</v>
      </c>
      <c r="EF123" s="33">
        <f t="shared" si="236"/>
        <v>0</v>
      </c>
      <c r="EG123" s="33">
        <f t="shared" si="237"/>
        <v>0</v>
      </c>
    </row>
    <row r="124" spans="1:137" s="32" customFormat="1" ht="27" thickBot="1" x14ac:dyDescent="0.25">
      <c r="A124" s="64">
        <v>30802171701974</v>
      </c>
      <c r="B124" s="63">
        <f t="shared" si="196"/>
        <v>39495</v>
      </c>
      <c r="C124" s="62">
        <f t="shared" si="238"/>
        <v>317</v>
      </c>
      <c r="D124" s="61">
        <v>317</v>
      </c>
      <c r="E124" s="60">
        <v>270</v>
      </c>
      <c r="F124" s="59">
        <f>IF(G124="","",SUBTOTAL(3,$G$8:G124))</f>
        <v>117</v>
      </c>
      <c r="G124" s="58" t="s">
        <v>19</v>
      </c>
      <c r="H124" s="57">
        <f t="shared" si="197"/>
        <v>17</v>
      </c>
      <c r="I124" s="56">
        <f t="shared" si="198"/>
        <v>2</v>
      </c>
      <c r="J124" s="55">
        <f t="shared" si="199"/>
        <v>2008</v>
      </c>
      <c r="K124" s="54">
        <f t="shared" si="200"/>
        <v>14</v>
      </c>
      <c r="L124" s="53">
        <f t="shared" si="201"/>
        <v>7</v>
      </c>
      <c r="M124" s="52">
        <f t="shared" si="202"/>
        <v>8</v>
      </c>
      <c r="N124" s="51" t="s">
        <v>12</v>
      </c>
      <c r="O124" s="42">
        <v>68</v>
      </c>
      <c r="P124" s="41">
        <v>28</v>
      </c>
      <c r="Q124" s="42"/>
      <c r="R124" s="41"/>
      <c r="S124" s="40">
        <f t="shared" si="168"/>
        <v>96</v>
      </c>
      <c r="T124" s="48">
        <f t="shared" si="169"/>
        <v>48</v>
      </c>
      <c r="U124" s="50" t="str">
        <f t="shared" si="170"/>
        <v/>
      </c>
      <c r="V124" s="42">
        <v>70</v>
      </c>
      <c r="W124" s="41">
        <v>25</v>
      </c>
      <c r="X124" s="42"/>
      <c r="Y124" s="41"/>
      <c r="Z124" s="40">
        <f t="shared" si="171"/>
        <v>95</v>
      </c>
      <c r="AA124" s="48">
        <f t="shared" si="172"/>
        <v>38</v>
      </c>
      <c r="AB124" s="49" t="str">
        <f t="shared" si="173"/>
        <v/>
      </c>
      <c r="AC124" s="42">
        <v>70</v>
      </c>
      <c r="AD124" s="41">
        <v>30</v>
      </c>
      <c r="AE124" s="42"/>
      <c r="AF124" s="41"/>
      <c r="AG124" s="40">
        <f t="shared" si="174"/>
        <v>100</v>
      </c>
      <c r="AH124" s="48">
        <f t="shared" si="175"/>
        <v>15</v>
      </c>
      <c r="AI124" s="44" t="str">
        <f t="shared" si="176"/>
        <v/>
      </c>
      <c r="AJ124" s="41">
        <v>98</v>
      </c>
      <c r="AK124" s="41">
        <v>99</v>
      </c>
      <c r="AL124" s="40">
        <f t="shared" si="177"/>
        <v>197</v>
      </c>
      <c r="AM124" s="40">
        <f t="shared" si="178"/>
        <v>19.7</v>
      </c>
      <c r="AN124" s="44" t="str">
        <f t="shared" si="179"/>
        <v>أمتياز</v>
      </c>
      <c r="AO124" s="41">
        <v>97</v>
      </c>
      <c r="AP124" s="41">
        <v>98</v>
      </c>
      <c r="AQ124" s="40">
        <f t="shared" si="180"/>
        <v>195</v>
      </c>
      <c r="AR124" s="40">
        <f t="shared" si="181"/>
        <v>19.5</v>
      </c>
      <c r="AS124" s="47" t="str">
        <f t="shared" si="182"/>
        <v>أمتياز</v>
      </c>
      <c r="AT124" s="41">
        <v>98</v>
      </c>
      <c r="AU124" s="41">
        <v>98</v>
      </c>
      <c r="AV124" s="40">
        <f t="shared" si="183"/>
        <v>196</v>
      </c>
      <c r="AW124" s="46">
        <f t="shared" si="184"/>
        <v>19.600000000000001</v>
      </c>
      <c r="AX124" s="44" t="str">
        <f t="shared" si="185"/>
        <v>أمتياز</v>
      </c>
      <c r="AY124" s="41">
        <v>99</v>
      </c>
      <c r="AZ124" s="41">
        <v>97</v>
      </c>
      <c r="BA124" s="40">
        <f t="shared" si="192"/>
        <v>196</v>
      </c>
      <c r="BB124" s="45">
        <f t="shared" si="186"/>
        <v>19.600000000000001</v>
      </c>
      <c r="BC124" s="44" t="str">
        <f t="shared" si="193"/>
        <v>أمتياز</v>
      </c>
      <c r="BD124" s="37">
        <f t="shared" si="187"/>
        <v>179.39999999999998</v>
      </c>
      <c r="BE124" s="43" t="str">
        <f t="shared" si="188"/>
        <v>مقبول</v>
      </c>
      <c r="BF124" s="42">
        <v>70</v>
      </c>
      <c r="BG124" s="41">
        <v>26</v>
      </c>
      <c r="BH124" s="42"/>
      <c r="BI124" s="41"/>
      <c r="BJ124" s="40">
        <f t="shared" si="194"/>
        <v>96</v>
      </c>
      <c r="BK124" s="39">
        <f t="shared" si="189"/>
        <v>14.4</v>
      </c>
      <c r="BL124" s="38" t="str">
        <f t="shared" si="195"/>
        <v/>
      </c>
      <c r="BM124" s="37">
        <f t="shared" si="190"/>
        <v>193.79999999999998</v>
      </c>
      <c r="BN124" s="29">
        <f t="shared" si="203"/>
        <v>38</v>
      </c>
      <c r="BO124" s="35" t="str">
        <f t="shared" si="204"/>
        <v>عربى</v>
      </c>
      <c r="BP124" s="35" t="str">
        <f t="shared" si="205"/>
        <v>رياضيات</v>
      </c>
      <c r="BQ124" s="35">
        <f t="shared" si="206"/>
        <v>0</v>
      </c>
      <c r="BR124" s="35">
        <f t="shared" si="207"/>
        <v>0</v>
      </c>
      <c r="BS124" s="35">
        <f t="shared" si="208"/>
        <v>0</v>
      </c>
      <c r="BT124" s="35">
        <f t="shared" si="209"/>
        <v>0</v>
      </c>
      <c r="BU124" s="35">
        <f t="shared" si="210"/>
        <v>0</v>
      </c>
      <c r="BV124" s="35" t="str">
        <f t="shared" si="211"/>
        <v>دين</v>
      </c>
      <c r="BW124" s="35"/>
      <c r="BX124" s="36"/>
      <c r="BY124" s="35" t="str">
        <f t="shared" si="212"/>
        <v>عربى</v>
      </c>
      <c r="BZ124" s="35" t="str">
        <f t="shared" si="213"/>
        <v>رياضيات</v>
      </c>
      <c r="CA124" s="35" t="str">
        <f t="shared" si="239"/>
        <v>إنجليزى</v>
      </c>
      <c r="CB124" s="35" t="str">
        <f t="shared" si="214"/>
        <v>دين</v>
      </c>
      <c r="CC124" s="35" t="str">
        <f t="shared" si="215"/>
        <v xml:space="preserve">دور ثان </v>
      </c>
      <c r="CD124" s="36"/>
      <c r="CE124" s="35" t="str">
        <f t="shared" si="216"/>
        <v xml:space="preserve">دور ثان </v>
      </c>
      <c r="CF124" s="35"/>
      <c r="CG124" s="34" t="str">
        <f t="shared" si="217"/>
        <v xml:space="preserve"> -   عربى    </v>
      </c>
      <c r="CH124" s="34" t="str">
        <f t="shared" si="218"/>
        <v xml:space="preserve">-  رياضيات    </v>
      </c>
      <c r="CI124" s="35" t="str">
        <f t="shared" si="219"/>
        <v xml:space="preserve">-   إنجليزى    </v>
      </c>
      <c r="CJ124" s="35" t="str">
        <f t="shared" si="220"/>
        <v xml:space="preserve">-   دين    </v>
      </c>
      <c r="CK124" s="35"/>
      <c r="CL124" s="34" t="str">
        <f t="shared" si="221"/>
        <v xml:space="preserve"> -   عربى    -  رياضيات    -   إنجليزى    -   دين    </v>
      </c>
      <c r="CW124" s="21"/>
      <c r="DC124" s="21"/>
      <c r="DD124" s="21"/>
      <c r="DE124" s="21"/>
      <c r="DF124" s="21"/>
      <c r="DQ124" s="33">
        <f t="shared" si="222"/>
        <v>0</v>
      </c>
      <c r="DR124" s="33">
        <f t="shared" si="223"/>
        <v>0</v>
      </c>
      <c r="DS124" s="33">
        <f t="shared" si="224"/>
        <v>0</v>
      </c>
      <c r="DT124" s="33">
        <f t="shared" si="225"/>
        <v>0</v>
      </c>
      <c r="DU124" s="33">
        <f t="shared" si="226"/>
        <v>0</v>
      </c>
      <c r="DV124" s="33">
        <f t="shared" si="227"/>
        <v>0</v>
      </c>
      <c r="DW124" s="33">
        <f t="shared" si="228"/>
        <v>0</v>
      </c>
      <c r="DX124" s="33">
        <f t="shared" si="229"/>
        <v>0</v>
      </c>
      <c r="DY124" s="22"/>
      <c r="DZ124" s="33">
        <f t="shared" si="230"/>
        <v>0</v>
      </c>
      <c r="EA124" s="33">
        <f t="shared" si="231"/>
        <v>0</v>
      </c>
      <c r="EB124" s="33">
        <f t="shared" si="232"/>
        <v>0</v>
      </c>
      <c r="EC124" s="33">
        <f t="shared" si="233"/>
        <v>0</v>
      </c>
      <c r="ED124" s="33">
        <f t="shared" si="234"/>
        <v>0</v>
      </c>
      <c r="EE124" s="33">
        <f t="shared" si="235"/>
        <v>0</v>
      </c>
      <c r="EF124" s="33">
        <f t="shared" si="236"/>
        <v>0</v>
      </c>
      <c r="EG124" s="33">
        <f t="shared" si="237"/>
        <v>0</v>
      </c>
    </row>
    <row r="125" spans="1:137" s="32" customFormat="1" ht="27" thickBot="1" x14ac:dyDescent="0.25">
      <c r="A125" s="64">
        <v>30802171701975</v>
      </c>
      <c r="B125" s="63">
        <f t="shared" si="196"/>
        <v>39495</v>
      </c>
      <c r="C125" s="62">
        <f t="shared" si="238"/>
        <v>318</v>
      </c>
      <c r="D125" s="61">
        <v>318</v>
      </c>
      <c r="E125" s="60">
        <v>270</v>
      </c>
      <c r="F125" s="59">
        <f>IF(G125="","",SUBTOTAL(3,$G$8:G125))</f>
        <v>118</v>
      </c>
      <c r="G125" s="65" t="s">
        <v>18</v>
      </c>
      <c r="H125" s="57">
        <f t="shared" si="197"/>
        <v>17</v>
      </c>
      <c r="I125" s="56">
        <f t="shared" si="198"/>
        <v>2</v>
      </c>
      <c r="J125" s="55">
        <f t="shared" si="199"/>
        <v>2008</v>
      </c>
      <c r="K125" s="54">
        <f t="shared" si="200"/>
        <v>14</v>
      </c>
      <c r="L125" s="53">
        <f t="shared" si="201"/>
        <v>7</v>
      </c>
      <c r="M125" s="52">
        <f t="shared" si="202"/>
        <v>8</v>
      </c>
      <c r="N125" s="51" t="s">
        <v>12</v>
      </c>
      <c r="O125" s="42">
        <v>68</v>
      </c>
      <c r="P125" s="41">
        <v>24</v>
      </c>
      <c r="Q125" s="42"/>
      <c r="R125" s="41"/>
      <c r="S125" s="40">
        <f t="shared" si="168"/>
        <v>92</v>
      </c>
      <c r="T125" s="48">
        <f t="shared" si="169"/>
        <v>46</v>
      </c>
      <c r="U125" s="50" t="str">
        <f t="shared" si="170"/>
        <v/>
      </c>
      <c r="V125" s="42">
        <v>59</v>
      </c>
      <c r="W125" s="41">
        <v>24</v>
      </c>
      <c r="X125" s="42"/>
      <c r="Y125" s="41"/>
      <c r="Z125" s="40">
        <f t="shared" si="171"/>
        <v>83</v>
      </c>
      <c r="AA125" s="48">
        <f t="shared" si="172"/>
        <v>33.200000000000003</v>
      </c>
      <c r="AB125" s="49" t="str">
        <f t="shared" si="173"/>
        <v/>
      </c>
      <c r="AC125" s="42">
        <v>51</v>
      </c>
      <c r="AD125" s="41">
        <v>30</v>
      </c>
      <c r="AE125" s="42"/>
      <c r="AF125" s="41"/>
      <c r="AG125" s="40">
        <f t="shared" si="174"/>
        <v>81</v>
      </c>
      <c r="AH125" s="48">
        <f t="shared" si="175"/>
        <v>12.15</v>
      </c>
      <c r="AI125" s="44" t="str">
        <f t="shared" si="176"/>
        <v/>
      </c>
      <c r="AJ125" s="41">
        <v>98</v>
      </c>
      <c r="AK125" s="41">
        <v>99</v>
      </c>
      <c r="AL125" s="40">
        <f t="shared" si="177"/>
        <v>197</v>
      </c>
      <c r="AM125" s="40">
        <f t="shared" si="178"/>
        <v>19.7</v>
      </c>
      <c r="AN125" s="44" t="str">
        <f t="shared" si="179"/>
        <v>أمتياز</v>
      </c>
      <c r="AO125" s="41">
        <v>97</v>
      </c>
      <c r="AP125" s="41">
        <v>98</v>
      </c>
      <c r="AQ125" s="40">
        <f t="shared" si="180"/>
        <v>195</v>
      </c>
      <c r="AR125" s="40">
        <f t="shared" si="181"/>
        <v>19.5</v>
      </c>
      <c r="AS125" s="47" t="str">
        <f t="shared" si="182"/>
        <v>أمتياز</v>
      </c>
      <c r="AT125" s="41">
        <v>98</v>
      </c>
      <c r="AU125" s="41">
        <v>98</v>
      </c>
      <c r="AV125" s="40">
        <f t="shared" si="183"/>
        <v>196</v>
      </c>
      <c r="AW125" s="46">
        <f t="shared" si="184"/>
        <v>19.600000000000001</v>
      </c>
      <c r="AX125" s="44" t="str">
        <f t="shared" si="185"/>
        <v>أمتياز</v>
      </c>
      <c r="AY125" s="41">
        <v>99</v>
      </c>
      <c r="AZ125" s="41">
        <v>97</v>
      </c>
      <c r="BA125" s="40">
        <f t="shared" si="192"/>
        <v>196</v>
      </c>
      <c r="BB125" s="45">
        <f t="shared" si="186"/>
        <v>19.600000000000001</v>
      </c>
      <c r="BC125" s="44" t="str">
        <f t="shared" si="193"/>
        <v>أمتياز</v>
      </c>
      <c r="BD125" s="37">
        <f t="shared" si="187"/>
        <v>169.75</v>
      </c>
      <c r="BE125" s="43" t="str">
        <f t="shared" si="188"/>
        <v>مقبول</v>
      </c>
      <c r="BF125" s="42">
        <v>65</v>
      </c>
      <c r="BG125" s="41">
        <v>28</v>
      </c>
      <c r="BH125" s="42"/>
      <c r="BI125" s="41"/>
      <c r="BJ125" s="40">
        <f t="shared" si="194"/>
        <v>93</v>
      </c>
      <c r="BK125" s="39">
        <f t="shared" si="189"/>
        <v>13.95</v>
      </c>
      <c r="BL125" s="38" t="str">
        <f t="shared" si="195"/>
        <v/>
      </c>
      <c r="BM125" s="37">
        <f t="shared" si="190"/>
        <v>183.7</v>
      </c>
      <c r="BN125" s="29">
        <f t="shared" si="203"/>
        <v>99</v>
      </c>
      <c r="BO125" s="35" t="str">
        <f t="shared" si="204"/>
        <v>عربى</v>
      </c>
      <c r="BP125" s="35" t="str">
        <f t="shared" si="205"/>
        <v>رياضيات</v>
      </c>
      <c r="BQ125" s="35" t="str">
        <f t="shared" si="206"/>
        <v>إنجليزى</v>
      </c>
      <c r="BR125" s="35">
        <f t="shared" si="207"/>
        <v>0</v>
      </c>
      <c r="BS125" s="35">
        <f t="shared" si="208"/>
        <v>0</v>
      </c>
      <c r="BT125" s="35">
        <f t="shared" si="209"/>
        <v>0</v>
      </c>
      <c r="BU125" s="35">
        <f t="shared" si="210"/>
        <v>0</v>
      </c>
      <c r="BV125" s="35" t="str">
        <f t="shared" si="211"/>
        <v>دين</v>
      </c>
      <c r="BW125" s="35"/>
      <c r="BX125" s="36"/>
      <c r="BY125" s="35" t="str">
        <f t="shared" si="212"/>
        <v>عربى</v>
      </c>
      <c r="BZ125" s="35" t="str">
        <f t="shared" si="213"/>
        <v>رياضيات</v>
      </c>
      <c r="CA125" s="35" t="str">
        <f t="shared" si="239"/>
        <v>إنجليزى</v>
      </c>
      <c r="CB125" s="35" t="str">
        <f t="shared" si="214"/>
        <v>دين</v>
      </c>
      <c r="CC125" s="35" t="str">
        <f t="shared" si="215"/>
        <v xml:space="preserve">دور ثان </v>
      </c>
      <c r="CD125" s="36"/>
      <c r="CE125" s="35" t="str">
        <f t="shared" si="216"/>
        <v xml:space="preserve">دور ثان </v>
      </c>
      <c r="CF125" s="35"/>
      <c r="CG125" s="34" t="str">
        <f t="shared" si="217"/>
        <v xml:space="preserve"> -   عربى    </v>
      </c>
      <c r="CH125" s="34" t="str">
        <f t="shared" si="218"/>
        <v xml:space="preserve">-  رياضيات    </v>
      </c>
      <c r="CI125" s="35" t="str">
        <f t="shared" si="219"/>
        <v xml:space="preserve">-   إنجليزى    </v>
      </c>
      <c r="CJ125" s="35" t="str">
        <f t="shared" si="220"/>
        <v xml:space="preserve">-   دين    </v>
      </c>
      <c r="CK125" s="35"/>
      <c r="CL125" s="34" t="str">
        <f t="shared" si="221"/>
        <v xml:space="preserve"> -   عربى    -  رياضيات    -   إنجليزى    -   دين    </v>
      </c>
      <c r="CW125" s="21"/>
      <c r="DC125" s="21"/>
      <c r="DD125" s="21"/>
      <c r="DE125" s="21"/>
      <c r="DF125" s="21"/>
      <c r="DQ125" s="33">
        <f t="shared" si="222"/>
        <v>0</v>
      </c>
      <c r="DR125" s="33">
        <f t="shared" si="223"/>
        <v>0</v>
      </c>
      <c r="DS125" s="33">
        <f t="shared" si="224"/>
        <v>0</v>
      </c>
      <c r="DT125" s="33">
        <f t="shared" si="225"/>
        <v>0</v>
      </c>
      <c r="DU125" s="33">
        <f t="shared" si="226"/>
        <v>0</v>
      </c>
      <c r="DV125" s="33">
        <f t="shared" si="227"/>
        <v>0</v>
      </c>
      <c r="DW125" s="33">
        <f t="shared" si="228"/>
        <v>0</v>
      </c>
      <c r="DX125" s="33">
        <f t="shared" si="229"/>
        <v>0</v>
      </c>
      <c r="DY125" s="22"/>
      <c r="DZ125" s="33">
        <f t="shared" si="230"/>
        <v>0</v>
      </c>
      <c r="EA125" s="33">
        <f t="shared" si="231"/>
        <v>0</v>
      </c>
      <c r="EB125" s="33">
        <f t="shared" si="232"/>
        <v>0</v>
      </c>
      <c r="EC125" s="33">
        <f t="shared" si="233"/>
        <v>0</v>
      </c>
      <c r="ED125" s="33">
        <f t="shared" si="234"/>
        <v>0</v>
      </c>
      <c r="EE125" s="33">
        <f t="shared" si="235"/>
        <v>0</v>
      </c>
      <c r="EF125" s="33">
        <f t="shared" si="236"/>
        <v>0</v>
      </c>
      <c r="EG125" s="33">
        <f t="shared" si="237"/>
        <v>0</v>
      </c>
    </row>
    <row r="126" spans="1:137" s="32" customFormat="1" ht="27" thickBot="1" x14ac:dyDescent="0.25">
      <c r="A126" s="64">
        <v>30802171701976</v>
      </c>
      <c r="B126" s="63">
        <f t="shared" si="196"/>
        <v>39495</v>
      </c>
      <c r="C126" s="62">
        <f t="shared" si="238"/>
        <v>319</v>
      </c>
      <c r="D126" s="61">
        <v>319</v>
      </c>
      <c r="E126" s="60">
        <v>270</v>
      </c>
      <c r="F126" s="59">
        <f>IF(G126="","",SUBTOTAL(3,$G$8:G126))</f>
        <v>119</v>
      </c>
      <c r="G126" s="58" t="s">
        <v>17</v>
      </c>
      <c r="H126" s="57">
        <f t="shared" si="197"/>
        <v>17</v>
      </c>
      <c r="I126" s="56">
        <f t="shared" si="198"/>
        <v>2</v>
      </c>
      <c r="J126" s="55">
        <f t="shared" si="199"/>
        <v>2008</v>
      </c>
      <c r="K126" s="54">
        <f t="shared" si="200"/>
        <v>14</v>
      </c>
      <c r="L126" s="53">
        <f t="shared" si="201"/>
        <v>7</v>
      </c>
      <c r="M126" s="52">
        <f t="shared" si="202"/>
        <v>8</v>
      </c>
      <c r="N126" s="51" t="s">
        <v>12</v>
      </c>
      <c r="O126" s="42">
        <v>67</v>
      </c>
      <c r="P126" s="41">
        <v>24</v>
      </c>
      <c r="Q126" s="42"/>
      <c r="R126" s="41"/>
      <c r="S126" s="40">
        <f t="shared" si="168"/>
        <v>91</v>
      </c>
      <c r="T126" s="48">
        <f t="shared" si="169"/>
        <v>45.5</v>
      </c>
      <c r="U126" s="50" t="str">
        <f t="shared" si="170"/>
        <v/>
      </c>
      <c r="V126" s="42">
        <v>60</v>
      </c>
      <c r="W126" s="41">
        <v>24</v>
      </c>
      <c r="X126" s="42"/>
      <c r="Y126" s="41"/>
      <c r="Z126" s="40">
        <f t="shared" si="171"/>
        <v>84</v>
      </c>
      <c r="AA126" s="48">
        <f t="shared" si="172"/>
        <v>33.6</v>
      </c>
      <c r="AB126" s="49" t="str">
        <f t="shared" si="173"/>
        <v/>
      </c>
      <c r="AC126" s="42">
        <v>69</v>
      </c>
      <c r="AD126" s="41">
        <v>30</v>
      </c>
      <c r="AE126" s="42"/>
      <c r="AF126" s="41"/>
      <c r="AG126" s="40">
        <f t="shared" si="174"/>
        <v>99</v>
      </c>
      <c r="AH126" s="48">
        <f t="shared" si="175"/>
        <v>14.85</v>
      </c>
      <c r="AI126" s="44" t="str">
        <f t="shared" si="176"/>
        <v/>
      </c>
      <c r="AJ126" s="41">
        <v>98</v>
      </c>
      <c r="AK126" s="41">
        <v>99</v>
      </c>
      <c r="AL126" s="40">
        <f t="shared" si="177"/>
        <v>197</v>
      </c>
      <c r="AM126" s="40">
        <f t="shared" si="178"/>
        <v>19.7</v>
      </c>
      <c r="AN126" s="44" t="str">
        <f t="shared" si="179"/>
        <v>أمتياز</v>
      </c>
      <c r="AO126" s="41">
        <v>97</v>
      </c>
      <c r="AP126" s="41">
        <v>98</v>
      </c>
      <c r="AQ126" s="40">
        <f t="shared" si="180"/>
        <v>195</v>
      </c>
      <c r="AR126" s="40">
        <f t="shared" si="181"/>
        <v>19.5</v>
      </c>
      <c r="AS126" s="47" t="str">
        <f t="shared" si="182"/>
        <v>أمتياز</v>
      </c>
      <c r="AT126" s="41">
        <v>98</v>
      </c>
      <c r="AU126" s="41">
        <v>98</v>
      </c>
      <c r="AV126" s="40">
        <f t="shared" si="183"/>
        <v>196</v>
      </c>
      <c r="AW126" s="46">
        <f t="shared" si="184"/>
        <v>19.600000000000001</v>
      </c>
      <c r="AX126" s="44" t="str">
        <f t="shared" si="185"/>
        <v>أمتياز</v>
      </c>
      <c r="AY126" s="41">
        <v>99</v>
      </c>
      <c r="AZ126" s="41">
        <v>97</v>
      </c>
      <c r="BA126" s="40">
        <f t="shared" si="192"/>
        <v>196</v>
      </c>
      <c r="BB126" s="45">
        <f t="shared" si="186"/>
        <v>19.600000000000001</v>
      </c>
      <c r="BC126" s="44" t="str">
        <f t="shared" si="193"/>
        <v>أمتياز</v>
      </c>
      <c r="BD126" s="37">
        <f t="shared" si="187"/>
        <v>172.34999999999997</v>
      </c>
      <c r="BE126" s="43" t="str">
        <f t="shared" si="188"/>
        <v>مقبول</v>
      </c>
      <c r="BF126" s="42">
        <v>67</v>
      </c>
      <c r="BG126" s="41">
        <v>28</v>
      </c>
      <c r="BH126" s="42"/>
      <c r="BI126" s="41"/>
      <c r="BJ126" s="40">
        <f t="shared" si="194"/>
        <v>95</v>
      </c>
      <c r="BK126" s="39">
        <f t="shared" si="189"/>
        <v>14.25</v>
      </c>
      <c r="BL126" s="38" t="str">
        <f t="shared" si="195"/>
        <v/>
      </c>
      <c r="BM126" s="37">
        <f t="shared" si="190"/>
        <v>186.59999999999997</v>
      </c>
      <c r="BN126" s="29">
        <f t="shared" si="203"/>
        <v>90</v>
      </c>
      <c r="BO126" s="35" t="str">
        <f t="shared" si="204"/>
        <v>عربى</v>
      </c>
      <c r="BP126" s="35" t="str">
        <f t="shared" si="205"/>
        <v>رياضيات</v>
      </c>
      <c r="BQ126" s="35" t="str">
        <f t="shared" si="206"/>
        <v>إنجليزى</v>
      </c>
      <c r="BR126" s="35">
        <f t="shared" si="207"/>
        <v>0</v>
      </c>
      <c r="BS126" s="35">
        <f t="shared" si="208"/>
        <v>0</v>
      </c>
      <c r="BT126" s="35">
        <f t="shared" si="209"/>
        <v>0</v>
      </c>
      <c r="BU126" s="35">
        <f t="shared" si="210"/>
        <v>0</v>
      </c>
      <c r="BV126" s="35" t="str">
        <f t="shared" si="211"/>
        <v>دين</v>
      </c>
      <c r="BW126" s="35"/>
      <c r="BX126" s="36"/>
      <c r="BY126" s="35" t="str">
        <f t="shared" si="212"/>
        <v>عربى</v>
      </c>
      <c r="BZ126" s="35" t="str">
        <f t="shared" si="213"/>
        <v>رياضيات</v>
      </c>
      <c r="CA126" s="35" t="str">
        <f t="shared" si="239"/>
        <v>إنجليزى</v>
      </c>
      <c r="CB126" s="35" t="str">
        <f t="shared" si="214"/>
        <v>دين</v>
      </c>
      <c r="CC126" s="35" t="str">
        <f t="shared" si="215"/>
        <v xml:space="preserve">دور ثان </v>
      </c>
      <c r="CD126" s="36"/>
      <c r="CE126" s="35" t="str">
        <f t="shared" si="216"/>
        <v xml:space="preserve">دور ثان </v>
      </c>
      <c r="CF126" s="35"/>
      <c r="CG126" s="34" t="str">
        <f t="shared" si="217"/>
        <v xml:space="preserve"> -   عربى    </v>
      </c>
      <c r="CH126" s="34" t="str">
        <f t="shared" si="218"/>
        <v xml:space="preserve">-  رياضيات    </v>
      </c>
      <c r="CI126" s="35" t="str">
        <f t="shared" si="219"/>
        <v xml:space="preserve">-   إنجليزى    </v>
      </c>
      <c r="CJ126" s="35" t="str">
        <f t="shared" si="220"/>
        <v xml:space="preserve">-   دين    </v>
      </c>
      <c r="CK126" s="35"/>
      <c r="CL126" s="34" t="str">
        <f t="shared" si="221"/>
        <v xml:space="preserve"> -   عربى    -  رياضيات    -   إنجليزى    -   دين    </v>
      </c>
      <c r="CW126" s="21"/>
      <c r="DC126" s="21"/>
      <c r="DD126" s="21"/>
      <c r="DE126" s="21"/>
      <c r="DF126" s="21"/>
      <c r="DQ126" s="33">
        <f t="shared" si="222"/>
        <v>0</v>
      </c>
      <c r="DR126" s="33">
        <f t="shared" si="223"/>
        <v>0</v>
      </c>
      <c r="DS126" s="33">
        <f t="shared" si="224"/>
        <v>0</v>
      </c>
      <c r="DT126" s="33">
        <f t="shared" si="225"/>
        <v>0</v>
      </c>
      <c r="DU126" s="33">
        <f t="shared" si="226"/>
        <v>0</v>
      </c>
      <c r="DV126" s="33">
        <f t="shared" si="227"/>
        <v>0</v>
      </c>
      <c r="DW126" s="33">
        <f t="shared" si="228"/>
        <v>0</v>
      </c>
      <c r="DX126" s="33">
        <f t="shared" si="229"/>
        <v>0</v>
      </c>
      <c r="DY126" s="22"/>
      <c r="DZ126" s="33">
        <f t="shared" si="230"/>
        <v>0</v>
      </c>
      <c r="EA126" s="33">
        <f t="shared" si="231"/>
        <v>0</v>
      </c>
      <c r="EB126" s="33">
        <f t="shared" si="232"/>
        <v>0</v>
      </c>
      <c r="EC126" s="33">
        <f t="shared" si="233"/>
        <v>0</v>
      </c>
      <c r="ED126" s="33">
        <f t="shared" si="234"/>
        <v>0</v>
      </c>
      <c r="EE126" s="33">
        <f t="shared" si="235"/>
        <v>0</v>
      </c>
      <c r="EF126" s="33">
        <f t="shared" si="236"/>
        <v>0</v>
      </c>
      <c r="EG126" s="33">
        <f t="shared" si="237"/>
        <v>0</v>
      </c>
    </row>
    <row r="127" spans="1:137" s="32" customFormat="1" ht="27" thickBot="1" x14ac:dyDescent="0.25">
      <c r="A127" s="64">
        <v>30802171701977</v>
      </c>
      <c r="B127" s="63">
        <f t="shared" si="196"/>
        <v>39495</v>
      </c>
      <c r="C127" s="62">
        <f t="shared" si="238"/>
        <v>320</v>
      </c>
      <c r="D127" s="61">
        <v>320</v>
      </c>
      <c r="E127" s="60">
        <v>270</v>
      </c>
      <c r="F127" s="59">
        <f>IF(G127="","",SUBTOTAL(3,$G$8:G127))</f>
        <v>120</v>
      </c>
      <c r="G127" s="65" t="s">
        <v>16</v>
      </c>
      <c r="H127" s="57">
        <f t="shared" si="197"/>
        <v>17</v>
      </c>
      <c r="I127" s="56">
        <f t="shared" si="198"/>
        <v>2</v>
      </c>
      <c r="J127" s="55">
        <f t="shared" si="199"/>
        <v>2008</v>
      </c>
      <c r="K127" s="54">
        <f t="shared" si="200"/>
        <v>14</v>
      </c>
      <c r="L127" s="53">
        <f t="shared" si="201"/>
        <v>7</v>
      </c>
      <c r="M127" s="52">
        <f t="shared" si="202"/>
        <v>8</v>
      </c>
      <c r="N127" s="51" t="s">
        <v>12</v>
      </c>
      <c r="O127" s="42">
        <v>70</v>
      </c>
      <c r="P127" s="41">
        <v>24</v>
      </c>
      <c r="Q127" s="42"/>
      <c r="R127" s="41"/>
      <c r="S127" s="40">
        <f t="shared" si="168"/>
        <v>94</v>
      </c>
      <c r="T127" s="48">
        <f t="shared" si="169"/>
        <v>47</v>
      </c>
      <c r="U127" s="50" t="str">
        <f t="shared" si="170"/>
        <v/>
      </c>
      <c r="V127" s="42">
        <v>60</v>
      </c>
      <c r="W127" s="41">
        <v>24</v>
      </c>
      <c r="X127" s="42"/>
      <c r="Y127" s="41"/>
      <c r="Z127" s="40">
        <f t="shared" si="171"/>
        <v>84</v>
      </c>
      <c r="AA127" s="48">
        <f t="shared" si="172"/>
        <v>33.6</v>
      </c>
      <c r="AB127" s="49" t="str">
        <f t="shared" si="173"/>
        <v/>
      </c>
      <c r="AC127" s="42">
        <v>70</v>
      </c>
      <c r="AD127" s="41">
        <v>30</v>
      </c>
      <c r="AE127" s="42"/>
      <c r="AF127" s="41"/>
      <c r="AG127" s="40">
        <f t="shared" si="174"/>
        <v>100</v>
      </c>
      <c r="AH127" s="48">
        <f t="shared" si="175"/>
        <v>15</v>
      </c>
      <c r="AI127" s="44" t="str">
        <f t="shared" si="176"/>
        <v/>
      </c>
      <c r="AJ127" s="41">
        <v>98</v>
      </c>
      <c r="AK127" s="41">
        <v>99</v>
      </c>
      <c r="AL127" s="40">
        <f t="shared" si="177"/>
        <v>197</v>
      </c>
      <c r="AM127" s="40">
        <f t="shared" si="178"/>
        <v>19.7</v>
      </c>
      <c r="AN127" s="44" t="str">
        <f t="shared" si="179"/>
        <v>أمتياز</v>
      </c>
      <c r="AO127" s="41">
        <v>97</v>
      </c>
      <c r="AP127" s="41">
        <v>98</v>
      </c>
      <c r="AQ127" s="40">
        <f t="shared" si="180"/>
        <v>195</v>
      </c>
      <c r="AR127" s="40">
        <f t="shared" si="181"/>
        <v>19.5</v>
      </c>
      <c r="AS127" s="47" t="str">
        <f t="shared" si="182"/>
        <v>أمتياز</v>
      </c>
      <c r="AT127" s="41">
        <v>98</v>
      </c>
      <c r="AU127" s="41">
        <v>98</v>
      </c>
      <c r="AV127" s="40">
        <f t="shared" si="183"/>
        <v>196</v>
      </c>
      <c r="AW127" s="46">
        <f t="shared" si="184"/>
        <v>19.600000000000001</v>
      </c>
      <c r="AX127" s="44" t="str">
        <f t="shared" si="185"/>
        <v>أمتياز</v>
      </c>
      <c r="AY127" s="41">
        <v>99</v>
      </c>
      <c r="AZ127" s="41">
        <v>97</v>
      </c>
      <c r="BA127" s="40">
        <f t="shared" si="192"/>
        <v>196</v>
      </c>
      <c r="BB127" s="45">
        <f t="shared" si="186"/>
        <v>19.600000000000001</v>
      </c>
      <c r="BC127" s="44" t="str">
        <f t="shared" si="193"/>
        <v>أمتياز</v>
      </c>
      <c r="BD127" s="37">
        <f t="shared" si="187"/>
        <v>174</v>
      </c>
      <c r="BE127" s="43" t="str">
        <f t="shared" si="188"/>
        <v>مقبول</v>
      </c>
      <c r="BF127" s="42">
        <v>69</v>
      </c>
      <c r="BG127" s="41">
        <v>30</v>
      </c>
      <c r="BH127" s="42"/>
      <c r="BI127" s="41"/>
      <c r="BJ127" s="40">
        <f t="shared" si="194"/>
        <v>99</v>
      </c>
      <c r="BK127" s="39">
        <f t="shared" si="189"/>
        <v>14.85</v>
      </c>
      <c r="BL127" s="38" t="str">
        <f t="shared" si="195"/>
        <v/>
      </c>
      <c r="BM127" s="37">
        <f t="shared" si="190"/>
        <v>188.85</v>
      </c>
      <c r="BN127" s="29">
        <f t="shared" si="203"/>
        <v>79</v>
      </c>
      <c r="BO127" s="35" t="str">
        <f t="shared" si="204"/>
        <v>عربى</v>
      </c>
      <c r="BP127" s="35" t="str">
        <f t="shared" si="205"/>
        <v>رياضيات</v>
      </c>
      <c r="BQ127" s="35">
        <f t="shared" si="206"/>
        <v>0</v>
      </c>
      <c r="BR127" s="35">
        <f t="shared" si="207"/>
        <v>0</v>
      </c>
      <c r="BS127" s="35">
        <f t="shared" si="208"/>
        <v>0</v>
      </c>
      <c r="BT127" s="35">
        <f t="shared" si="209"/>
        <v>0</v>
      </c>
      <c r="BU127" s="35">
        <f t="shared" si="210"/>
        <v>0</v>
      </c>
      <c r="BV127" s="35" t="str">
        <f t="shared" si="211"/>
        <v>دين</v>
      </c>
      <c r="BW127" s="35"/>
      <c r="BX127" s="36"/>
      <c r="BY127" s="35" t="str">
        <f t="shared" si="212"/>
        <v>عربى</v>
      </c>
      <c r="BZ127" s="35" t="str">
        <f t="shared" si="213"/>
        <v>رياضيات</v>
      </c>
      <c r="CA127" s="35" t="str">
        <f t="shared" si="239"/>
        <v>إنجليزى</v>
      </c>
      <c r="CB127" s="35" t="str">
        <f t="shared" si="214"/>
        <v>دين</v>
      </c>
      <c r="CC127" s="35" t="str">
        <f t="shared" si="215"/>
        <v xml:space="preserve">دور ثان </v>
      </c>
      <c r="CD127" s="36"/>
      <c r="CE127" s="35" t="str">
        <f t="shared" si="216"/>
        <v xml:space="preserve">دور ثان </v>
      </c>
      <c r="CF127" s="35"/>
      <c r="CG127" s="34" t="str">
        <f t="shared" si="217"/>
        <v xml:space="preserve"> -   عربى    </v>
      </c>
      <c r="CH127" s="34" t="str">
        <f t="shared" si="218"/>
        <v xml:space="preserve">-  رياضيات    </v>
      </c>
      <c r="CI127" s="35" t="str">
        <f t="shared" si="219"/>
        <v xml:space="preserve">-   إنجليزى    </v>
      </c>
      <c r="CJ127" s="35" t="str">
        <f t="shared" si="220"/>
        <v xml:space="preserve">-   دين    </v>
      </c>
      <c r="CK127" s="35"/>
      <c r="CL127" s="34" t="str">
        <f t="shared" si="221"/>
        <v xml:space="preserve"> -   عربى    -  رياضيات    -   إنجليزى    -   دين    </v>
      </c>
      <c r="CW127" s="21"/>
      <c r="DC127" s="21"/>
      <c r="DD127" s="21"/>
      <c r="DE127" s="21"/>
      <c r="DF127" s="21"/>
      <c r="DQ127" s="33">
        <f t="shared" si="222"/>
        <v>0</v>
      </c>
      <c r="DR127" s="33">
        <f t="shared" si="223"/>
        <v>0</v>
      </c>
      <c r="DS127" s="33">
        <f t="shared" si="224"/>
        <v>0</v>
      </c>
      <c r="DT127" s="33">
        <f t="shared" si="225"/>
        <v>0</v>
      </c>
      <c r="DU127" s="33">
        <f t="shared" si="226"/>
        <v>0</v>
      </c>
      <c r="DV127" s="33">
        <f t="shared" si="227"/>
        <v>0</v>
      </c>
      <c r="DW127" s="33">
        <f t="shared" si="228"/>
        <v>0</v>
      </c>
      <c r="DX127" s="33">
        <f t="shared" si="229"/>
        <v>0</v>
      </c>
      <c r="DY127" s="22"/>
      <c r="DZ127" s="33">
        <f t="shared" si="230"/>
        <v>0</v>
      </c>
      <c r="EA127" s="33">
        <f t="shared" si="231"/>
        <v>0</v>
      </c>
      <c r="EB127" s="33">
        <f t="shared" si="232"/>
        <v>0</v>
      </c>
      <c r="EC127" s="33">
        <f t="shared" si="233"/>
        <v>0</v>
      </c>
      <c r="ED127" s="33">
        <f t="shared" si="234"/>
        <v>0</v>
      </c>
      <c r="EE127" s="33">
        <f t="shared" si="235"/>
        <v>0</v>
      </c>
      <c r="EF127" s="33">
        <f t="shared" si="236"/>
        <v>0</v>
      </c>
      <c r="EG127" s="33">
        <f t="shared" si="237"/>
        <v>0</v>
      </c>
    </row>
    <row r="128" spans="1:137" s="32" customFormat="1" ht="27" thickBot="1" x14ac:dyDescent="0.25">
      <c r="A128" s="64">
        <v>30802171701978</v>
      </c>
      <c r="B128" s="63">
        <f t="shared" si="196"/>
        <v>39495</v>
      </c>
      <c r="C128" s="62">
        <f t="shared" si="238"/>
        <v>321</v>
      </c>
      <c r="D128" s="61">
        <v>321</v>
      </c>
      <c r="E128" s="60">
        <v>270</v>
      </c>
      <c r="F128" s="59">
        <f>IF(G128="","",SUBTOTAL(3,$G$8:G128))</f>
        <v>121</v>
      </c>
      <c r="G128" s="58" t="s">
        <v>15</v>
      </c>
      <c r="H128" s="57">
        <f t="shared" si="197"/>
        <v>17</v>
      </c>
      <c r="I128" s="56">
        <f t="shared" si="198"/>
        <v>2</v>
      </c>
      <c r="J128" s="55">
        <f t="shared" si="199"/>
        <v>2008</v>
      </c>
      <c r="K128" s="54">
        <f t="shared" si="200"/>
        <v>14</v>
      </c>
      <c r="L128" s="53">
        <f t="shared" si="201"/>
        <v>7</v>
      </c>
      <c r="M128" s="52">
        <f t="shared" si="202"/>
        <v>8</v>
      </c>
      <c r="N128" s="51" t="s">
        <v>12</v>
      </c>
      <c r="O128" s="42">
        <v>70</v>
      </c>
      <c r="P128" s="41">
        <v>30</v>
      </c>
      <c r="Q128" s="42"/>
      <c r="R128" s="41"/>
      <c r="S128" s="40">
        <f t="shared" si="168"/>
        <v>100</v>
      </c>
      <c r="T128" s="48">
        <f t="shared" si="169"/>
        <v>50</v>
      </c>
      <c r="U128" s="50" t="str">
        <f t="shared" si="170"/>
        <v/>
      </c>
      <c r="V128" s="42">
        <v>66</v>
      </c>
      <c r="W128" s="41">
        <v>30</v>
      </c>
      <c r="X128" s="42"/>
      <c r="Y128" s="41"/>
      <c r="Z128" s="40">
        <f t="shared" si="171"/>
        <v>96</v>
      </c>
      <c r="AA128" s="48">
        <f t="shared" si="172"/>
        <v>38.4</v>
      </c>
      <c r="AB128" s="49" t="str">
        <f t="shared" si="173"/>
        <v/>
      </c>
      <c r="AC128" s="42">
        <v>70</v>
      </c>
      <c r="AD128" s="41">
        <v>30</v>
      </c>
      <c r="AE128" s="42"/>
      <c r="AF128" s="41"/>
      <c r="AG128" s="40">
        <f t="shared" si="174"/>
        <v>100</v>
      </c>
      <c r="AH128" s="48">
        <f t="shared" si="175"/>
        <v>15</v>
      </c>
      <c r="AI128" s="44" t="str">
        <f t="shared" si="176"/>
        <v/>
      </c>
      <c r="AJ128" s="41">
        <v>98</v>
      </c>
      <c r="AK128" s="41">
        <v>99</v>
      </c>
      <c r="AL128" s="40">
        <f t="shared" si="177"/>
        <v>197</v>
      </c>
      <c r="AM128" s="40">
        <f t="shared" si="178"/>
        <v>19.7</v>
      </c>
      <c r="AN128" s="44" t="str">
        <f t="shared" si="179"/>
        <v>أمتياز</v>
      </c>
      <c r="AO128" s="41">
        <v>97</v>
      </c>
      <c r="AP128" s="41">
        <v>98</v>
      </c>
      <c r="AQ128" s="40">
        <f t="shared" si="180"/>
        <v>195</v>
      </c>
      <c r="AR128" s="40">
        <f t="shared" si="181"/>
        <v>19.5</v>
      </c>
      <c r="AS128" s="47" t="str">
        <f t="shared" si="182"/>
        <v>أمتياز</v>
      </c>
      <c r="AT128" s="41">
        <v>98</v>
      </c>
      <c r="AU128" s="41">
        <v>98</v>
      </c>
      <c r="AV128" s="40">
        <f t="shared" si="183"/>
        <v>196</v>
      </c>
      <c r="AW128" s="46">
        <f t="shared" si="184"/>
        <v>19.600000000000001</v>
      </c>
      <c r="AX128" s="44" t="str">
        <f t="shared" si="185"/>
        <v>أمتياز</v>
      </c>
      <c r="AY128" s="41">
        <v>99</v>
      </c>
      <c r="AZ128" s="41">
        <v>97</v>
      </c>
      <c r="BA128" s="40">
        <f t="shared" si="192"/>
        <v>196</v>
      </c>
      <c r="BB128" s="45">
        <f t="shared" si="186"/>
        <v>19.600000000000001</v>
      </c>
      <c r="BC128" s="44" t="str">
        <f t="shared" si="193"/>
        <v>أمتياز</v>
      </c>
      <c r="BD128" s="37">
        <f t="shared" si="187"/>
        <v>181.8</v>
      </c>
      <c r="BE128" s="43" t="str">
        <f t="shared" si="188"/>
        <v>مقبول</v>
      </c>
      <c r="BF128" s="42">
        <v>70</v>
      </c>
      <c r="BG128" s="41">
        <v>30</v>
      </c>
      <c r="BH128" s="42"/>
      <c r="BI128" s="41"/>
      <c r="BJ128" s="40">
        <f t="shared" si="194"/>
        <v>100</v>
      </c>
      <c r="BK128" s="39">
        <f t="shared" si="189"/>
        <v>15</v>
      </c>
      <c r="BL128" s="38" t="str">
        <f t="shared" si="195"/>
        <v/>
      </c>
      <c r="BM128" s="37">
        <f t="shared" si="190"/>
        <v>196.8</v>
      </c>
      <c r="BN128" s="29">
        <f t="shared" si="203"/>
        <v>12</v>
      </c>
      <c r="BO128" s="35">
        <f t="shared" si="204"/>
        <v>0</v>
      </c>
      <c r="BP128" s="35" t="str">
        <f t="shared" si="205"/>
        <v>رياضيات</v>
      </c>
      <c r="BQ128" s="35">
        <f t="shared" si="206"/>
        <v>0</v>
      </c>
      <c r="BR128" s="35">
        <f t="shared" si="207"/>
        <v>0</v>
      </c>
      <c r="BS128" s="35">
        <f t="shared" si="208"/>
        <v>0</v>
      </c>
      <c r="BT128" s="35">
        <f t="shared" si="209"/>
        <v>0</v>
      </c>
      <c r="BU128" s="35">
        <f t="shared" si="210"/>
        <v>0</v>
      </c>
      <c r="BV128" s="35">
        <f t="shared" si="211"/>
        <v>0</v>
      </c>
      <c r="BW128" s="35"/>
      <c r="BX128" s="36"/>
      <c r="BY128" s="35" t="str">
        <f t="shared" si="212"/>
        <v>عربى</v>
      </c>
      <c r="BZ128" s="35" t="str">
        <f t="shared" si="213"/>
        <v>رياضيات</v>
      </c>
      <c r="CA128" s="35" t="str">
        <f t="shared" si="239"/>
        <v>إنجليزى</v>
      </c>
      <c r="CB128" s="35" t="str">
        <f t="shared" si="214"/>
        <v>دين</v>
      </c>
      <c r="CC128" s="35" t="str">
        <f t="shared" si="215"/>
        <v xml:space="preserve">دور ثان </v>
      </c>
      <c r="CD128" s="36"/>
      <c r="CE128" s="35" t="str">
        <f t="shared" si="216"/>
        <v xml:space="preserve">دور ثان </v>
      </c>
      <c r="CF128" s="35"/>
      <c r="CG128" s="34" t="str">
        <f t="shared" si="217"/>
        <v xml:space="preserve"> -   عربى    </v>
      </c>
      <c r="CH128" s="34" t="str">
        <f t="shared" si="218"/>
        <v xml:space="preserve">-  رياضيات    </v>
      </c>
      <c r="CI128" s="35" t="str">
        <f t="shared" si="219"/>
        <v xml:space="preserve">-   إنجليزى    </v>
      </c>
      <c r="CJ128" s="35" t="str">
        <f t="shared" si="220"/>
        <v xml:space="preserve">-   دين    </v>
      </c>
      <c r="CK128" s="35"/>
      <c r="CL128" s="34" t="str">
        <f t="shared" si="221"/>
        <v xml:space="preserve"> -   عربى    -  رياضيات    -   إنجليزى    -   دين    </v>
      </c>
      <c r="CW128" s="21"/>
      <c r="DC128" s="21"/>
      <c r="DD128" s="21"/>
      <c r="DE128" s="21"/>
      <c r="DF128" s="21"/>
      <c r="DQ128" s="33">
        <f t="shared" si="222"/>
        <v>0</v>
      </c>
      <c r="DR128" s="33">
        <f t="shared" si="223"/>
        <v>0</v>
      </c>
      <c r="DS128" s="33">
        <f t="shared" si="224"/>
        <v>0</v>
      </c>
      <c r="DT128" s="33">
        <f t="shared" si="225"/>
        <v>0</v>
      </c>
      <c r="DU128" s="33">
        <f t="shared" si="226"/>
        <v>0</v>
      </c>
      <c r="DV128" s="33">
        <f t="shared" si="227"/>
        <v>0</v>
      </c>
      <c r="DW128" s="33">
        <f t="shared" si="228"/>
        <v>0</v>
      </c>
      <c r="DX128" s="33">
        <f t="shared" si="229"/>
        <v>0</v>
      </c>
      <c r="DY128" s="22"/>
      <c r="DZ128" s="33">
        <f t="shared" si="230"/>
        <v>0</v>
      </c>
      <c r="EA128" s="33">
        <f t="shared" si="231"/>
        <v>0</v>
      </c>
      <c r="EB128" s="33">
        <f t="shared" si="232"/>
        <v>0</v>
      </c>
      <c r="EC128" s="33">
        <f t="shared" si="233"/>
        <v>0</v>
      </c>
      <c r="ED128" s="33">
        <f t="shared" si="234"/>
        <v>0</v>
      </c>
      <c r="EE128" s="33">
        <f t="shared" si="235"/>
        <v>0</v>
      </c>
      <c r="EF128" s="33">
        <f t="shared" si="236"/>
        <v>0</v>
      </c>
      <c r="EG128" s="33">
        <f t="shared" si="237"/>
        <v>0</v>
      </c>
    </row>
    <row r="129" spans="1:154" s="32" customFormat="1" ht="27" thickBot="1" x14ac:dyDescent="0.25">
      <c r="A129" s="64">
        <v>30802171701979</v>
      </c>
      <c r="B129" s="63">
        <f t="shared" si="196"/>
        <v>39495</v>
      </c>
      <c r="C129" s="62">
        <f t="shared" si="238"/>
        <v>322</v>
      </c>
      <c r="D129" s="61">
        <v>322</v>
      </c>
      <c r="E129" s="60">
        <v>270</v>
      </c>
      <c r="F129" s="59">
        <f>IF(G129="","",SUBTOTAL(3,$G$8:G129))</f>
        <v>122</v>
      </c>
      <c r="G129" s="65" t="s">
        <v>14</v>
      </c>
      <c r="H129" s="57">
        <f t="shared" si="197"/>
        <v>17</v>
      </c>
      <c r="I129" s="56">
        <f t="shared" si="198"/>
        <v>2</v>
      </c>
      <c r="J129" s="55">
        <f t="shared" si="199"/>
        <v>2008</v>
      </c>
      <c r="K129" s="54">
        <f t="shared" si="200"/>
        <v>14</v>
      </c>
      <c r="L129" s="53">
        <f t="shared" si="201"/>
        <v>7</v>
      </c>
      <c r="M129" s="52">
        <f t="shared" si="202"/>
        <v>8</v>
      </c>
      <c r="N129" s="51" t="s">
        <v>12</v>
      </c>
      <c r="O129" s="42">
        <v>70</v>
      </c>
      <c r="P129" s="41">
        <v>29</v>
      </c>
      <c r="Q129" s="42"/>
      <c r="R129" s="41"/>
      <c r="S129" s="40">
        <f t="shared" si="168"/>
        <v>99</v>
      </c>
      <c r="T129" s="48">
        <f t="shared" si="169"/>
        <v>49.5</v>
      </c>
      <c r="U129" s="50" t="str">
        <f t="shared" si="170"/>
        <v/>
      </c>
      <c r="V129" s="42">
        <v>64</v>
      </c>
      <c r="W129" s="41">
        <v>30</v>
      </c>
      <c r="X129" s="42"/>
      <c r="Y129" s="41"/>
      <c r="Z129" s="40">
        <f t="shared" si="171"/>
        <v>94</v>
      </c>
      <c r="AA129" s="48">
        <f t="shared" si="172"/>
        <v>37.6</v>
      </c>
      <c r="AB129" s="49" t="str">
        <f t="shared" si="173"/>
        <v/>
      </c>
      <c r="AC129" s="42">
        <v>70</v>
      </c>
      <c r="AD129" s="41">
        <v>30</v>
      </c>
      <c r="AE129" s="42"/>
      <c r="AF129" s="41"/>
      <c r="AG129" s="40">
        <f t="shared" si="174"/>
        <v>100</v>
      </c>
      <c r="AH129" s="48">
        <f t="shared" si="175"/>
        <v>15</v>
      </c>
      <c r="AI129" s="44" t="str">
        <f t="shared" si="176"/>
        <v/>
      </c>
      <c r="AJ129" s="41">
        <v>98</v>
      </c>
      <c r="AK129" s="41">
        <v>99</v>
      </c>
      <c r="AL129" s="40">
        <f t="shared" si="177"/>
        <v>197</v>
      </c>
      <c r="AM129" s="40">
        <f t="shared" si="178"/>
        <v>19.7</v>
      </c>
      <c r="AN129" s="44" t="str">
        <f t="shared" si="179"/>
        <v>أمتياز</v>
      </c>
      <c r="AO129" s="41">
        <v>97</v>
      </c>
      <c r="AP129" s="41">
        <v>98</v>
      </c>
      <c r="AQ129" s="40">
        <f t="shared" si="180"/>
        <v>195</v>
      </c>
      <c r="AR129" s="40">
        <f t="shared" si="181"/>
        <v>19.5</v>
      </c>
      <c r="AS129" s="47" t="str">
        <f t="shared" si="182"/>
        <v>أمتياز</v>
      </c>
      <c r="AT129" s="41">
        <v>98</v>
      </c>
      <c r="AU129" s="41">
        <v>98</v>
      </c>
      <c r="AV129" s="40">
        <f t="shared" si="183"/>
        <v>196</v>
      </c>
      <c r="AW129" s="46">
        <f t="shared" si="184"/>
        <v>19.600000000000001</v>
      </c>
      <c r="AX129" s="44" t="str">
        <f t="shared" si="185"/>
        <v>أمتياز</v>
      </c>
      <c r="AY129" s="41">
        <v>99</v>
      </c>
      <c r="AZ129" s="41">
        <v>97</v>
      </c>
      <c r="BA129" s="40">
        <f t="shared" si="192"/>
        <v>196</v>
      </c>
      <c r="BB129" s="45">
        <f t="shared" si="186"/>
        <v>19.600000000000001</v>
      </c>
      <c r="BC129" s="44" t="str">
        <f t="shared" si="193"/>
        <v>أمتياز</v>
      </c>
      <c r="BD129" s="37">
        <f t="shared" si="187"/>
        <v>180.5</v>
      </c>
      <c r="BE129" s="43" t="str">
        <f t="shared" si="188"/>
        <v>مقبول</v>
      </c>
      <c r="BF129" s="42">
        <v>70</v>
      </c>
      <c r="BG129" s="41">
        <v>30</v>
      </c>
      <c r="BH129" s="42"/>
      <c r="BI129" s="41"/>
      <c r="BJ129" s="40">
        <f t="shared" si="194"/>
        <v>100</v>
      </c>
      <c r="BK129" s="39">
        <f t="shared" si="189"/>
        <v>15</v>
      </c>
      <c r="BL129" s="38" t="str">
        <f t="shared" si="195"/>
        <v/>
      </c>
      <c r="BM129" s="37">
        <f t="shared" si="190"/>
        <v>195.5</v>
      </c>
      <c r="BN129" s="29">
        <f t="shared" si="203"/>
        <v>24</v>
      </c>
      <c r="BO129" s="35" t="str">
        <f t="shared" si="204"/>
        <v>عربى</v>
      </c>
      <c r="BP129" s="35" t="str">
        <f t="shared" si="205"/>
        <v>رياضيات</v>
      </c>
      <c r="BQ129" s="35">
        <f t="shared" si="206"/>
        <v>0</v>
      </c>
      <c r="BR129" s="35">
        <f t="shared" si="207"/>
        <v>0</v>
      </c>
      <c r="BS129" s="35">
        <f t="shared" si="208"/>
        <v>0</v>
      </c>
      <c r="BT129" s="35">
        <f t="shared" si="209"/>
        <v>0</v>
      </c>
      <c r="BU129" s="35">
        <f t="shared" si="210"/>
        <v>0</v>
      </c>
      <c r="BV129" s="35">
        <f t="shared" si="211"/>
        <v>0</v>
      </c>
      <c r="BW129" s="35"/>
      <c r="BX129" s="36"/>
      <c r="BY129" s="35" t="str">
        <f t="shared" si="212"/>
        <v>عربى</v>
      </c>
      <c r="BZ129" s="35" t="str">
        <f t="shared" si="213"/>
        <v>رياضيات</v>
      </c>
      <c r="CA129" s="35" t="str">
        <f t="shared" si="239"/>
        <v>إنجليزى</v>
      </c>
      <c r="CB129" s="35" t="str">
        <f t="shared" si="214"/>
        <v>دين</v>
      </c>
      <c r="CC129" s="35" t="str">
        <f t="shared" si="215"/>
        <v xml:space="preserve">دور ثان </v>
      </c>
      <c r="CD129" s="36"/>
      <c r="CE129" s="35" t="str">
        <f t="shared" si="216"/>
        <v xml:space="preserve">دور ثان </v>
      </c>
      <c r="CF129" s="35"/>
      <c r="CG129" s="34" t="str">
        <f t="shared" si="217"/>
        <v xml:space="preserve"> -   عربى    </v>
      </c>
      <c r="CH129" s="34" t="str">
        <f t="shared" si="218"/>
        <v xml:space="preserve">-  رياضيات    </v>
      </c>
      <c r="CI129" s="35" t="str">
        <f t="shared" si="219"/>
        <v xml:space="preserve">-   إنجليزى    </v>
      </c>
      <c r="CJ129" s="35" t="str">
        <f t="shared" si="220"/>
        <v xml:space="preserve">-   دين    </v>
      </c>
      <c r="CK129" s="35"/>
      <c r="CL129" s="34" t="str">
        <f t="shared" si="221"/>
        <v xml:space="preserve"> -   عربى    -  رياضيات    -   إنجليزى    -   دين    </v>
      </c>
      <c r="CW129" s="21"/>
      <c r="DC129" s="21"/>
      <c r="DD129" s="21"/>
      <c r="DE129" s="21"/>
      <c r="DF129" s="21"/>
      <c r="DQ129" s="33">
        <f t="shared" si="222"/>
        <v>0</v>
      </c>
      <c r="DR129" s="33">
        <f t="shared" si="223"/>
        <v>0</v>
      </c>
      <c r="DS129" s="33">
        <f t="shared" si="224"/>
        <v>0</v>
      </c>
      <c r="DT129" s="33">
        <f t="shared" si="225"/>
        <v>0</v>
      </c>
      <c r="DU129" s="33">
        <f t="shared" si="226"/>
        <v>0</v>
      </c>
      <c r="DV129" s="33">
        <f t="shared" si="227"/>
        <v>0</v>
      </c>
      <c r="DW129" s="33">
        <f t="shared" si="228"/>
        <v>0</v>
      </c>
      <c r="DX129" s="33">
        <f t="shared" si="229"/>
        <v>0</v>
      </c>
      <c r="DY129" s="22"/>
      <c r="DZ129" s="33">
        <f t="shared" si="230"/>
        <v>0</v>
      </c>
      <c r="EA129" s="33">
        <f t="shared" si="231"/>
        <v>0</v>
      </c>
      <c r="EB129" s="33">
        <f t="shared" si="232"/>
        <v>0</v>
      </c>
      <c r="EC129" s="33">
        <f t="shared" si="233"/>
        <v>0</v>
      </c>
      <c r="ED129" s="33">
        <f t="shared" si="234"/>
        <v>0</v>
      </c>
      <c r="EE129" s="33">
        <f t="shared" si="235"/>
        <v>0</v>
      </c>
      <c r="EF129" s="33">
        <f t="shared" si="236"/>
        <v>0</v>
      </c>
      <c r="EG129" s="33">
        <f t="shared" si="237"/>
        <v>0</v>
      </c>
    </row>
    <row r="130" spans="1:154" ht="26.25" x14ac:dyDescent="0.2">
      <c r="A130" s="64">
        <v>30802171701980</v>
      </c>
      <c r="B130" s="63">
        <f t="shared" si="196"/>
        <v>39495</v>
      </c>
      <c r="C130" s="62">
        <f t="shared" si="238"/>
        <v>323</v>
      </c>
      <c r="D130" s="61">
        <v>323</v>
      </c>
      <c r="E130" s="60">
        <v>270</v>
      </c>
      <c r="F130" s="59">
        <f>IF(G130="","",SUBTOTAL(3,$G$8:G130))</f>
        <v>123</v>
      </c>
      <c r="G130" s="58" t="s">
        <v>13</v>
      </c>
      <c r="H130" s="57">
        <f t="shared" si="197"/>
        <v>17</v>
      </c>
      <c r="I130" s="56">
        <f t="shared" si="198"/>
        <v>2</v>
      </c>
      <c r="J130" s="55">
        <f t="shared" si="199"/>
        <v>2008</v>
      </c>
      <c r="K130" s="54">
        <f t="shared" si="200"/>
        <v>14</v>
      </c>
      <c r="L130" s="53">
        <f t="shared" si="201"/>
        <v>7</v>
      </c>
      <c r="M130" s="52">
        <f t="shared" si="202"/>
        <v>8</v>
      </c>
      <c r="N130" s="51" t="s">
        <v>12</v>
      </c>
      <c r="O130" s="42">
        <v>70</v>
      </c>
      <c r="P130" s="41">
        <v>30</v>
      </c>
      <c r="Q130" s="42"/>
      <c r="R130" s="41"/>
      <c r="S130" s="40">
        <f t="shared" si="168"/>
        <v>100</v>
      </c>
      <c r="T130" s="48">
        <f t="shared" si="169"/>
        <v>50</v>
      </c>
      <c r="U130" s="50" t="str">
        <f t="shared" si="170"/>
        <v/>
      </c>
      <c r="V130" s="42">
        <v>66</v>
      </c>
      <c r="W130" s="41">
        <v>30</v>
      </c>
      <c r="X130" s="42"/>
      <c r="Y130" s="41"/>
      <c r="Z130" s="40">
        <f t="shared" si="171"/>
        <v>96</v>
      </c>
      <c r="AA130" s="48">
        <f t="shared" si="172"/>
        <v>38.4</v>
      </c>
      <c r="AB130" s="49" t="str">
        <f t="shared" si="173"/>
        <v/>
      </c>
      <c r="AC130" s="42">
        <v>70</v>
      </c>
      <c r="AD130" s="41">
        <v>30</v>
      </c>
      <c r="AE130" s="42"/>
      <c r="AF130" s="41"/>
      <c r="AG130" s="40">
        <f t="shared" si="174"/>
        <v>100</v>
      </c>
      <c r="AH130" s="48">
        <f t="shared" si="175"/>
        <v>15</v>
      </c>
      <c r="AI130" s="44" t="str">
        <f t="shared" si="176"/>
        <v/>
      </c>
      <c r="AJ130" s="41">
        <v>98</v>
      </c>
      <c r="AK130" s="41">
        <v>99</v>
      </c>
      <c r="AL130" s="40">
        <f t="shared" si="177"/>
        <v>197</v>
      </c>
      <c r="AM130" s="40">
        <f t="shared" si="178"/>
        <v>19.7</v>
      </c>
      <c r="AN130" s="44" t="str">
        <f t="shared" si="179"/>
        <v>أمتياز</v>
      </c>
      <c r="AO130" s="41">
        <v>97</v>
      </c>
      <c r="AP130" s="41">
        <v>98</v>
      </c>
      <c r="AQ130" s="40">
        <f t="shared" si="180"/>
        <v>195</v>
      </c>
      <c r="AR130" s="40">
        <f t="shared" si="181"/>
        <v>19.5</v>
      </c>
      <c r="AS130" s="47" t="str">
        <f t="shared" si="182"/>
        <v>أمتياز</v>
      </c>
      <c r="AT130" s="41">
        <v>98</v>
      </c>
      <c r="AU130" s="41">
        <v>98</v>
      </c>
      <c r="AV130" s="40">
        <f t="shared" si="183"/>
        <v>196</v>
      </c>
      <c r="AW130" s="46">
        <f t="shared" si="184"/>
        <v>19.600000000000001</v>
      </c>
      <c r="AX130" s="44" t="str">
        <f t="shared" si="185"/>
        <v>أمتياز</v>
      </c>
      <c r="AY130" s="41">
        <v>99</v>
      </c>
      <c r="AZ130" s="41">
        <v>97</v>
      </c>
      <c r="BA130" s="40">
        <f t="shared" si="192"/>
        <v>196</v>
      </c>
      <c r="BB130" s="45">
        <f t="shared" si="186"/>
        <v>19.600000000000001</v>
      </c>
      <c r="BC130" s="44" t="str">
        <f t="shared" si="193"/>
        <v>أمتياز</v>
      </c>
      <c r="BD130" s="37">
        <f t="shared" si="187"/>
        <v>181.8</v>
      </c>
      <c r="BE130" s="43" t="str">
        <f t="shared" si="188"/>
        <v>مقبول</v>
      </c>
      <c r="BF130" s="42">
        <v>70</v>
      </c>
      <c r="BG130" s="41">
        <v>30</v>
      </c>
      <c r="BH130" s="42"/>
      <c r="BI130" s="41"/>
      <c r="BJ130" s="40">
        <f t="shared" si="194"/>
        <v>100</v>
      </c>
      <c r="BK130" s="39">
        <f t="shared" si="189"/>
        <v>15</v>
      </c>
      <c r="BL130" s="38" t="str">
        <f t="shared" si="195"/>
        <v/>
      </c>
      <c r="BM130" s="37">
        <f t="shared" si="190"/>
        <v>196.8</v>
      </c>
      <c r="BN130" s="29">
        <f t="shared" si="203"/>
        <v>12</v>
      </c>
      <c r="BO130" s="35">
        <f t="shared" si="204"/>
        <v>0</v>
      </c>
      <c r="BP130" s="35" t="str">
        <f t="shared" si="205"/>
        <v>رياضيات</v>
      </c>
      <c r="BQ130" s="35">
        <f t="shared" si="206"/>
        <v>0</v>
      </c>
      <c r="BR130" s="35">
        <f t="shared" si="207"/>
        <v>0</v>
      </c>
      <c r="BS130" s="35">
        <f t="shared" si="208"/>
        <v>0</v>
      </c>
      <c r="BT130" s="35">
        <f t="shared" si="209"/>
        <v>0</v>
      </c>
      <c r="BU130" s="35">
        <f t="shared" si="210"/>
        <v>0</v>
      </c>
      <c r="BV130" s="35">
        <f t="shared" si="211"/>
        <v>0</v>
      </c>
      <c r="BW130" s="35"/>
      <c r="BX130" s="36"/>
      <c r="BY130" s="35" t="str">
        <f t="shared" si="212"/>
        <v>عربى</v>
      </c>
      <c r="BZ130" s="35" t="str">
        <f t="shared" si="213"/>
        <v>رياضيات</v>
      </c>
      <c r="CA130" s="35" t="str">
        <f t="shared" si="239"/>
        <v>إنجليزى</v>
      </c>
      <c r="CB130" s="35" t="str">
        <f t="shared" si="214"/>
        <v>دين</v>
      </c>
      <c r="CC130" s="35" t="str">
        <f t="shared" si="215"/>
        <v xml:space="preserve">دور ثان </v>
      </c>
      <c r="CD130" s="36"/>
      <c r="CE130" s="35" t="str">
        <f t="shared" si="216"/>
        <v xml:space="preserve">دور ثان </v>
      </c>
      <c r="CF130" s="35"/>
      <c r="CG130" s="34" t="str">
        <f t="shared" si="217"/>
        <v xml:space="preserve"> -   عربى    </v>
      </c>
      <c r="CH130" s="34" t="str">
        <f t="shared" si="218"/>
        <v xml:space="preserve">-  رياضيات    </v>
      </c>
      <c r="CI130" s="35" t="str">
        <f t="shared" si="219"/>
        <v xml:space="preserve">-   إنجليزى    </v>
      </c>
      <c r="CJ130" s="35" t="str">
        <f t="shared" si="220"/>
        <v xml:space="preserve">-   دين    </v>
      </c>
      <c r="CK130" s="35"/>
      <c r="CL130" s="34" t="str">
        <f t="shared" si="221"/>
        <v xml:space="preserve"> -   عربى    -  رياضيات    -   إنجليزى    -   دين    </v>
      </c>
      <c r="CM130" s="32"/>
      <c r="CN130" s="32"/>
      <c r="CO130" s="32"/>
      <c r="CP130" s="32"/>
      <c r="CQ130" s="32"/>
      <c r="CR130" s="32"/>
      <c r="CS130" s="32"/>
      <c r="CT130" s="32"/>
      <c r="CU130" s="32"/>
      <c r="CV130" s="32"/>
      <c r="CW130" s="21"/>
      <c r="CX130" s="32"/>
      <c r="CY130" s="32"/>
      <c r="CZ130" s="32"/>
      <c r="DA130" s="32"/>
      <c r="DB130" s="32"/>
      <c r="DC130" s="21"/>
      <c r="DD130" s="21"/>
      <c r="DE130" s="21"/>
      <c r="DF130" s="21"/>
      <c r="DG130" s="32"/>
      <c r="DH130" s="32"/>
      <c r="DI130" s="32"/>
      <c r="DJ130" s="32"/>
      <c r="DK130" s="32"/>
      <c r="DL130" s="32"/>
      <c r="DM130" s="32"/>
      <c r="DN130" s="32"/>
      <c r="DO130" s="32"/>
      <c r="DP130" s="32"/>
      <c r="DQ130" s="33">
        <f t="shared" si="222"/>
        <v>0</v>
      </c>
      <c r="DR130" s="33">
        <f t="shared" si="223"/>
        <v>0</v>
      </c>
      <c r="DS130" s="33">
        <f t="shared" si="224"/>
        <v>0</v>
      </c>
      <c r="DT130" s="33">
        <f t="shared" si="225"/>
        <v>0</v>
      </c>
      <c r="DU130" s="33">
        <f t="shared" si="226"/>
        <v>0</v>
      </c>
      <c r="DV130" s="33">
        <f t="shared" si="227"/>
        <v>0</v>
      </c>
      <c r="DW130" s="33">
        <f t="shared" si="228"/>
        <v>0</v>
      </c>
      <c r="DX130" s="33">
        <f t="shared" si="229"/>
        <v>0</v>
      </c>
      <c r="DY130" s="22"/>
      <c r="DZ130" s="33">
        <f t="shared" si="230"/>
        <v>0</v>
      </c>
      <c r="EA130" s="33">
        <f t="shared" si="231"/>
        <v>0</v>
      </c>
      <c r="EB130" s="33">
        <f t="shared" si="232"/>
        <v>0</v>
      </c>
      <c r="EC130" s="33">
        <f t="shared" si="233"/>
        <v>0</v>
      </c>
      <c r="ED130" s="33">
        <f t="shared" si="234"/>
        <v>0</v>
      </c>
      <c r="EE130" s="33">
        <f t="shared" si="235"/>
        <v>0</v>
      </c>
      <c r="EF130" s="33">
        <f t="shared" si="236"/>
        <v>0</v>
      </c>
      <c r="EG130" s="33">
        <f t="shared" si="237"/>
        <v>0</v>
      </c>
      <c r="EH130" s="32"/>
      <c r="EI130" s="32"/>
      <c r="EJ130" s="32"/>
      <c r="EK130" s="32"/>
      <c r="EL130" s="32"/>
      <c r="EM130" s="32"/>
      <c r="EN130" s="32"/>
      <c r="EO130" s="32"/>
      <c r="EP130" s="32"/>
      <c r="EQ130" s="32"/>
      <c r="ER130" s="32"/>
      <c r="ES130" s="32"/>
      <c r="ET130" s="32"/>
      <c r="EU130" s="32"/>
      <c r="EV130" s="32"/>
      <c r="EW130" s="32"/>
      <c r="EX130" s="32"/>
    </row>
    <row r="131" spans="1:154" ht="21" thickBot="1" x14ac:dyDescent="0.35">
      <c r="C131" s="13"/>
      <c r="F131" s="12" t="str">
        <f>IF(G131="","",SUBTOTAL(3,$G$8:G131))</f>
        <v/>
      </c>
      <c r="DQ131" s="2"/>
      <c r="DR131" s="2"/>
      <c r="DS131" s="5"/>
      <c r="DT131" s="5"/>
      <c r="DU131" s="5"/>
      <c r="DV131" s="5"/>
      <c r="DW131" s="5"/>
      <c r="DX131" s="2"/>
    </row>
    <row r="132" spans="1:154" ht="21" thickBot="1" x14ac:dyDescent="0.35">
      <c r="C132" s="13"/>
      <c r="F132" s="12" t="str">
        <f>IF(G132="","",SUBTOTAL(3,$G$8:G132))</f>
        <v/>
      </c>
      <c r="O132" s="285" t="s">
        <v>5</v>
      </c>
      <c r="P132" s="286"/>
      <c r="Q132" s="286"/>
      <c r="R132" s="286"/>
      <c r="S132" s="286"/>
      <c r="T132" s="287"/>
      <c r="U132" s="19"/>
      <c r="V132" s="288" t="s">
        <v>4</v>
      </c>
      <c r="W132" s="289"/>
      <c r="X132" s="289"/>
      <c r="Y132" s="289"/>
      <c r="Z132" s="289"/>
      <c r="AA132" s="290"/>
      <c r="AB132" s="19"/>
      <c r="AC132" s="291" t="s">
        <v>3</v>
      </c>
      <c r="AD132" s="292"/>
      <c r="AE132" s="292"/>
      <c r="AF132" s="292"/>
      <c r="AG132" s="292"/>
      <c r="AH132" s="293"/>
      <c r="AI132" s="19"/>
      <c r="AJ132" s="320" t="s">
        <v>11</v>
      </c>
      <c r="AK132" s="321"/>
      <c r="AL132" s="321"/>
      <c r="AM132" s="322"/>
      <c r="AN132" s="19"/>
      <c r="AO132" s="317" t="s">
        <v>10</v>
      </c>
      <c r="AP132" s="318"/>
      <c r="AQ132" s="318"/>
      <c r="AR132" s="319"/>
      <c r="AS132" s="19"/>
      <c r="AT132" s="291" t="s">
        <v>9</v>
      </c>
      <c r="AU132" s="292"/>
      <c r="AV132" s="292"/>
      <c r="AW132" s="293"/>
      <c r="AX132" s="19"/>
      <c r="AY132" s="314" t="s">
        <v>8</v>
      </c>
      <c r="AZ132" s="315"/>
      <c r="BA132" s="315"/>
      <c r="BB132" s="316"/>
      <c r="BC132" s="19"/>
      <c r="BD132" s="20"/>
      <c r="BE132" s="19"/>
      <c r="BF132" s="299" t="s">
        <v>2</v>
      </c>
      <c r="BG132" s="300"/>
      <c r="BH132" s="300"/>
      <c r="BI132" s="300"/>
      <c r="BJ132" s="300"/>
      <c r="BK132" s="301"/>
      <c r="DQ132" s="2"/>
      <c r="DR132" s="2"/>
      <c r="DS132" s="5"/>
      <c r="DT132" s="5"/>
      <c r="DU132" s="5"/>
      <c r="DV132" s="5"/>
      <c r="DW132" s="5"/>
      <c r="DX132" s="2"/>
    </row>
    <row r="133" spans="1:154" x14ac:dyDescent="0.3">
      <c r="C133" s="13"/>
      <c r="F133" s="12" t="str">
        <f>IF(G133="","",SUBTOTAL(3,$G$8:G133))</f>
        <v/>
      </c>
      <c r="O133" s="25"/>
      <c r="P133" s="16"/>
      <c r="Q133" s="16" t="s">
        <v>1</v>
      </c>
      <c r="R133" s="16"/>
      <c r="S133" s="16"/>
      <c r="T133" s="16">
        <f>COUNTIF(CG8:CG169,"0")</f>
        <v>2</v>
      </c>
      <c r="U133" s="28"/>
      <c r="V133" s="25"/>
      <c r="W133" s="16"/>
      <c r="X133" s="16" t="s">
        <v>1</v>
      </c>
      <c r="Y133" s="16"/>
      <c r="Z133" s="16"/>
      <c r="AA133" s="16">
        <f>COUNTIF(CH8:CH169,"0")</f>
        <v>1</v>
      </c>
      <c r="AB133" s="28"/>
      <c r="AC133" s="25"/>
      <c r="AD133" s="16"/>
      <c r="AE133" s="16" t="s">
        <v>1</v>
      </c>
      <c r="AF133" s="16"/>
      <c r="AG133" s="16"/>
      <c r="AH133" s="24">
        <f>COUNTIF(CI8:CI169,"0")</f>
        <v>1</v>
      </c>
      <c r="AI133" s="28"/>
      <c r="AJ133" s="25"/>
      <c r="AK133" s="16" t="s">
        <v>1</v>
      </c>
      <c r="AL133" s="16"/>
      <c r="AM133" s="16">
        <f>CU21-AM134</f>
        <v>122</v>
      </c>
      <c r="AN133" s="31"/>
      <c r="AO133" s="25"/>
      <c r="AP133" s="16" t="s">
        <v>1</v>
      </c>
      <c r="AQ133" s="16"/>
      <c r="AR133" s="16">
        <f>CU21-AR134</f>
        <v>122</v>
      </c>
      <c r="AS133" s="28"/>
      <c r="AT133" s="25"/>
      <c r="AU133" s="16" t="s">
        <v>1</v>
      </c>
      <c r="AV133" s="16"/>
      <c r="AW133" s="16">
        <f>CU21-AW134</f>
        <v>122</v>
      </c>
      <c r="AX133" s="28"/>
      <c r="AY133" s="25"/>
      <c r="AZ133" s="16" t="s">
        <v>1</v>
      </c>
      <c r="BA133" s="16"/>
      <c r="BB133" s="16">
        <f>CU21-BB134</f>
        <v>122</v>
      </c>
      <c r="BC133" s="28"/>
      <c r="BD133" s="29"/>
      <c r="BE133" s="28"/>
      <c r="BF133" s="25"/>
      <c r="BG133" s="16"/>
      <c r="BH133" s="16" t="s">
        <v>1</v>
      </c>
      <c r="BI133" s="16"/>
      <c r="BJ133" s="16"/>
      <c r="BK133" s="16">
        <f>COUNTIF(CJ8:CJ169,"0")</f>
        <v>1</v>
      </c>
      <c r="DQ133" s="2"/>
      <c r="DR133" s="2"/>
      <c r="DS133" s="5"/>
      <c r="DT133" s="5"/>
      <c r="DU133" s="5"/>
      <c r="DV133" s="5"/>
      <c r="DW133" s="5"/>
      <c r="DX133" s="2"/>
    </row>
    <row r="134" spans="1:154" x14ac:dyDescent="0.3">
      <c r="C134" s="13"/>
      <c r="F134" s="12" t="str">
        <f>IF(G134="","",SUBTOTAL(3,$G$8:G134))</f>
        <v/>
      </c>
      <c r="O134" s="18"/>
      <c r="P134" s="17"/>
      <c r="Q134" s="17" t="s">
        <v>0</v>
      </c>
      <c r="R134" s="17"/>
      <c r="S134" s="17"/>
      <c r="T134" s="17">
        <f>COUNTIF(CG8:CG169," -   عربى    ")</f>
        <v>121</v>
      </c>
      <c r="U134" s="28"/>
      <c r="V134" s="18"/>
      <c r="W134" s="17"/>
      <c r="X134" s="17" t="s">
        <v>0</v>
      </c>
      <c r="Y134" s="17"/>
      <c r="Z134" s="17"/>
      <c r="AA134" s="17">
        <f>COUNTIF(CH8:CH169,"-  رياضيات    ")</f>
        <v>122</v>
      </c>
      <c r="AB134" s="28"/>
      <c r="AC134" s="18"/>
      <c r="AD134" s="17"/>
      <c r="AE134" s="17" t="s">
        <v>0</v>
      </c>
      <c r="AF134" s="17"/>
      <c r="AG134" s="17"/>
      <c r="AH134" s="17">
        <f>COUNTIF(CI8:CI169,"-   إنجليزى    ")</f>
        <v>122</v>
      </c>
      <c r="AI134" s="28"/>
      <c r="AJ134" s="18"/>
      <c r="AK134" s="17" t="s">
        <v>0</v>
      </c>
      <c r="AL134" s="17"/>
      <c r="AM134" s="17">
        <f>COUNTIF(AN8:AN169,"دون مستوى")</f>
        <v>1</v>
      </c>
      <c r="AN134" s="30"/>
      <c r="AO134" s="18"/>
      <c r="AP134" s="17" t="s">
        <v>0</v>
      </c>
      <c r="AQ134" s="17"/>
      <c r="AR134" s="17">
        <f>COUNTIF(AS8:AS169,"دون مستوى")</f>
        <v>1</v>
      </c>
      <c r="AS134" s="28"/>
      <c r="AT134" s="18"/>
      <c r="AU134" s="17" t="s">
        <v>0</v>
      </c>
      <c r="AV134" s="17"/>
      <c r="AW134" s="17">
        <f>COUNTIF(AX8:AX169,"دون مستوى")</f>
        <v>1</v>
      </c>
      <c r="AX134" s="28"/>
      <c r="AY134" s="18"/>
      <c r="AZ134" s="17" t="s">
        <v>0</v>
      </c>
      <c r="BA134" s="17"/>
      <c r="BB134" s="17">
        <f>COUNTIF(BC8:BC169,"دون مستوى")</f>
        <v>1</v>
      </c>
      <c r="BC134" s="28"/>
      <c r="BD134" s="29"/>
      <c r="BE134" s="28"/>
      <c r="BF134" s="18"/>
      <c r="BG134" s="17"/>
      <c r="BH134" s="17" t="s">
        <v>0</v>
      </c>
      <c r="BI134" s="17"/>
      <c r="BJ134" s="17"/>
      <c r="BK134" s="17">
        <f>COUNTIF(CJ8:CJ169,"-   دين    ")</f>
        <v>122</v>
      </c>
      <c r="DQ134" s="2"/>
      <c r="DR134" s="2"/>
      <c r="DS134" s="5"/>
      <c r="DT134" s="5"/>
      <c r="DU134" s="5"/>
      <c r="DV134" s="5"/>
      <c r="DW134" s="5"/>
      <c r="DX134" s="2"/>
    </row>
    <row r="135" spans="1:154" x14ac:dyDescent="0.3">
      <c r="C135" s="13"/>
      <c r="F135" s="12" t="str">
        <f>IF(G135="","",SUBTOTAL(3,$G$8:G135))</f>
        <v/>
      </c>
      <c r="O135" s="21"/>
      <c r="P135" s="21"/>
      <c r="Q135" s="21" t="s">
        <v>7</v>
      </c>
      <c r="R135" s="21"/>
      <c r="S135" s="21"/>
      <c r="T135" s="21">
        <f>I2-M2</f>
        <v>123</v>
      </c>
      <c r="U135" s="21"/>
      <c r="V135" s="21"/>
      <c r="W135" s="21"/>
      <c r="X135" s="21" t="s">
        <v>7</v>
      </c>
      <c r="Y135" s="21"/>
      <c r="Z135" s="21"/>
      <c r="AA135" s="21">
        <f>I2-M2</f>
        <v>123</v>
      </c>
      <c r="AB135" s="21"/>
      <c r="AC135" s="21"/>
      <c r="AD135" s="21"/>
      <c r="AE135" s="21" t="s">
        <v>7</v>
      </c>
      <c r="AF135" s="21"/>
      <c r="AG135" s="21"/>
      <c r="AH135" s="21">
        <f>I2-M2</f>
        <v>123</v>
      </c>
      <c r="AI135" s="19"/>
      <c r="AJ135" s="20"/>
      <c r="AK135" s="20"/>
      <c r="AL135" s="20"/>
      <c r="AM135" s="20"/>
      <c r="AN135" s="19"/>
      <c r="AO135" s="20"/>
      <c r="AP135" s="20"/>
      <c r="AQ135" s="20"/>
      <c r="AR135" s="20"/>
      <c r="AS135" s="19"/>
      <c r="AT135" s="22"/>
      <c r="AU135" s="20"/>
      <c r="AV135" s="20"/>
      <c r="AW135" s="23"/>
      <c r="AX135" s="19"/>
      <c r="AY135" s="22"/>
      <c r="AZ135" s="20"/>
      <c r="BA135" s="20"/>
      <c r="BB135" s="21"/>
      <c r="BC135" s="19"/>
      <c r="BD135" s="20"/>
      <c r="BE135" s="19"/>
      <c r="BF135" s="27"/>
      <c r="BG135" s="27"/>
      <c r="BH135" s="27" t="s">
        <v>7</v>
      </c>
      <c r="BI135" s="27"/>
      <c r="BJ135" s="27"/>
      <c r="BK135" s="26">
        <f>I2-M2</f>
        <v>123</v>
      </c>
      <c r="DQ135" s="2"/>
      <c r="DR135" s="2"/>
      <c r="DS135" s="5"/>
      <c r="DT135" s="5"/>
      <c r="DU135" s="5"/>
      <c r="DV135" s="5"/>
      <c r="DW135" s="5"/>
      <c r="DX135" s="2"/>
    </row>
    <row r="136" spans="1:154" x14ac:dyDescent="0.3">
      <c r="C136" s="13"/>
      <c r="F136" s="12" t="str">
        <f>IF(G136="","",SUBTOTAL(3,$G$8:G136))</f>
        <v/>
      </c>
      <c r="O136" s="21"/>
      <c r="P136" s="21"/>
      <c r="Q136" s="21"/>
      <c r="R136" s="21"/>
      <c r="S136" s="21"/>
      <c r="T136" s="15">
        <f>T133/T135</f>
        <v>1.6260162601626018E-2</v>
      </c>
      <c r="U136" s="21"/>
      <c r="V136" s="21"/>
      <c r="W136" s="21"/>
      <c r="X136" s="21"/>
      <c r="Y136" s="21"/>
      <c r="Z136" s="21"/>
      <c r="AA136" s="15">
        <f>AA133/AA135</f>
        <v>8.130081300813009E-3</v>
      </c>
      <c r="AB136" s="21"/>
      <c r="AC136" s="21"/>
      <c r="AD136" s="21"/>
      <c r="AE136" s="21"/>
      <c r="AF136" s="21"/>
      <c r="AG136" s="21"/>
      <c r="AH136" s="15">
        <f>AH133/AH135</f>
        <v>8.130081300813009E-3</v>
      </c>
      <c r="AI136" s="19"/>
      <c r="AJ136" s="20"/>
      <c r="AK136" s="20"/>
      <c r="AL136" s="20"/>
      <c r="AM136" s="20"/>
      <c r="AN136" s="19"/>
      <c r="AO136" s="20"/>
      <c r="AP136" s="20"/>
      <c r="AQ136" s="20"/>
      <c r="AR136" s="20"/>
      <c r="AS136" s="19"/>
      <c r="AT136" s="22"/>
      <c r="AU136" s="20"/>
      <c r="AV136" s="20"/>
      <c r="AW136" s="23"/>
      <c r="AX136" s="19"/>
      <c r="AY136" s="22"/>
      <c r="AZ136" s="20"/>
      <c r="BA136" s="20"/>
      <c r="BB136" s="21"/>
      <c r="BC136" s="19"/>
      <c r="BD136" s="20"/>
      <c r="BE136" s="19"/>
      <c r="BF136" s="21"/>
      <c r="BG136" s="21"/>
      <c r="BH136" s="21"/>
      <c r="BI136" s="21"/>
      <c r="BJ136" s="21"/>
      <c r="BK136" s="14">
        <f>BK133/BK135</f>
        <v>8.130081300813009E-3</v>
      </c>
      <c r="DQ136" s="2"/>
      <c r="DR136" s="2"/>
      <c r="DS136" s="5"/>
      <c r="DT136" s="5"/>
      <c r="DU136" s="5"/>
      <c r="DV136" s="5"/>
      <c r="DW136" s="5"/>
      <c r="DX136" s="2"/>
    </row>
    <row r="137" spans="1:154" ht="21" thickBot="1" x14ac:dyDescent="0.35">
      <c r="C137" s="13"/>
      <c r="F137" s="12" t="str">
        <f>IF(G137="","",SUBTOTAL(3,$G$8:G137))</f>
        <v/>
      </c>
      <c r="O137" s="304" t="s">
        <v>6</v>
      </c>
      <c r="P137" s="304"/>
      <c r="Q137" s="304"/>
      <c r="R137" s="304"/>
      <c r="S137" s="304"/>
      <c r="T137" s="304"/>
      <c r="U137" s="19"/>
      <c r="V137" s="304" t="s">
        <v>6</v>
      </c>
      <c r="W137" s="304"/>
      <c r="X137" s="304"/>
      <c r="Y137" s="304"/>
      <c r="Z137" s="304"/>
      <c r="AA137" s="304"/>
      <c r="AB137" s="19"/>
      <c r="AC137" s="304" t="s">
        <v>6</v>
      </c>
      <c r="AD137" s="304"/>
      <c r="AE137" s="304"/>
      <c r="AF137" s="304"/>
      <c r="AG137" s="304"/>
      <c r="AH137" s="304"/>
      <c r="AI137" s="19"/>
      <c r="AJ137" s="20"/>
      <c r="AK137" s="20"/>
      <c r="AL137" s="20"/>
      <c r="AM137" s="20"/>
      <c r="AN137" s="19"/>
      <c r="AO137" s="20"/>
      <c r="AP137" s="20"/>
      <c r="AQ137" s="20"/>
      <c r="AR137" s="20"/>
      <c r="AS137" s="19"/>
      <c r="AT137" s="22"/>
      <c r="AU137" s="20"/>
      <c r="AV137" s="20"/>
      <c r="AW137" s="23"/>
      <c r="AX137" s="19"/>
      <c r="AY137" s="22"/>
      <c r="AZ137" s="20"/>
      <c r="BA137" s="20"/>
      <c r="BB137" s="21"/>
      <c r="BC137" s="19"/>
      <c r="BD137" s="20"/>
      <c r="BE137" s="19"/>
      <c r="BF137" s="304" t="s">
        <v>6</v>
      </c>
      <c r="BG137" s="304"/>
      <c r="BH137" s="304"/>
      <c r="BI137" s="304"/>
      <c r="BJ137" s="304"/>
      <c r="BK137" s="304"/>
      <c r="DQ137" s="2"/>
      <c r="DR137" s="2"/>
      <c r="DS137" s="5"/>
      <c r="DT137" s="5"/>
      <c r="DU137" s="5"/>
      <c r="DV137" s="5"/>
      <c r="DW137" s="5"/>
      <c r="DX137" s="2"/>
    </row>
    <row r="138" spans="1:154" ht="21" thickBot="1" x14ac:dyDescent="0.35">
      <c r="C138" s="13"/>
      <c r="F138" s="12" t="str">
        <f>IF(G138="","",SUBTOTAL(3,$G$8:G138))</f>
        <v/>
      </c>
      <c r="O138" s="285" t="s">
        <v>5</v>
      </c>
      <c r="P138" s="286"/>
      <c r="Q138" s="286"/>
      <c r="R138" s="286"/>
      <c r="S138" s="286"/>
      <c r="T138" s="287"/>
      <c r="U138" s="19"/>
      <c r="V138" s="288" t="s">
        <v>4</v>
      </c>
      <c r="W138" s="289"/>
      <c r="X138" s="289"/>
      <c r="Y138" s="289"/>
      <c r="Z138" s="289"/>
      <c r="AA138" s="290"/>
      <c r="AB138" s="19"/>
      <c r="AC138" s="291" t="s">
        <v>3</v>
      </c>
      <c r="AD138" s="292"/>
      <c r="AE138" s="292"/>
      <c r="AF138" s="292"/>
      <c r="AG138" s="292"/>
      <c r="AH138" s="293"/>
      <c r="AI138" s="19"/>
      <c r="AJ138" s="20"/>
      <c r="AK138" s="20"/>
      <c r="AL138" s="20"/>
      <c r="AM138" s="20"/>
      <c r="AN138" s="19"/>
      <c r="AO138" s="20"/>
      <c r="AP138" s="20"/>
      <c r="AQ138" s="20"/>
      <c r="AR138" s="20"/>
      <c r="AS138" s="19"/>
      <c r="AT138" s="22"/>
      <c r="AU138" s="20"/>
      <c r="AV138" s="20"/>
      <c r="AW138" s="23"/>
      <c r="AX138" s="19"/>
      <c r="AY138" s="22"/>
      <c r="AZ138" s="20"/>
      <c r="BA138" s="20"/>
      <c r="BB138" s="21"/>
      <c r="BC138" s="19"/>
      <c r="BD138" s="20"/>
      <c r="BE138" s="19"/>
      <c r="BF138" s="299" t="s">
        <v>2</v>
      </c>
      <c r="BG138" s="300"/>
      <c r="BH138" s="300"/>
      <c r="BI138" s="300"/>
      <c r="BJ138" s="300"/>
      <c r="BK138" s="301"/>
      <c r="DQ138" s="2"/>
      <c r="DR138" s="2"/>
      <c r="DS138" s="5"/>
      <c r="DT138" s="5"/>
      <c r="DU138" s="5"/>
      <c r="DV138" s="5"/>
      <c r="DW138" s="5"/>
      <c r="DX138" s="2"/>
    </row>
    <row r="139" spans="1:154" x14ac:dyDescent="0.3">
      <c r="C139" s="13"/>
      <c r="F139" s="12" t="str">
        <f>IF(G139="","",SUBTOTAL(3,$G$8:G139))</f>
        <v/>
      </c>
      <c r="O139" s="25"/>
      <c r="P139" s="16"/>
      <c r="Q139" s="16" t="s">
        <v>1</v>
      </c>
      <c r="R139" s="16"/>
      <c r="S139" s="16"/>
      <c r="T139" s="16">
        <f>COUNTIF(P8:P174,"&gt;=15")</f>
        <v>120</v>
      </c>
      <c r="U139" s="19"/>
      <c r="V139" s="25"/>
      <c r="W139" s="16"/>
      <c r="X139" s="16" t="s">
        <v>1</v>
      </c>
      <c r="Y139" s="16"/>
      <c r="Z139" s="16"/>
      <c r="AA139" s="16">
        <f>COUNTIF(W8:W174,"&gt;=15")</f>
        <v>116</v>
      </c>
      <c r="AB139" s="19"/>
      <c r="AC139" s="25"/>
      <c r="AD139" s="16"/>
      <c r="AE139" s="16" t="s">
        <v>1</v>
      </c>
      <c r="AF139" s="16"/>
      <c r="AG139" s="16"/>
      <c r="AH139" s="24">
        <f>COUNTIF(AD8:AD174,"&gt;=15")</f>
        <v>118</v>
      </c>
      <c r="AI139" s="19"/>
      <c r="AJ139" s="20"/>
      <c r="AK139" s="20"/>
      <c r="AL139" s="20"/>
      <c r="AM139" s="20"/>
      <c r="AN139" s="19"/>
      <c r="AO139" s="20"/>
      <c r="AP139" s="20"/>
      <c r="AQ139" s="20"/>
      <c r="AR139" s="20"/>
      <c r="AS139" s="19"/>
      <c r="AT139" s="22"/>
      <c r="AU139" s="20"/>
      <c r="AV139" s="20"/>
      <c r="AW139" s="23"/>
      <c r="AX139" s="19"/>
      <c r="AY139" s="22"/>
      <c r="AZ139" s="20"/>
      <c r="BA139" s="20"/>
      <c r="BB139" s="21"/>
      <c r="BC139" s="19"/>
      <c r="BD139" s="20"/>
      <c r="BE139" s="19"/>
      <c r="BF139" s="25"/>
      <c r="BG139" s="16"/>
      <c r="BH139" s="16" t="s">
        <v>1</v>
      </c>
      <c r="BI139" s="16"/>
      <c r="BJ139" s="16"/>
      <c r="BK139" s="16">
        <f>COUNTIF(BG8:BG174,"&gt;=15")</f>
        <v>119</v>
      </c>
      <c r="DQ139" s="2"/>
      <c r="DR139" s="2"/>
      <c r="DS139" s="5"/>
      <c r="DT139" s="5"/>
      <c r="DU139" s="5"/>
      <c r="DV139" s="5"/>
      <c r="DW139" s="5"/>
      <c r="DX139" s="2"/>
    </row>
    <row r="140" spans="1:154" x14ac:dyDescent="0.3">
      <c r="C140" s="13"/>
      <c r="F140" s="12" t="str">
        <f>IF(G140="","",SUBTOTAL(3,$G$8:G140))</f>
        <v/>
      </c>
      <c r="O140" s="18"/>
      <c r="P140" s="17"/>
      <c r="Q140" s="17" t="s">
        <v>0</v>
      </c>
      <c r="R140" s="17"/>
      <c r="S140" s="17"/>
      <c r="T140" s="16">
        <f>COUNTIF(P8:P175,"&lt;15")</f>
        <v>2</v>
      </c>
      <c r="U140" s="19"/>
      <c r="V140" s="18"/>
      <c r="W140" s="17"/>
      <c r="X140" s="17" t="s">
        <v>0</v>
      </c>
      <c r="Y140" s="17"/>
      <c r="Z140" s="17"/>
      <c r="AA140" s="16">
        <f>COUNTIF(W8:W174,"&lt;15")</f>
        <v>6</v>
      </c>
      <c r="AB140" s="19"/>
      <c r="AC140" s="18"/>
      <c r="AD140" s="17"/>
      <c r="AE140" s="17" t="s">
        <v>0</v>
      </c>
      <c r="AF140" s="17"/>
      <c r="AG140" s="17"/>
      <c r="AH140" s="24">
        <f>COUNTIF(AD8:AD174,"&lt;15")</f>
        <v>4</v>
      </c>
      <c r="AI140" s="19"/>
      <c r="AJ140" s="20"/>
      <c r="AK140" s="20"/>
      <c r="AL140" s="20"/>
      <c r="AM140" s="20"/>
      <c r="AN140" s="19"/>
      <c r="AO140" s="20"/>
      <c r="AP140" s="20"/>
      <c r="AQ140" s="20"/>
      <c r="AR140" s="20"/>
      <c r="AS140" s="19"/>
      <c r="AT140" s="22"/>
      <c r="AU140" s="20"/>
      <c r="AV140" s="20"/>
      <c r="AW140" s="23"/>
      <c r="AX140" s="19"/>
      <c r="AY140" s="22"/>
      <c r="AZ140" s="20"/>
      <c r="BA140" s="20"/>
      <c r="BB140" s="21"/>
      <c r="BC140" s="19"/>
      <c r="BD140" s="20"/>
      <c r="BE140" s="19"/>
      <c r="BF140" s="18"/>
      <c r="BG140" s="17"/>
      <c r="BH140" s="17" t="s">
        <v>0</v>
      </c>
      <c r="BI140" s="17"/>
      <c r="BJ140" s="17"/>
      <c r="BK140" s="16">
        <f>COUNTIF(BG8:BG174,"&lt;15")</f>
        <v>3</v>
      </c>
      <c r="DQ140" s="2"/>
      <c r="DR140" s="2"/>
      <c r="DS140" s="5"/>
      <c r="DT140" s="5"/>
      <c r="DU140" s="5"/>
      <c r="DV140" s="5"/>
      <c r="DW140" s="5"/>
      <c r="DX140" s="2"/>
    </row>
    <row r="141" spans="1:154" x14ac:dyDescent="0.3">
      <c r="C141" s="13"/>
      <c r="F141" s="12" t="str">
        <f>IF(G141="","",SUBTOTAL(3,$G$8:G141))</f>
        <v/>
      </c>
      <c r="T141" s="15">
        <f>T139/T135</f>
        <v>0.97560975609756095</v>
      </c>
      <c r="AA141" s="15">
        <f>AA139/AA135</f>
        <v>0.94308943089430897</v>
      </c>
      <c r="AH141" s="15">
        <f>AH139/AH135</f>
        <v>0.95934959349593496</v>
      </c>
      <c r="BK141" s="14">
        <f>BK139/BK135</f>
        <v>0.96747967479674801</v>
      </c>
      <c r="DQ141" s="2"/>
      <c r="DR141" s="2"/>
      <c r="DS141" s="5"/>
      <c r="DT141" s="5"/>
      <c r="DU141" s="5"/>
      <c r="DV141" s="5"/>
      <c r="DW141" s="5"/>
      <c r="DX141" s="2"/>
    </row>
    <row r="142" spans="1:154" x14ac:dyDescent="0.3">
      <c r="C142" s="13"/>
      <c r="F142" s="12" t="str">
        <f>IF(G142="","",SUBTOTAL(3,$G$8:G142))</f>
        <v/>
      </c>
      <c r="DQ142" s="2"/>
      <c r="DR142" s="2"/>
      <c r="DS142" s="5"/>
      <c r="DT142" s="5"/>
      <c r="DU142" s="5"/>
      <c r="DV142" s="5"/>
      <c r="DW142" s="5"/>
      <c r="DX142" s="2"/>
    </row>
    <row r="143" spans="1:154" x14ac:dyDescent="0.3">
      <c r="C143" s="13"/>
      <c r="F143" s="12" t="str">
        <f>IF(G143="","",SUBTOTAL(3,$G$8:G143))</f>
        <v/>
      </c>
      <c r="DQ143" s="2"/>
      <c r="DR143" s="2"/>
      <c r="DS143" s="5"/>
      <c r="DT143" s="5"/>
      <c r="DU143" s="5"/>
      <c r="DV143" s="5"/>
      <c r="DW143" s="5"/>
      <c r="DX143" s="2"/>
    </row>
    <row r="144" spans="1:154" x14ac:dyDescent="0.3">
      <c r="C144" s="13"/>
      <c r="F144" s="12" t="str">
        <f>IF(G144="","",SUBTOTAL(3,$G$8:G144))</f>
        <v/>
      </c>
      <c r="DQ144" s="2"/>
      <c r="DR144" s="2"/>
      <c r="DS144" s="5"/>
      <c r="DT144" s="5"/>
      <c r="DU144" s="5"/>
      <c r="DV144" s="5"/>
      <c r="DW144" s="5"/>
      <c r="DX144" s="2"/>
    </row>
    <row r="145" spans="3:128" x14ac:dyDescent="0.3">
      <c r="C145" s="13"/>
      <c r="F145" s="12" t="str">
        <f>IF(G145="","",SUBTOTAL(3,$G$8:G145))</f>
        <v/>
      </c>
      <c r="DQ145" s="2"/>
      <c r="DR145" s="2"/>
      <c r="DS145" s="5"/>
      <c r="DT145" s="5"/>
      <c r="DU145" s="5"/>
      <c r="DV145" s="5"/>
      <c r="DW145" s="5"/>
      <c r="DX145" s="2"/>
    </row>
    <row r="146" spans="3:128" x14ac:dyDescent="0.3">
      <c r="C146" s="13"/>
      <c r="F146" s="12" t="str">
        <f>IF(G146="","",SUBTOTAL(3,$G$8:G146))</f>
        <v/>
      </c>
      <c r="DQ146" s="2"/>
      <c r="DR146" s="2"/>
      <c r="DS146" s="5"/>
      <c r="DT146" s="5"/>
      <c r="DU146" s="5"/>
      <c r="DV146" s="5"/>
      <c r="DW146" s="5"/>
      <c r="DX146" s="2"/>
    </row>
    <row r="147" spans="3:128" x14ac:dyDescent="0.3">
      <c r="C147" s="13"/>
      <c r="F147" s="12" t="str">
        <f>IF(G147="","",SUBTOTAL(3,$G$8:G147))</f>
        <v/>
      </c>
      <c r="DQ147" s="2"/>
      <c r="DR147" s="2"/>
      <c r="DS147" s="5"/>
      <c r="DT147" s="5"/>
      <c r="DU147" s="5"/>
      <c r="DV147" s="5"/>
      <c r="DW147" s="5"/>
      <c r="DX147" s="2"/>
    </row>
    <row r="148" spans="3:128" x14ac:dyDescent="0.3">
      <c r="C148" s="13"/>
      <c r="F148" s="12" t="str">
        <f>IF(G148="","",SUBTOTAL(3,$G$8:G148))</f>
        <v/>
      </c>
      <c r="DQ148" s="2"/>
      <c r="DR148" s="2"/>
      <c r="DS148" s="5"/>
      <c r="DT148" s="5"/>
      <c r="DU148" s="5"/>
      <c r="DV148" s="5"/>
      <c r="DW148" s="5"/>
      <c r="DX148" s="2"/>
    </row>
    <row r="149" spans="3:128" x14ac:dyDescent="0.3">
      <c r="C149" s="13"/>
      <c r="F149" s="12" t="str">
        <f>IF(G149="","",SUBTOTAL(3,$G$8:G149))</f>
        <v/>
      </c>
      <c r="DQ149" s="2"/>
      <c r="DR149" s="2"/>
      <c r="DS149" s="5"/>
      <c r="DT149" s="5"/>
      <c r="DU149" s="5"/>
      <c r="DV149" s="5"/>
      <c r="DW149" s="5"/>
      <c r="DX149" s="2"/>
    </row>
    <row r="150" spans="3:128" x14ac:dyDescent="0.3">
      <c r="C150" s="13"/>
      <c r="F150" s="12" t="str">
        <f>IF(G150="","",SUBTOTAL(3,$G$8:G150))</f>
        <v/>
      </c>
      <c r="DQ150" s="2"/>
      <c r="DR150" s="2"/>
      <c r="DS150" s="5"/>
      <c r="DT150" s="5"/>
      <c r="DU150" s="5"/>
      <c r="DV150" s="5"/>
      <c r="DW150" s="5"/>
      <c r="DX150" s="2"/>
    </row>
    <row r="151" spans="3:128" x14ac:dyDescent="0.3">
      <c r="C151" s="13"/>
      <c r="F151" s="12" t="str">
        <f>IF(G151="","",SUBTOTAL(3,$G$8:G151))</f>
        <v/>
      </c>
      <c r="DQ151" s="2"/>
      <c r="DR151" s="2"/>
      <c r="DS151" s="5"/>
      <c r="DT151" s="5"/>
      <c r="DU151" s="5"/>
      <c r="DV151" s="5"/>
      <c r="DW151" s="5"/>
      <c r="DX151" s="2"/>
    </row>
    <row r="152" spans="3:128" x14ac:dyDescent="0.3">
      <c r="C152" s="13"/>
      <c r="F152" s="12" t="str">
        <f>IF(G152="","",SUBTOTAL(3,$G$8:G152))</f>
        <v/>
      </c>
      <c r="DQ152" s="2"/>
      <c r="DR152" s="2"/>
      <c r="DS152" s="5"/>
      <c r="DT152" s="5"/>
      <c r="DU152" s="5"/>
      <c r="DV152" s="5"/>
      <c r="DW152" s="5"/>
      <c r="DX152" s="2"/>
    </row>
    <row r="153" spans="3:128" x14ac:dyDescent="0.3">
      <c r="C153" s="13"/>
      <c r="F153" s="12" t="str">
        <f>IF(G153="","",SUBTOTAL(3,$G$8:G153))</f>
        <v/>
      </c>
      <c r="DQ153" s="2"/>
      <c r="DR153" s="2"/>
      <c r="DS153" s="5"/>
      <c r="DT153" s="5"/>
      <c r="DU153" s="5"/>
      <c r="DV153" s="5"/>
      <c r="DW153" s="5"/>
      <c r="DX153" s="2"/>
    </row>
    <row r="154" spans="3:128" x14ac:dyDescent="0.3">
      <c r="C154" s="13"/>
      <c r="F154" s="12" t="str">
        <f>IF(G154="","",SUBTOTAL(3,$G$8:G154))</f>
        <v/>
      </c>
      <c r="DQ154" s="2"/>
      <c r="DR154" s="2"/>
      <c r="DS154" s="5"/>
      <c r="DT154" s="5"/>
      <c r="DU154" s="5"/>
      <c r="DV154" s="5"/>
      <c r="DW154" s="5"/>
      <c r="DX154" s="2"/>
    </row>
    <row r="155" spans="3:128" x14ac:dyDescent="0.3">
      <c r="C155" s="13"/>
      <c r="F155" s="12" t="str">
        <f>IF(G155="","",SUBTOTAL(3,$G$8:G155))</f>
        <v/>
      </c>
      <c r="DQ155" s="2"/>
      <c r="DR155" s="2"/>
      <c r="DS155" s="5"/>
      <c r="DT155" s="5"/>
      <c r="DU155" s="5"/>
      <c r="DV155" s="5"/>
      <c r="DW155" s="5"/>
      <c r="DX155" s="2"/>
    </row>
    <row r="156" spans="3:128" x14ac:dyDescent="0.3">
      <c r="C156" s="13"/>
      <c r="F156" s="12" t="str">
        <f>IF(G156="","",SUBTOTAL(3,$G$8:G156))</f>
        <v/>
      </c>
      <c r="DQ156" s="2"/>
      <c r="DR156" s="2"/>
      <c r="DS156" s="5"/>
      <c r="DT156" s="5"/>
      <c r="DU156" s="5"/>
      <c r="DV156" s="5"/>
      <c r="DW156" s="5"/>
      <c r="DX156" s="2"/>
    </row>
    <row r="157" spans="3:128" x14ac:dyDescent="0.3">
      <c r="C157" s="13"/>
      <c r="F157" s="12" t="str">
        <f>IF(G157="","",SUBTOTAL(3,$G$8:G157))</f>
        <v/>
      </c>
      <c r="DQ157" s="2"/>
      <c r="DR157" s="2"/>
      <c r="DS157" s="5"/>
      <c r="DT157" s="5"/>
      <c r="DU157" s="5"/>
      <c r="DV157" s="5"/>
      <c r="DW157" s="5"/>
      <c r="DX157" s="2"/>
    </row>
    <row r="158" spans="3:128" x14ac:dyDescent="0.3">
      <c r="C158" s="13"/>
      <c r="F158" s="12" t="str">
        <f>IF(G158="","",SUBTOTAL(3,$G$8:G158))</f>
        <v/>
      </c>
      <c r="DQ158" s="2"/>
      <c r="DR158" s="2"/>
      <c r="DS158" s="5"/>
      <c r="DT158" s="5"/>
      <c r="DU158" s="5"/>
      <c r="DV158" s="5"/>
      <c r="DW158" s="5"/>
      <c r="DX158" s="2"/>
    </row>
    <row r="159" spans="3:128" x14ac:dyDescent="0.3">
      <c r="C159" s="13"/>
      <c r="F159" s="12" t="str">
        <f>IF(G159="","",SUBTOTAL(3,$G$8:G159))</f>
        <v/>
      </c>
      <c r="DQ159" s="2"/>
      <c r="DR159" s="2"/>
      <c r="DS159" s="5"/>
      <c r="DT159" s="5"/>
      <c r="DU159" s="5"/>
      <c r="DV159" s="5"/>
      <c r="DW159" s="5"/>
      <c r="DX159" s="2"/>
    </row>
    <row r="160" spans="3:128" x14ac:dyDescent="0.3">
      <c r="C160" s="13"/>
      <c r="F160" s="12" t="str">
        <f>IF(G160="","",SUBTOTAL(3,$G$8:G160))</f>
        <v/>
      </c>
      <c r="DQ160" s="2"/>
      <c r="DR160" s="2"/>
      <c r="DS160" s="5"/>
      <c r="DT160" s="5"/>
      <c r="DU160" s="5"/>
      <c r="DV160" s="5"/>
      <c r="DW160" s="5"/>
      <c r="DX160" s="2"/>
    </row>
    <row r="161" spans="3:128" x14ac:dyDescent="0.3">
      <c r="C161" s="13"/>
      <c r="F161" s="12" t="str">
        <f>IF(G161="","",SUBTOTAL(3,$G$8:G161))</f>
        <v/>
      </c>
      <c r="DQ161" s="2"/>
      <c r="DR161" s="2"/>
      <c r="DS161" s="5"/>
      <c r="DT161" s="5"/>
      <c r="DU161" s="5"/>
      <c r="DV161" s="5"/>
      <c r="DW161" s="5"/>
      <c r="DX161" s="2"/>
    </row>
    <row r="162" spans="3:128" x14ac:dyDescent="0.3">
      <c r="C162" s="13"/>
      <c r="F162" s="12" t="str">
        <f>IF(G162="","",SUBTOTAL(3,$G$8:G162))</f>
        <v/>
      </c>
      <c r="DQ162" s="2"/>
      <c r="DR162" s="2"/>
      <c r="DS162" s="5"/>
      <c r="DT162" s="5"/>
      <c r="DU162" s="5"/>
      <c r="DV162" s="5"/>
      <c r="DW162" s="5"/>
      <c r="DX162" s="2"/>
    </row>
    <row r="163" spans="3:128" x14ac:dyDescent="0.3">
      <c r="C163" s="13"/>
      <c r="F163" s="12" t="str">
        <f>IF(G163="","",SUBTOTAL(3,$G$8:G163))</f>
        <v/>
      </c>
      <c r="DQ163" s="2"/>
      <c r="DR163" s="2"/>
      <c r="DS163" s="5"/>
      <c r="DT163" s="5"/>
      <c r="DU163" s="5"/>
      <c r="DV163" s="5"/>
      <c r="DW163" s="5"/>
      <c r="DX163" s="2"/>
    </row>
    <row r="164" spans="3:128" x14ac:dyDescent="0.3">
      <c r="C164" s="13"/>
      <c r="F164" s="12" t="str">
        <f>IF(G164="","",SUBTOTAL(3,$G$8:G164))</f>
        <v/>
      </c>
      <c r="DQ164" s="2"/>
      <c r="DR164" s="2"/>
      <c r="DS164" s="5"/>
      <c r="DT164" s="5"/>
      <c r="DU164" s="5"/>
      <c r="DV164" s="5"/>
      <c r="DW164" s="5"/>
      <c r="DX164" s="2"/>
    </row>
    <row r="165" spans="3:128" x14ac:dyDescent="0.3">
      <c r="C165" s="13"/>
      <c r="F165" s="12" t="str">
        <f>IF(G165="","",SUBTOTAL(3,$G$8:G165))</f>
        <v/>
      </c>
      <c r="DQ165" s="2"/>
      <c r="DR165" s="2"/>
      <c r="DS165" s="5"/>
      <c r="DT165" s="5"/>
      <c r="DU165" s="5"/>
      <c r="DV165" s="5"/>
      <c r="DW165" s="5"/>
      <c r="DX165" s="2"/>
    </row>
    <row r="166" spans="3:128" x14ac:dyDescent="0.3">
      <c r="C166" s="13"/>
      <c r="F166" s="12" t="str">
        <f>IF(G166="","",SUBTOTAL(3,$G$8:G166))</f>
        <v/>
      </c>
      <c r="DQ166" s="2"/>
      <c r="DR166" s="2"/>
      <c r="DS166" s="5"/>
      <c r="DT166" s="5"/>
      <c r="DU166" s="5"/>
      <c r="DV166" s="5"/>
      <c r="DW166" s="5"/>
      <c r="DX166" s="2"/>
    </row>
    <row r="167" spans="3:128" x14ac:dyDescent="0.3">
      <c r="C167" s="13"/>
      <c r="F167" s="12" t="str">
        <f>IF(G167="","",SUBTOTAL(3,$G$8:G167))</f>
        <v/>
      </c>
      <c r="DQ167" s="2"/>
      <c r="DR167" s="2"/>
      <c r="DS167" s="5"/>
      <c r="DT167" s="5"/>
      <c r="DU167" s="5"/>
      <c r="DV167" s="5"/>
      <c r="DW167" s="5"/>
      <c r="DX167" s="2"/>
    </row>
    <row r="168" spans="3:128" x14ac:dyDescent="0.3">
      <c r="C168" s="13"/>
      <c r="F168" s="12" t="str">
        <f>IF(G168="","",SUBTOTAL(3,$G$8:G168))</f>
        <v/>
      </c>
      <c r="DQ168" s="2"/>
      <c r="DR168" s="2"/>
      <c r="DS168" s="5"/>
      <c r="DT168" s="5"/>
      <c r="DU168" s="5"/>
      <c r="DV168" s="5"/>
      <c r="DW168" s="5"/>
      <c r="DX168" s="2"/>
    </row>
    <row r="169" spans="3:128" x14ac:dyDescent="0.3">
      <c r="C169" s="13"/>
      <c r="F169" s="12" t="str">
        <f>IF(G169="","",SUBTOTAL(3,$G$8:G169))</f>
        <v/>
      </c>
      <c r="DQ169" s="2"/>
      <c r="DR169" s="2"/>
      <c r="DS169" s="5"/>
      <c r="DT169" s="5"/>
      <c r="DU169" s="5"/>
      <c r="DV169" s="5"/>
      <c r="DW169" s="5"/>
      <c r="DX169" s="2"/>
    </row>
    <row r="170" spans="3:128" x14ac:dyDescent="0.3">
      <c r="C170" s="13"/>
      <c r="F170" s="12" t="str">
        <f>IF(G170="","",SUBTOTAL(3,$G$8:G170))</f>
        <v/>
      </c>
      <c r="DQ170" s="2"/>
      <c r="DR170" s="2"/>
      <c r="DS170" s="5"/>
      <c r="DT170" s="5"/>
      <c r="DU170" s="5"/>
      <c r="DV170" s="5"/>
      <c r="DW170" s="5"/>
      <c r="DX170" s="2"/>
    </row>
    <row r="171" spans="3:128" x14ac:dyDescent="0.3">
      <c r="C171" s="13"/>
      <c r="F171" s="12" t="str">
        <f>IF(G171="","",SUBTOTAL(3,$G$8:G171))</f>
        <v/>
      </c>
      <c r="DQ171" s="2"/>
      <c r="DR171" s="2"/>
      <c r="DS171" s="5"/>
      <c r="DT171" s="5"/>
      <c r="DU171" s="5"/>
      <c r="DV171" s="5"/>
      <c r="DW171" s="5"/>
      <c r="DX171" s="2"/>
    </row>
    <row r="172" spans="3:128" x14ac:dyDescent="0.3">
      <c r="C172" s="13"/>
      <c r="F172" s="12" t="str">
        <f>IF(G172="","",SUBTOTAL(3,$G$8:G172))</f>
        <v/>
      </c>
      <c r="DQ172" s="2"/>
      <c r="DR172" s="2"/>
      <c r="DS172" s="5"/>
      <c r="DT172" s="5"/>
      <c r="DU172" s="5"/>
      <c r="DV172" s="5"/>
      <c r="DW172" s="5"/>
      <c r="DX172" s="2"/>
    </row>
    <row r="173" spans="3:128" x14ac:dyDescent="0.3">
      <c r="C173" s="13"/>
      <c r="F173" s="12" t="str">
        <f>IF(G173="","",SUBTOTAL(3,$G$8:G173))</f>
        <v/>
      </c>
      <c r="DQ173" s="2"/>
      <c r="DR173" s="2"/>
      <c r="DS173" s="5"/>
      <c r="DT173" s="5"/>
      <c r="DU173" s="5"/>
      <c r="DV173" s="5"/>
      <c r="DW173" s="5"/>
      <c r="DX173" s="2"/>
    </row>
    <row r="174" spans="3:128" x14ac:dyDescent="0.3">
      <c r="C174" s="13"/>
      <c r="F174" s="12" t="str">
        <f>IF(G174="","",SUBTOTAL(3,$G$8:G174))</f>
        <v/>
      </c>
      <c r="DQ174" s="2"/>
      <c r="DR174" s="2"/>
      <c r="DS174" s="5"/>
      <c r="DT174" s="5"/>
      <c r="DU174" s="5"/>
      <c r="DV174" s="5"/>
      <c r="DW174" s="5"/>
      <c r="DX174" s="2"/>
    </row>
    <row r="175" spans="3:128" x14ac:dyDescent="0.3">
      <c r="C175" s="13"/>
      <c r="F175" s="12" t="str">
        <f>IF(G175="","",SUBTOTAL(3,$G$8:G175))</f>
        <v/>
      </c>
      <c r="DQ175" s="2"/>
      <c r="DR175" s="2"/>
      <c r="DS175" s="5"/>
      <c r="DT175" s="5"/>
      <c r="DU175" s="5"/>
      <c r="DV175" s="5"/>
      <c r="DW175" s="5"/>
      <c r="DX175" s="2"/>
    </row>
    <row r="176" spans="3:128" x14ac:dyDescent="0.3">
      <c r="C176" s="13"/>
      <c r="F176" s="12" t="str">
        <f>IF(G176="","",SUBTOTAL(3,$G$8:G176))</f>
        <v/>
      </c>
      <c r="DQ176" s="2"/>
      <c r="DR176" s="2"/>
      <c r="DS176" s="5"/>
      <c r="DT176" s="5"/>
      <c r="DU176" s="5"/>
      <c r="DV176" s="5"/>
      <c r="DW176" s="5"/>
      <c r="DX176" s="2"/>
    </row>
    <row r="177" spans="3:128" x14ac:dyDescent="0.3">
      <c r="C177" s="13"/>
      <c r="F177" s="12" t="str">
        <f>IF(G177="","",SUBTOTAL(3,$G$8:G177))</f>
        <v/>
      </c>
      <c r="DQ177" s="2"/>
      <c r="DR177" s="2"/>
      <c r="DS177" s="5"/>
      <c r="DT177" s="5"/>
      <c r="DU177" s="5"/>
      <c r="DV177" s="5"/>
      <c r="DW177" s="5"/>
      <c r="DX177" s="2"/>
    </row>
    <row r="178" spans="3:128" x14ac:dyDescent="0.3">
      <c r="C178" s="13"/>
      <c r="F178" s="12" t="str">
        <f>IF(G178="","",SUBTOTAL(3,$G$8:G178))</f>
        <v/>
      </c>
      <c r="DQ178" s="2"/>
      <c r="DR178" s="2"/>
      <c r="DS178" s="5"/>
      <c r="DT178" s="5"/>
      <c r="DU178" s="5"/>
      <c r="DV178" s="5"/>
      <c r="DW178" s="5"/>
      <c r="DX178" s="2"/>
    </row>
    <row r="179" spans="3:128" x14ac:dyDescent="0.3">
      <c r="C179" s="13"/>
      <c r="F179" s="12" t="str">
        <f>IF(G179="","",SUBTOTAL(3,$G$8:G179))</f>
        <v/>
      </c>
      <c r="DQ179" s="2"/>
      <c r="DR179" s="2"/>
      <c r="DS179" s="5"/>
      <c r="DT179" s="5"/>
      <c r="DU179" s="5"/>
      <c r="DV179" s="5"/>
      <c r="DW179" s="5"/>
      <c r="DX179" s="2"/>
    </row>
    <row r="180" spans="3:128" x14ac:dyDescent="0.3">
      <c r="C180" s="13"/>
      <c r="F180" s="12" t="str">
        <f>IF(G180="","",SUBTOTAL(3,$G$8:G180))</f>
        <v/>
      </c>
      <c r="DQ180" s="2"/>
      <c r="DR180" s="2"/>
      <c r="DS180" s="5"/>
      <c r="DT180" s="5"/>
      <c r="DU180" s="5"/>
      <c r="DV180" s="5"/>
      <c r="DW180" s="5"/>
      <c r="DX180" s="2"/>
    </row>
    <row r="181" spans="3:128" x14ac:dyDescent="0.3">
      <c r="C181" s="13"/>
      <c r="F181" s="12" t="str">
        <f>IF(G181="","",SUBTOTAL(3,$G$8:G181))</f>
        <v/>
      </c>
      <c r="DQ181" s="2"/>
      <c r="DR181" s="2"/>
      <c r="DS181" s="5"/>
      <c r="DT181" s="5"/>
      <c r="DU181" s="5"/>
      <c r="DV181" s="5"/>
      <c r="DW181" s="5"/>
      <c r="DX181" s="2"/>
    </row>
    <row r="182" spans="3:128" x14ac:dyDescent="0.3">
      <c r="C182" s="13"/>
      <c r="F182" s="12" t="str">
        <f>IF(G182="","",SUBTOTAL(3,$G$8:G182))</f>
        <v/>
      </c>
      <c r="DQ182" s="2"/>
      <c r="DR182" s="2"/>
      <c r="DS182" s="5"/>
      <c r="DT182" s="5"/>
      <c r="DU182" s="5"/>
      <c r="DV182" s="5"/>
      <c r="DW182" s="5"/>
      <c r="DX182" s="2"/>
    </row>
    <row r="183" spans="3:128" x14ac:dyDescent="0.3">
      <c r="C183" s="13"/>
      <c r="F183" s="12" t="str">
        <f>IF(G183="","",SUBTOTAL(3,$G$8:G183))</f>
        <v/>
      </c>
      <c r="DQ183" s="2"/>
      <c r="DR183" s="2"/>
      <c r="DS183" s="5"/>
      <c r="DT183" s="5"/>
      <c r="DU183" s="5"/>
      <c r="DV183" s="5"/>
      <c r="DW183" s="5"/>
      <c r="DX183" s="2"/>
    </row>
    <row r="184" spans="3:128" x14ac:dyDescent="0.3">
      <c r="C184" s="13"/>
      <c r="F184" s="12" t="str">
        <f>IF(G184="","",SUBTOTAL(3,$G$8:G184))</f>
        <v/>
      </c>
      <c r="DQ184" s="2"/>
      <c r="DR184" s="2"/>
      <c r="DS184" s="5"/>
      <c r="DT184" s="5"/>
      <c r="DU184" s="5"/>
      <c r="DV184" s="5"/>
      <c r="DW184" s="5"/>
      <c r="DX184" s="2"/>
    </row>
    <row r="185" spans="3:128" x14ac:dyDescent="0.3">
      <c r="C185" s="13"/>
      <c r="F185" s="12" t="str">
        <f>IF(G185="","",SUBTOTAL(3,$G$8:G185))</f>
        <v/>
      </c>
      <c r="DQ185" s="2"/>
      <c r="DR185" s="2"/>
      <c r="DS185" s="5"/>
      <c r="DT185" s="5"/>
      <c r="DU185" s="5"/>
      <c r="DV185" s="5"/>
      <c r="DW185" s="5"/>
      <c r="DX185" s="2"/>
    </row>
    <row r="186" spans="3:128" x14ac:dyDescent="0.3">
      <c r="C186" s="13"/>
      <c r="F186" s="12" t="str">
        <f>IF(G186="","",SUBTOTAL(3,$G$8:G186))</f>
        <v/>
      </c>
      <c r="DQ186" s="2"/>
      <c r="DR186" s="2"/>
      <c r="DS186" s="5"/>
      <c r="DT186" s="5"/>
      <c r="DU186" s="5"/>
      <c r="DV186" s="5"/>
      <c r="DW186" s="5"/>
      <c r="DX186" s="2"/>
    </row>
    <row r="187" spans="3:128" x14ac:dyDescent="0.3">
      <c r="C187" s="13"/>
      <c r="F187" s="12" t="str">
        <f>IF(G187="","",SUBTOTAL(3,$G$8:G187))</f>
        <v/>
      </c>
      <c r="DQ187" s="2"/>
      <c r="DR187" s="2"/>
      <c r="DS187" s="5"/>
      <c r="DT187" s="5"/>
      <c r="DU187" s="5"/>
      <c r="DV187" s="5"/>
      <c r="DW187" s="5"/>
      <c r="DX187" s="2"/>
    </row>
    <row r="188" spans="3:128" x14ac:dyDescent="0.3">
      <c r="C188" s="13"/>
      <c r="F188" s="12" t="str">
        <f>IF(G188="","",SUBTOTAL(3,$G$8:G188))</f>
        <v/>
      </c>
      <c r="DQ188" s="2"/>
      <c r="DR188" s="2"/>
      <c r="DS188" s="5"/>
      <c r="DT188" s="5"/>
      <c r="DU188" s="5"/>
      <c r="DV188" s="5"/>
      <c r="DW188" s="5"/>
      <c r="DX188" s="2"/>
    </row>
    <row r="189" spans="3:128" x14ac:dyDescent="0.3">
      <c r="C189" s="13"/>
      <c r="F189" s="12" t="str">
        <f>IF(G189="","",SUBTOTAL(3,$G$8:G189))</f>
        <v/>
      </c>
      <c r="DQ189" s="2"/>
      <c r="DR189" s="2"/>
      <c r="DS189" s="5"/>
      <c r="DT189" s="5"/>
      <c r="DU189" s="5"/>
      <c r="DV189" s="5"/>
      <c r="DW189" s="5"/>
      <c r="DX189" s="2"/>
    </row>
    <row r="190" spans="3:128" x14ac:dyDescent="0.3">
      <c r="F190" s="12" t="str">
        <f>IF(G190="","",SUBTOTAL(3,$G$8:G190))</f>
        <v/>
      </c>
      <c r="DQ190" s="2"/>
      <c r="DR190" s="2"/>
      <c r="DS190" s="5"/>
      <c r="DT190" s="5"/>
      <c r="DU190" s="5"/>
      <c r="DV190" s="5"/>
      <c r="DW190" s="5"/>
      <c r="DX190" s="2"/>
    </row>
    <row r="191" spans="3:128" x14ac:dyDescent="0.3">
      <c r="F191" s="12" t="str">
        <f>IF(G191="","",SUBTOTAL(3,$G$8:G191))</f>
        <v/>
      </c>
      <c r="DQ191" s="2"/>
      <c r="DR191" s="2"/>
      <c r="DS191" s="5"/>
      <c r="DT191" s="5"/>
      <c r="DU191" s="5"/>
      <c r="DV191" s="5"/>
      <c r="DW191" s="5"/>
      <c r="DX191" s="2"/>
    </row>
    <row r="192" spans="3:128" x14ac:dyDescent="0.3">
      <c r="F192" s="12" t="str">
        <f>IF(G192="","",SUBTOTAL(3,$G$8:G192))</f>
        <v/>
      </c>
      <c r="DQ192" s="2"/>
      <c r="DR192" s="2"/>
      <c r="DS192" s="5"/>
      <c r="DT192" s="5"/>
      <c r="DU192" s="5"/>
      <c r="DV192" s="5"/>
      <c r="DW192" s="5"/>
      <c r="DX192" s="2"/>
    </row>
    <row r="193" spans="6:128" x14ac:dyDescent="0.3">
      <c r="F193" s="12" t="str">
        <f>IF(G193="","",SUBTOTAL(3,$G$8:G193))</f>
        <v/>
      </c>
      <c r="DQ193" s="2"/>
      <c r="DR193" s="2"/>
      <c r="DS193" s="5"/>
      <c r="DT193" s="5"/>
      <c r="DU193" s="5"/>
      <c r="DV193" s="5"/>
      <c r="DW193" s="5"/>
      <c r="DX193" s="2"/>
    </row>
    <row r="194" spans="6:128" x14ac:dyDescent="0.3">
      <c r="F194" s="12" t="str">
        <f>IF(G194="","",SUBTOTAL(3,$G$8:G194))</f>
        <v/>
      </c>
      <c r="DQ194" s="2"/>
      <c r="DR194" s="2"/>
      <c r="DS194" s="5"/>
      <c r="DT194" s="5"/>
      <c r="DU194" s="5"/>
      <c r="DV194" s="5"/>
      <c r="DW194" s="5"/>
      <c r="DX194" s="2"/>
    </row>
    <row r="195" spans="6:128" x14ac:dyDescent="0.3">
      <c r="F195" s="12" t="str">
        <f>IF(G195="","",SUBTOTAL(3,$G$8:G195))</f>
        <v/>
      </c>
      <c r="DQ195" s="2"/>
      <c r="DR195" s="2"/>
      <c r="DS195" s="5"/>
      <c r="DT195" s="5"/>
      <c r="DU195" s="5"/>
      <c r="DV195" s="5"/>
      <c r="DW195" s="5"/>
      <c r="DX195" s="2"/>
    </row>
    <row r="196" spans="6:128" x14ac:dyDescent="0.3">
      <c r="F196" s="12" t="str">
        <f>IF(G196="","",SUBTOTAL(3,$G$8:G196))</f>
        <v/>
      </c>
      <c r="DQ196" s="2"/>
      <c r="DR196" s="2"/>
      <c r="DS196" s="5"/>
      <c r="DT196" s="5"/>
      <c r="DU196" s="5"/>
      <c r="DV196" s="5"/>
      <c r="DW196" s="5"/>
      <c r="DX196" s="2"/>
    </row>
    <row r="197" spans="6:128" x14ac:dyDescent="0.3">
      <c r="F197" s="12" t="str">
        <f>IF(G197="","",SUBTOTAL(3,$G$8:G197))</f>
        <v/>
      </c>
      <c r="DQ197" s="2"/>
      <c r="DR197" s="2"/>
      <c r="DS197" s="5"/>
      <c r="DT197" s="5"/>
      <c r="DU197" s="5"/>
      <c r="DV197" s="5"/>
      <c r="DW197" s="5"/>
      <c r="DX197" s="2"/>
    </row>
    <row r="198" spans="6:128" x14ac:dyDescent="0.3">
      <c r="F198" s="12" t="str">
        <f>IF(G198="","",SUBTOTAL(3,$G$8:G198))</f>
        <v/>
      </c>
      <c r="DQ198" s="2"/>
      <c r="DR198" s="2"/>
      <c r="DS198" s="5"/>
      <c r="DT198" s="5"/>
      <c r="DU198" s="5"/>
      <c r="DV198" s="5"/>
      <c r="DW198" s="5"/>
      <c r="DX198" s="2"/>
    </row>
    <row r="199" spans="6:128" x14ac:dyDescent="0.3">
      <c r="F199" s="12" t="str">
        <f>IF(G199="","",SUBTOTAL(3,$G$8:G199))</f>
        <v/>
      </c>
      <c r="DQ199" s="2"/>
      <c r="DR199" s="2"/>
      <c r="DS199" s="5"/>
      <c r="DT199" s="5"/>
      <c r="DU199" s="5"/>
      <c r="DV199" s="5"/>
      <c r="DW199" s="5"/>
      <c r="DX199" s="2"/>
    </row>
    <row r="200" spans="6:128" x14ac:dyDescent="0.3">
      <c r="F200" s="12" t="str">
        <f>IF(G200="","",SUBTOTAL(3,$G$8:G200))</f>
        <v/>
      </c>
      <c r="DQ200" s="2"/>
      <c r="DR200" s="2"/>
      <c r="DS200" s="5"/>
      <c r="DT200" s="5"/>
      <c r="DU200" s="5"/>
      <c r="DV200" s="5"/>
      <c r="DW200" s="5"/>
      <c r="DX200" s="2"/>
    </row>
    <row r="201" spans="6:128" x14ac:dyDescent="0.3">
      <c r="F201" s="12" t="str">
        <f>IF(G201="","",SUBTOTAL(3,$G$8:G201))</f>
        <v/>
      </c>
      <c r="DQ201" s="2"/>
      <c r="DR201" s="2"/>
      <c r="DS201" s="5"/>
      <c r="DT201" s="5"/>
      <c r="DU201" s="5"/>
      <c r="DV201" s="5"/>
      <c r="DW201" s="5"/>
      <c r="DX201" s="2"/>
    </row>
    <row r="202" spans="6:128" x14ac:dyDescent="0.3">
      <c r="F202" s="12" t="str">
        <f>IF(G202="","",SUBTOTAL(3,$G$8:G202))</f>
        <v/>
      </c>
      <c r="DQ202" s="2"/>
      <c r="DR202" s="2"/>
      <c r="DS202" s="5"/>
      <c r="DT202" s="5"/>
      <c r="DU202" s="5"/>
      <c r="DV202" s="5"/>
      <c r="DW202" s="5"/>
      <c r="DX202" s="2"/>
    </row>
    <row r="203" spans="6:128" x14ac:dyDescent="0.3">
      <c r="F203" s="12" t="str">
        <f>IF(G203="","",SUBTOTAL(3,$G$8:G203))</f>
        <v/>
      </c>
      <c r="DQ203" s="2"/>
      <c r="DR203" s="2"/>
      <c r="DS203" s="5"/>
      <c r="DT203" s="5"/>
      <c r="DU203" s="5"/>
      <c r="DV203" s="5"/>
      <c r="DW203" s="5"/>
      <c r="DX203" s="2"/>
    </row>
    <row r="204" spans="6:128" x14ac:dyDescent="0.3">
      <c r="F204" s="12" t="str">
        <f>IF(G204="","",SUBTOTAL(3,$G$8:G204))</f>
        <v/>
      </c>
      <c r="DQ204" s="2"/>
      <c r="DR204" s="2"/>
      <c r="DS204" s="5"/>
      <c r="DT204" s="5"/>
      <c r="DU204" s="5"/>
      <c r="DV204" s="5"/>
      <c r="DW204" s="5"/>
      <c r="DX204" s="2"/>
    </row>
    <row r="205" spans="6:128" x14ac:dyDescent="0.3">
      <c r="F205" s="12" t="str">
        <f>IF(G205="","",SUBTOTAL(3,$G$8:G205))</f>
        <v/>
      </c>
      <c r="DQ205" s="2"/>
      <c r="DR205" s="2"/>
      <c r="DS205" s="5"/>
      <c r="DT205" s="5"/>
      <c r="DU205" s="5"/>
      <c r="DV205" s="5"/>
      <c r="DW205" s="5"/>
      <c r="DX205" s="2"/>
    </row>
    <row r="206" spans="6:128" x14ac:dyDescent="0.3">
      <c r="F206" s="12" t="str">
        <f>IF(G206="","",SUBTOTAL(3,$G$8:G206))</f>
        <v/>
      </c>
      <c r="DQ206" s="2"/>
      <c r="DR206" s="2"/>
      <c r="DS206" s="5"/>
      <c r="DT206" s="5"/>
      <c r="DU206" s="5"/>
      <c r="DV206" s="5"/>
      <c r="DW206" s="5"/>
      <c r="DX206" s="2"/>
    </row>
    <row r="207" spans="6:128" x14ac:dyDescent="0.3">
      <c r="F207" s="12" t="str">
        <f>IF(G207="","",SUBTOTAL(3,$G$8:G207))</f>
        <v/>
      </c>
      <c r="DQ207" s="2"/>
      <c r="DR207" s="2"/>
      <c r="DS207" s="5"/>
      <c r="DT207" s="5"/>
      <c r="DU207" s="5"/>
      <c r="DV207" s="5"/>
      <c r="DW207" s="5"/>
      <c r="DX207" s="2"/>
    </row>
    <row r="208" spans="6:128" x14ac:dyDescent="0.3">
      <c r="F208" s="12" t="str">
        <f>IF(G208="","",SUBTOTAL(3,$G$8:G208))</f>
        <v/>
      </c>
      <c r="DQ208" s="2"/>
      <c r="DR208" s="2"/>
      <c r="DS208" s="5"/>
      <c r="DT208" s="5"/>
      <c r="DU208" s="5"/>
      <c r="DV208" s="5"/>
      <c r="DW208" s="5"/>
      <c r="DX208" s="2"/>
    </row>
    <row r="209" spans="6:128" x14ac:dyDescent="0.3">
      <c r="F209" s="12" t="str">
        <f>IF(G209="","",SUBTOTAL(3,$G$8:G209))</f>
        <v/>
      </c>
      <c r="DQ209" s="2"/>
      <c r="DR209" s="2"/>
      <c r="DS209" s="5"/>
      <c r="DT209" s="5"/>
      <c r="DU209" s="5"/>
      <c r="DV209" s="5"/>
      <c r="DW209" s="5"/>
      <c r="DX209" s="2"/>
    </row>
    <row r="210" spans="6:128" x14ac:dyDescent="0.3">
      <c r="F210" s="12" t="str">
        <f>IF(G210="","",SUBTOTAL(3,$G$8:G210))</f>
        <v/>
      </c>
      <c r="DQ210" s="2"/>
      <c r="DR210" s="2"/>
      <c r="DS210" s="5"/>
      <c r="DT210" s="5"/>
      <c r="DU210" s="5"/>
      <c r="DV210" s="5"/>
      <c r="DW210" s="5"/>
      <c r="DX210" s="2"/>
    </row>
    <row r="211" spans="6:128" x14ac:dyDescent="0.3">
      <c r="F211" s="12" t="str">
        <f>IF(G211="","",SUBTOTAL(3,$G$8:G211))</f>
        <v/>
      </c>
      <c r="DQ211" s="2"/>
      <c r="DR211" s="2"/>
      <c r="DS211" s="5"/>
      <c r="DT211" s="5"/>
      <c r="DU211" s="5"/>
      <c r="DV211" s="5"/>
      <c r="DW211" s="5"/>
      <c r="DX211" s="2"/>
    </row>
    <row r="212" spans="6:128" x14ac:dyDescent="0.3">
      <c r="F212" s="12" t="str">
        <f>IF(G212="","",SUBTOTAL(3,$G$8:G212))</f>
        <v/>
      </c>
      <c r="DQ212" s="2"/>
      <c r="DR212" s="2"/>
      <c r="DS212" s="5"/>
      <c r="DT212" s="5"/>
      <c r="DU212" s="5"/>
      <c r="DV212" s="5"/>
      <c r="DW212" s="5"/>
      <c r="DX212" s="2"/>
    </row>
    <row r="213" spans="6:128" x14ac:dyDescent="0.3">
      <c r="F213" s="12" t="str">
        <f>IF(G213="","",SUBTOTAL(3,$G$8:G213))</f>
        <v/>
      </c>
      <c r="DQ213" s="2"/>
      <c r="DR213" s="2"/>
      <c r="DS213" s="5"/>
      <c r="DT213" s="5"/>
      <c r="DU213" s="5"/>
      <c r="DV213" s="5"/>
      <c r="DW213" s="5"/>
      <c r="DX213" s="2"/>
    </row>
    <row r="214" spans="6:128" x14ac:dyDescent="0.3">
      <c r="F214" s="12" t="str">
        <f>IF(G214="","",SUBTOTAL(3,$G$8:G214))</f>
        <v/>
      </c>
      <c r="DQ214" s="2"/>
      <c r="DR214" s="2"/>
      <c r="DS214" s="5"/>
      <c r="DT214" s="5"/>
      <c r="DU214" s="5"/>
      <c r="DV214" s="5"/>
      <c r="DW214" s="5"/>
      <c r="DX214" s="2"/>
    </row>
    <row r="215" spans="6:128" x14ac:dyDescent="0.3">
      <c r="F215" s="12" t="str">
        <f>IF(G215="","",SUBTOTAL(3,$G$8:G215))</f>
        <v/>
      </c>
      <c r="DQ215" s="2"/>
      <c r="DR215" s="2"/>
      <c r="DS215" s="5"/>
      <c r="DT215" s="5"/>
      <c r="DU215" s="5"/>
      <c r="DV215" s="5"/>
      <c r="DW215" s="5"/>
      <c r="DX215" s="2"/>
    </row>
    <row r="216" spans="6:128" x14ac:dyDescent="0.3">
      <c r="F216" s="12" t="str">
        <f>IF(G216="","",SUBTOTAL(3,$G$8:G216))</f>
        <v/>
      </c>
      <c r="DQ216" s="2"/>
      <c r="DR216" s="2"/>
      <c r="DS216" s="5"/>
      <c r="DT216" s="5"/>
      <c r="DU216" s="5"/>
      <c r="DV216" s="5"/>
      <c r="DW216" s="5"/>
      <c r="DX216" s="2"/>
    </row>
    <row r="217" spans="6:128" x14ac:dyDescent="0.3">
      <c r="F217" s="12" t="str">
        <f>IF(G217="","",SUBTOTAL(3,$G$8:G217))</f>
        <v/>
      </c>
      <c r="DQ217" s="2"/>
      <c r="DR217" s="2"/>
      <c r="DS217" s="5"/>
      <c r="DT217" s="5"/>
      <c r="DU217" s="5"/>
      <c r="DV217" s="5"/>
      <c r="DW217" s="5"/>
      <c r="DX217" s="2"/>
    </row>
    <row r="218" spans="6:128" x14ac:dyDescent="0.3">
      <c r="F218" s="12" t="str">
        <f>IF(G218="","",SUBTOTAL(3,$G$8:G218))</f>
        <v/>
      </c>
      <c r="DQ218" s="2"/>
      <c r="DR218" s="2"/>
      <c r="DS218" s="5"/>
      <c r="DT218" s="5"/>
      <c r="DU218" s="5"/>
      <c r="DV218" s="5"/>
      <c r="DW218" s="5"/>
      <c r="DX218" s="2"/>
    </row>
    <row r="219" spans="6:128" x14ac:dyDescent="0.3">
      <c r="F219" s="12" t="str">
        <f>IF(G219="","",SUBTOTAL(3,$G$8:G219))</f>
        <v/>
      </c>
      <c r="DQ219" s="2"/>
      <c r="DR219" s="2"/>
      <c r="DS219" s="5"/>
      <c r="DT219" s="5"/>
      <c r="DU219" s="5"/>
      <c r="DV219" s="5"/>
      <c r="DW219" s="5"/>
      <c r="DX219" s="2"/>
    </row>
    <row r="220" spans="6:128" x14ac:dyDescent="0.3">
      <c r="F220" s="12" t="str">
        <f>IF(G220="","",SUBTOTAL(3,$G$8:G220))</f>
        <v/>
      </c>
      <c r="DQ220" s="2"/>
      <c r="DR220" s="2"/>
      <c r="DS220" s="5"/>
      <c r="DT220" s="5"/>
      <c r="DU220" s="5"/>
      <c r="DV220" s="5"/>
      <c r="DW220" s="5"/>
      <c r="DX220" s="2"/>
    </row>
    <row r="221" spans="6:128" x14ac:dyDescent="0.3">
      <c r="F221" s="12" t="str">
        <f>IF(G221="","",SUBTOTAL(3,$G$8:G221))</f>
        <v/>
      </c>
      <c r="DQ221" s="2"/>
      <c r="DR221" s="2"/>
      <c r="DS221" s="5"/>
      <c r="DT221" s="5"/>
      <c r="DU221" s="5"/>
      <c r="DV221" s="5"/>
      <c r="DW221" s="5"/>
      <c r="DX221" s="2"/>
    </row>
    <row r="222" spans="6:128" x14ac:dyDescent="0.3">
      <c r="F222" s="12" t="str">
        <f>IF(G222="","",SUBTOTAL(3,$G$8:G222))</f>
        <v/>
      </c>
      <c r="DQ222" s="2"/>
      <c r="DR222" s="2"/>
      <c r="DS222" s="5"/>
      <c r="DT222" s="5"/>
      <c r="DU222" s="5"/>
      <c r="DV222" s="5"/>
      <c r="DW222" s="5"/>
      <c r="DX222" s="2"/>
    </row>
    <row r="223" spans="6:128" x14ac:dyDescent="0.3">
      <c r="F223" s="12" t="str">
        <f>IF(G223="","",SUBTOTAL(3,$G$8:G223))</f>
        <v/>
      </c>
      <c r="DQ223" s="2"/>
      <c r="DR223" s="2"/>
      <c r="DS223" s="5"/>
      <c r="DT223" s="5"/>
      <c r="DU223" s="5"/>
      <c r="DV223" s="5"/>
      <c r="DW223" s="5"/>
      <c r="DX223" s="2"/>
    </row>
    <row r="224" spans="6:128" x14ac:dyDescent="0.3">
      <c r="F224" s="12" t="str">
        <f>IF(G224="","",SUBTOTAL(3,$G$8:G224))</f>
        <v/>
      </c>
      <c r="DQ224" s="2"/>
      <c r="DR224" s="2"/>
      <c r="DS224" s="5"/>
      <c r="DT224" s="5"/>
      <c r="DU224" s="5"/>
      <c r="DV224" s="5"/>
      <c r="DW224" s="5"/>
      <c r="DX224" s="2"/>
    </row>
    <row r="225" spans="6:128" x14ac:dyDescent="0.3">
      <c r="F225" s="12" t="str">
        <f>IF(G225="","",SUBTOTAL(3,$G$8:G225))</f>
        <v/>
      </c>
      <c r="DQ225" s="2"/>
      <c r="DR225" s="2"/>
      <c r="DS225" s="5"/>
      <c r="DT225" s="5"/>
      <c r="DU225" s="5"/>
      <c r="DV225" s="5"/>
      <c r="DW225" s="5"/>
      <c r="DX225" s="2"/>
    </row>
    <row r="226" spans="6:128" x14ac:dyDescent="0.3">
      <c r="F226" s="12" t="str">
        <f>IF(G226="","",SUBTOTAL(3,$G$8:G226))</f>
        <v/>
      </c>
      <c r="DQ226" s="2"/>
      <c r="DR226" s="2"/>
      <c r="DS226" s="5"/>
      <c r="DT226" s="5"/>
      <c r="DU226" s="5"/>
      <c r="DV226" s="5"/>
      <c r="DW226" s="5"/>
      <c r="DX226" s="2"/>
    </row>
    <row r="227" spans="6:128" x14ac:dyDescent="0.3">
      <c r="F227" s="12" t="str">
        <f>IF(G227="","",SUBTOTAL(3,$G$8:G227))</f>
        <v/>
      </c>
      <c r="DQ227" s="2"/>
      <c r="DR227" s="2"/>
      <c r="DS227" s="5"/>
      <c r="DT227" s="5"/>
      <c r="DU227" s="5"/>
      <c r="DV227" s="5"/>
      <c r="DW227" s="5"/>
      <c r="DX227" s="2"/>
    </row>
    <row r="228" spans="6:128" x14ac:dyDescent="0.3">
      <c r="F228" s="12" t="str">
        <f>IF(G228="","",SUBTOTAL(3,$G$8:G228))</f>
        <v/>
      </c>
      <c r="DQ228" s="2"/>
      <c r="DR228" s="2"/>
      <c r="DS228" s="5"/>
      <c r="DT228" s="5"/>
      <c r="DU228" s="5"/>
      <c r="DV228" s="5"/>
      <c r="DW228" s="5"/>
      <c r="DX228" s="2"/>
    </row>
    <row r="229" spans="6:128" x14ac:dyDescent="0.3">
      <c r="F229" s="12" t="str">
        <f>IF(G229="","",SUBTOTAL(3,$G$8:G229))</f>
        <v/>
      </c>
      <c r="DQ229" s="2"/>
      <c r="DR229" s="2"/>
      <c r="DS229" s="5"/>
      <c r="DT229" s="5"/>
      <c r="DU229" s="5"/>
      <c r="DV229" s="5"/>
      <c r="DW229" s="5"/>
      <c r="DX229" s="2"/>
    </row>
    <row r="230" spans="6:128" x14ac:dyDescent="0.3">
      <c r="F230" s="12" t="str">
        <f>IF(G230="","",SUBTOTAL(3,$G$8:G230))</f>
        <v/>
      </c>
      <c r="DQ230" s="2"/>
      <c r="DR230" s="2"/>
      <c r="DS230" s="5"/>
      <c r="DT230" s="5"/>
      <c r="DU230" s="5"/>
      <c r="DV230" s="5"/>
      <c r="DW230" s="5"/>
      <c r="DX230" s="2"/>
    </row>
    <row r="231" spans="6:128" x14ac:dyDescent="0.3">
      <c r="F231" s="12" t="str">
        <f>IF(G231="","",SUBTOTAL(3,$G$8:G231))</f>
        <v/>
      </c>
      <c r="DQ231" s="2"/>
      <c r="DR231" s="2"/>
      <c r="DS231" s="5"/>
      <c r="DT231" s="5"/>
      <c r="DU231" s="5"/>
      <c r="DV231" s="5"/>
      <c r="DW231" s="5"/>
      <c r="DX231" s="2"/>
    </row>
    <row r="232" spans="6:128" x14ac:dyDescent="0.3">
      <c r="F232" s="12" t="str">
        <f>IF(G232="","",SUBTOTAL(3,$G$8:G232))</f>
        <v/>
      </c>
      <c r="DQ232" s="2"/>
      <c r="DR232" s="2"/>
      <c r="DS232" s="5"/>
      <c r="DT232" s="5"/>
      <c r="DU232" s="5"/>
      <c r="DV232" s="5"/>
      <c r="DW232" s="5"/>
      <c r="DX232" s="2"/>
    </row>
    <row r="233" spans="6:128" x14ac:dyDescent="0.3">
      <c r="F233" s="12" t="str">
        <f>IF(G233="","",SUBTOTAL(3,$G$8:G233))</f>
        <v/>
      </c>
      <c r="DQ233" s="2"/>
      <c r="DR233" s="2"/>
      <c r="DS233" s="5"/>
      <c r="DT233" s="5"/>
      <c r="DU233" s="5"/>
      <c r="DV233" s="5"/>
      <c r="DW233" s="5"/>
      <c r="DX233" s="2"/>
    </row>
    <row r="234" spans="6:128" x14ac:dyDescent="0.3">
      <c r="F234" s="12" t="str">
        <f>IF(G234="","",SUBTOTAL(3,$G$8:G234))</f>
        <v/>
      </c>
      <c r="DQ234" s="2"/>
      <c r="DR234" s="2"/>
      <c r="DS234" s="5"/>
      <c r="DT234" s="5"/>
      <c r="DU234" s="5"/>
      <c r="DV234" s="5"/>
      <c r="DW234" s="5"/>
      <c r="DX234" s="2"/>
    </row>
    <row r="235" spans="6:128" x14ac:dyDescent="0.3">
      <c r="F235" s="12" t="str">
        <f>IF(G235="","",SUBTOTAL(3,$G$8:G235))</f>
        <v/>
      </c>
      <c r="DQ235" s="2"/>
      <c r="DR235" s="2"/>
      <c r="DS235" s="5"/>
      <c r="DT235" s="5"/>
      <c r="DU235" s="5"/>
      <c r="DV235" s="5"/>
      <c r="DW235" s="5"/>
      <c r="DX235" s="2"/>
    </row>
    <row r="236" spans="6:128" x14ac:dyDescent="0.3">
      <c r="F236" s="12" t="str">
        <f>IF(G236="","",SUBTOTAL(3,$G$8:G236))</f>
        <v/>
      </c>
      <c r="DQ236" s="2"/>
      <c r="DR236" s="2"/>
      <c r="DS236" s="5"/>
      <c r="DT236" s="5"/>
      <c r="DU236" s="5"/>
      <c r="DV236" s="5"/>
      <c r="DW236" s="5"/>
      <c r="DX236" s="2"/>
    </row>
    <row r="237" spans="6:128" x14ac:dyDescent="0.3">
      <c r="F237" s="12" t="str">
        <f>IF(G237="","",SUBTOTAL(3,$G$8:G237))</f>
        <v/>
      </c>
      <c r="DQ237" s="2"/>
      <c r="DR237" s="2"/>
      <c r="DS237" s="5"/>
      <c r="DT237" s="5"/>
      <c r="DU237" s="5"/>
      <c r="DV237" s="5"/>
      <c r="DW237" s="5"/>
      <c r="DX237" s="2"/>
    </row>
    <row r="238" spans="6:128" x14ac:dyDescent="0.3">
      <c r="F238" s="12" t="str">
        <f>IF(G238="","",SUBTOTAL(3,$G$8:G238))</f>
        <v/>
      </c>
      <c r="DQ238" s="2"/>
      <c r="DR238" s="2"/>
      <c r="DS238" s="5"/>
      <c r="DT238" s="5"/>
      <c r="DU238" s="5"/>
      <c r="DV238" s="5"/>
      <c r="DW238" s="5"/>
      <c r="DX238" s="2"/>
    </row>
    <row r="239" spans="6:128" x14ac:dyDescent="0.3">
      <c r="F239" s="12" t="str">
        <f>IF(G239="","",SUBTOTAL(3,$G$8:G239))</f>
        <v/>
      </c>
      <c r="DQ239" s="2"/>
      <c r="DR239" s="2"/>
      <c r="DS239" s="5"/>
      <c r="DT239" s="5"/>
      <c r="DU239" s="5"/>
      <c r="DV239" s="5"/>
      <c r="DW239" s="5"/>
      <c r="DX239" s="2"/>
    </row>
    <row r="240" spans="6:128" x14ac:dyDescent="0.3">
      <c r="F240" s="12" t="str">
        <f>IF(G240="","",SUBTOTAL(3,$G$8:G240))</f>
        <v/>
      </c>
      <c r="DQ240" s="2"/>
      <c r="DR240" s="2"/>
      <c r="DS240" s="5"/>
      <c r="DT240" s="5"/>
      <c r="DU240" s="5"/>
      <c r="DV240" s="5"/>
      <c r="DW240" s="5"/>
      <c r="DX240" s="2"/>
    </row>
    <row r="241" spans="6:128" x14ac:dyDescent="0.3">
      <c r="F241" s="12" t="str">
        <f>IF(G241="","",SUBTOTAL(3,$G$8:G241))</f>
        <v/>
      </c>
      <c r="DQ241" s="2"/>
      <c r="DR241" s="2"/>
      <c r="DS241" s="5"/>
      <c r="DT241" s="5"/>
      <c r="DU241" s="5"/>
      <c r="DV241" s="5"/>
      <c r="DW241" s="5"/>
      <c r="DX241" s="2"/>
    </row>
    <row r="242" spans="6:128" x14ac:dyDescent="0.3">
      <c r="F242" s="12" t="str">
        <f>IF(G242="","",SUBTOTAL(3,$G$8:G242))</f>
        <v/>
      </c>
      <c r="DQ242" s="2"/>
      <c r="DR242" s="2"/>
      <c r="DS242" s="5"/>
      <c r="DT242" s="5"/>
      <c r="DU242" s="5"/>
      <c r="DV242" s="5"/>
      <c r="DW242" s="5"/>
      <c r="DX242" s="2"/>
    </row>
    <row r="243" spans="6:128" x14ac:dyDescent="0.3">
      <c r="F243" s="12" t="str">
        <f>IF(G243="","",SUBTOTAL(3,$G$8:G243))</f>
        <v/>
      </c>
      <c r="DQ243" s="2"/>
      <c r="DR243" s="2"/>
      <c r="DS243" s="5"/>
      <c r="DT243" s="5"/>
      <c r="DU243" s="5"/>
      <c r="DV243" s="5"/>
      <c r="DW243" s="5"/>
      <c r="DX243" s="2"/>
    </row>
    <row r="244" spans="6:128" x14ac:dyDescent="0.3">
      <c r="F244" s="12" t="str">
        <f>IF(G244="","",SUBTOTAL(3,$G$8:G244))</f>
        <v/>
      </c>
      <c r="DQ244" s="2"/>
      <c r="DR244" s="2"/>
      <c r="DS244" s="5"/>
      <c r="DT244" s="5"/>
      <c r="DU244" s="5"/>
      <c r="DV244" s="5"/>
      <c r="DW244" s="5"/>
      <c r="DX244" s="2"/>
    </row>
    <row r="245" spans="6:128" x14ac:dyDescent="0.3">
      <c r="F245" s="12" t="str">
        <f>IF(G245="","",SUBTOTAL(3,$G$8:G245))</f>
        <v/>
      </c>
      <c r="DQ245" s="2"/>
      <c r="DR245" s="2"/>
      <c r="DS245" s="5"/>
      <c r="DT245" s="5"/>
      <c r="DU245" s="5"/>
      <c r="DV245" s="5"/>
      <c r="DW245" s="5"/>
      <c r="DX245" s="2"/>
    </row>
    <row r="246" spans="6:128" x14ac:dyDescent="0.3">
      <c r="F246" s="12" t="str">
        <f>IF(G246="","",SUBTOTAL(3,$G$8:G246))</f>
        <v/>
      </c>
      <c r="DQ246" s="2"/>
      <c r="DR246" s="2"/>
      <c r="DS246" s="5"/>
      <c r="DT246" s="5"/>
      <c r="DU246" s="5"/>
      <c r="DV246" s="5"/>
      <c r="DW246" s="5"/>
      <c r="DX246" s="2"/>
    </row>
    <row r="247" spans="6:128" x14ac:dyDescent="0.3">
      <c r="F247" s="12" t="str">
        <f>IF(G247="","",SUBTOTAL(3,$G$8:G247))</f>
        <v/>
      </c>
      <c r="DQ247" s="2"/>
      <c r="DR247" s="2"/>
      <c r="DS247" s="5"/>
      <c r="DT247" s="5"/>
      <c r="DU247" s="5"/>
      <c r="DV247" s="5"/>
      <c r="DW247" s="5"/>
      <c r="DX247" s="2"/>
    </row>
    <row r="248" spans="6:128" x14ac:dyDescent="0.3">
      <c r="F248" s="12" t="str">
        <f>IF(G248="","",SUBTOTAL(3,$G$8:G248))</f>
        <v/>
      </c>
      <c r="DQ248" s="2"/>
      <c r="DR248" s="2"/>
      <c r="DS248" s="5"/>
      <c r="DT248" s="5"/>
      <c r="DU248" s="5"/>
      <c r="DV248" s="5"/>
      <c r="DW248" s="5"/>
      <c r="DX248" s="2"/>
    </row>
    <row r="249" spans="6:128" x14ac:dyDescent="0.3">
      <c r="F249" s="12" t="str">
        <f>IF(G249="","",SUBTOTAL(3,$G$8:G249))</f>
        <v/>
      </c>
      <c r="DQ249" s="2"/>
      <c r="DR249" s="2"/>
      <c r="DS249" s="5"/>
      <c r="DT249" s="5"/>
      <c r="DU249" s="5"/>
      <c r="DV249" s="5"/>
      <c r="DW249" s="5"/>
      <c r="DX249" s="2"/>
    </row>
    <row r="250" spans="6:128" x14ac:dyDescent="0.3">
      <c r="F250" s="12" t="str">
        <f>IF(G250="","",SUBTOTAL(3,$G$8:G250))</f>
        <v/>
      </c>
      <c r="DQ250" s="2"/>
      <c r="DR250" s="2"/>
      <c r="DS250" s="5"/>
      <c r="DT250" s="5"/>
      <c r="DU250" s="5"/>
      <c r="DV250" s="5"/>
      <c r="DW250" s="5"/>
      <c r="DX250" s="2"/>
    </row>
    <row r="251" spans="6:128" x14ac:dyDescent="0.3">
      <c r="F251" s="12" t="str">
        <f>IF(G251="","",SUBTOTAL(3,$G$8:G251))</f>
        <v/>
      </c>
      <c r="DQ251" s="2"/>
      <c r="DR251" s="2"/>
      <c r="DS251" s="5"/>
      <c r="DT251" s="5"/>
      <c r="DU251" s="5"/>
      <c r="DV251" s="5"/>
      <c r="DW251" s="5"/>
      <c r="DX251" s="2"/>
    </row>
    <row r="252" spans="6:128" x14ac:dyDescent="0.3">
      <c r="F252" s="12" t="str">
        <f>IF(G252="","",SUBTOTAL(3,$G$8:G252))</f>
        <v/>
      </c>
      <c r="DQ252" s="2"/>
      <c r="DR252" s="2"/>
      <c r="DS252" s="5"/>
      <c r="DT252" s="5"/>
      <c r="DU252" s="5"/>
      <c r="DV252" s="5"/>
      <c r="DW252" s="5"/>
      <c r="DX252" s="2"/>
    </row>
    <row r="253" spans="6:128" x14ac:dyDescent="0.3">
      <c r="F253" s="12" t="str">
        <f>IF(G253="","",SUBTOTAL(3,$G$8:G253))</f>
        <v/>
      </c>
      <c r="DQ253" s="2"/>
      <c r="DR253" s="2"/>
      <c r="DS253" s="5"/>
      <c r="DT253" s="5"/>
      <c r="DU253" s="5"/>
      <c r="DV253" s="5"/>
      <c r="DW253" s="5"/>
      <c r="DX253" s="2"/>
    </row>
    <row r="254" spans="6:128" x14ac:dyDescent="0.3">
      <c r="F254" s="12" t="str">
        <f>IF(G254="","",SUBTOTAL(3,$G$8:G254))</f>
        <v/>
      </c>
      <c r="DQ254" s="2"/>
      <c r="DR254" s="2"/>
      <c r="DS254" s="5"/>
      <c r="DT254" s="5"/>
      <c r="DU254" s="5"/>
      <c r="DV254" s="5"/>
      <c r="DW254" s="5"/>
      <c r="DX254" s="2"/>
    </row>
    <row r="255" spans="6:128" x14ac:dyDescent="0.3">
      <c r="F255" s="12" t="str">
        <f>IF(G255="","",SUBTOTAL(3,$G$8:G255))</f>
        <v/>
      </c>
      <c r="DQ255" s="2"/>
      <c r="DR255" s="2"/>
      <c r="DS255" s="5"/>
      <c r="DT255" s="5"/>
      <c r="DU255" s="5"/>
      <c r="DV255" s="5"/>
      <c r="DW255" s="5"/>
      <c r="DX255" s="2"/>
    </row>
    <row r="256" spans="6:128" x14ac:dyDescent="0.3">
      <c r="F256" s="12" t="str">
        <f>IF(G256="","",SUBTOTAL(3,$G$8:G256))</f>
        <v/>
      </c>
      <c r="DQ256" s="2"/>
      <c r="DR256" s="2"/>
      <c r="DS256" s="5"/>
      <c r="DT256" s="5"/>
      <c r="DU256" s="5"/>
      <c r="DV256" s="5"/>
      <c r="DW256" s="5"/>
      <c r="DX256" s="2"/>
    </row>
    <row r="257" spans="6:128" x14ac:dyDescent="0.3">
      <c r="F257" s="12" t="str">
        <f>IF(G257="","",SUBTOTAL(3,$G$8:G257))</f>
        <v/>
      </c>
      <c r="DQ257" s="2"/>
      <c r="DR257" s="2"/>
      <c r="DS257" s="5"/>
      <c r="DT257" s="5"/>
      <c r="DU257" s="5"/>
      <c r="DV257" s="5"/>
      <c r="DW257" s="5"/>
      <c r="DX257" s="2"/>
    </row>
    <row r="258" spans="6:128" x14ac:dyDescent="0.3">
      <c r="F258" s="12" t="str">
        <f>IF(G258="","",SUBTOTAL(3,$G$8:G258))</f>
        <v/>
      </c>
      <c r="DQ258" s="2"/>
      <c r="DR258" s="2"/>
      <c r="DS258" s="5"/>
      <c r="DT258" s="5"/>
      <c r="DU258" s="5"/>
      <c r="DV258" s="5"/>
      <c r="DW258" s="5"/>
      <c r="DX258" s="2"/>
    </row>
    <row r="259" spans="6:128" x14ac:dyDescent="0.3">
      <c r="F259" s="12" t="str">
        <f>IF(G259="","",SUBTOTAL(3,$G$8:G259))</f>
        <v/>
      </c>
      <c r="DQ259" s="2"/>
      <c r="DR259" s="2"/>
      <c r="DS259" s="5"/>
      <c r="DT259" s="5"/>
      <c r="DU259" s="5"/>
      <c r="DV259" s="5"/>
      <c r="DW259" s="5"/>
      <c r="DX259" s="2"/>
    </row>
    <row r="260" spans="6:128" x14ac:dyDescent="0.3">
      <c r="F260" s="12" t="str">
        <f>IF(G260="","",SUBTOTAL(3,$G$8:G260))</f>
        <v/>
      </c>
      <c r="DQ260" s="2"/>
      <c r="DR260" s="2"/>
      <c r="DS260" s="5"/>
      <c r="DT260" s="5"/>
      <c r="DU260" s="5"/>
      <c r="DV260" s="5"/>
      <c r="DW260" s="5"/>
      <c r="DX260" s="2"/>
    </row>
    <row r="261" spans="6:128" x14ac:dyDescent="0.3">
      <c r="F261" s="12" t="str">
        <f>IF(G261="","",SUBTOTAL(3,$G$8:G261))</f>
        <v/>
      </c>
      <c r="DQ261" s="2"/>
      <c r="DR261" s="2"/>
      <c r="DS261" s="5"/>
      <c r="DT261" s="5"/>
      <c r="DU261" s="5"/>
      <c r="DV261" s="5"/>
      <c r="DW261" s="5"/>
      <c r="DX261" s="2"/>
    </row>
    <row r="262" spans="6:128" x14ac:dyDescent="0.3">
      <c r="F262" s="12" t="str">
        <f>IF(G262="","",SUBTOTAL(3,$G$8:G262))</f>
        <v/>
      </c>
      <c r="DQ262" s="2"/>
      <c r="DR262" s="2"/>
      <c r="DS262" s="5"/>
      <c r="DT262" s="5"/>
      <c r="DU262" s="5"/>
      <c r="DV262" s="5"/>
      <c r="DW262" s="5"/>
      <c r="DX262" s="2"/>
    </row>
    <row r="263" spans="6:128" x14ac:dyDescent="0.3">
      <c r="F263" s="12" t="str">
        <f>IF(G263="","",SUBTOTAL(3,$G$8:G263))</f>
        <v/>
      </c>
      <c r="DQ263" s="2"/>
      <c r="DR263" s="2"/>
      <c r="DS263" s="5"/>
      <c r="DT263" s="5"/>
      <c r="DU263" s="5"/>
      <c r="DV263" s="5"/>
      <c r="DW263" s="5"/>
      <c r="DX263" s="2"/>
    </row>
    <row r="264" spans="6:128" x14ac:dyDescent="0.3">
      <c r="F264" s="12" t="str">
        <f>IF(G264="","",SUBTOTAL(3,$G$8:G264))</f>
        <v/>
      </c>
      <c r="DQ264" s="2"/>
      <c r="DR264" s="2"/>
      <c r="DS264" s="5"/>
      <c r="DT264" s="5"/>
      <c r="DU264" s="5"/>
      <c r="DV264" s="5"/>
      <c r="DW264" s="5"/>
      <c r="DX264" s="2"/>
    </row>
    <row r="265" spans="6:128" x14ac:dyDescent="0.3">
      <c r="F265" s="12" t="str">
        <f>IF(G265="","",SUBTOTAL(3,$G$8:G265))</f>
        <v/>
      </c>
      <c r="DQ265" s="2"/>
      <c r="DR265" s="2"/>
      <c r="DS265" s="5"/>
      <c r="DT265" s="5"/>
      <c r="DU265" s="5"/>
      <c r="DV265" s="5"/>
      <c r="DW265" s="5"/>
      <c r="DX265" s="2"/>
    </row>
    <row r="266" spans="6:128" x14ac:dyDescent="0.3">
      <c r="F266" s="12" t="str">
        <f>IF(G266="","",SUBTOTAL(3,$G$8:G266))</f>
        <v/>
      </c>
      <c r="DQ266" s="2"/>
      <c r="DR266" s="2"/>
      <c r="DS266" s="5"/>
      <c r="DT266" s="5"/>
      <c r="DU266" s="5"/>
      <c r="DV266" s="5"/>
      <c r="DW266" s="5"/>
      <c r="DX266" s="2"/>
    </row>
    <row r="267" spans="6:128" x14ac:dyDescent="0.3">
      <c r="F267" s="12" t="str">
        <f>IF(G267="","",SUBTOTAL(3,$G$8:G267))</f>
        <v/>
      </c>
      <c r="DQ267" s="2"/>
      <c r="DR267" s="2"/>
      <c r="DS267" s="5"/>
      <c r="DT267" s="5"/>
      <c r="DU267" s="5"/>
      <c r="DV267" s="5"/>
      <c r="DW267" s="5"/>
      <c r="DX267" s="2"/>
    </row>
    <row r="268" spans="6:128" x14ac:dyDescent="0.3">
      <c r="F268" s="12" t="str">
        <f>IF(G268="","",SUBTOTAL(3,$G$8:G268))</f>
        <v/>
      </c>
      <c r="DQ268" s="2"/>
      <c r="DR268" s="2"/>
      <c r="DS268" s="5"/>
      <c r="DT268" s="5"/>
      <c r="DU268" s="5"/>
      <c r="DV268" s="5"/>
      <c r="DW268" s="5"/>
      <c r="DX268" s="2"/>
    </row>
    <row r="269" spans="6:128" x14ac:dyDescent="0.3">
      <c r="F269" s="12" t="str">
        <f>IF(G269="","",SUBTOTAL(3,$G$8:G269))</f>
        <v/>
      </c>
      <c r="DQ269" s="2"/>
      <c r="DR269" s="2"/>
      <c r="DS269" s="5"/>
      <c r="DT269" s="5"/>
      <c r="DU269" s="5"/>
      <c r="DV269" s="5"/>
      <c r="DW269" s="5"/>
      <c r="DX269" s="2"/>
    </row>
    <row r="270" spans="6:128" x14ac:dyDescent="0.3">
      <c r="F270" s="12" t="str">
        <f>IF(G270="","",SUBTOTAL(3,$G$8:G270))</f>
        <v/>
      </c>
      <c r="DQ270" s="2"/>
      <c r="DR270" s="2"/>
      <c r="DS270" s="5"/>
      <c r="DT270" s="5"/>
      <c r="DU270" s="5"/>
      <c r="DV270" s="5"/>
      <c r="DW270" s="5"/>
      <c r="DX270" s="2"/>
    </row>
    <row r="271" spans="6:128" x14ac:dyDescent="0.3">
      <c r="F271" s="12" t="str">
        <f>IF(G271="","",SUBTOTAL(3,$G$8:G271))</f>
        <v/>
      </c>
      <c r="DQ271" s="2"/>
      <c r="DR271" s="2"/>
      <c r="DS271" s="5"/>
      <c r="DT271" s="5"/>
      <c r="DU271" s="5"/>
      <c r="DV271" s="5"/>
      <c r="DW271" s="5"/>
      <c r="DX271" s="2"/>
    </row>
    <row r="272" spans="6:128" x14ac:dyDescent="0.3">
      <c r="F272" s="12" t="str">
        <f>IF(G272="","",SUBTOTAL(3,$G$8:G272))</f>
        <v/>
      </c>
      <c r="DQ272" s="2"/>
      <c r="DR272" s="2"/>
      <c r="DS272" s="5"/>
      <c r="DT272" s="5"/>
      <c r="DU272" s="5"/>
      <c r="DV272" s="5"/>
      <c r="DW272" s="5"/>
      <c r="DX272" s="2"/>
    </row>
    <row r="273" spans="6:128" x14ac:dyDescent="0.3">
      <c r="F273" s="12" t="str">
        <f>IF(G273="","",SUBTOTAL(3,$G$8:G273))</f>
        <v/>
      </c>
      <c r="DQ273" s="2"/>
      <c r="DR273" s="2"/>
      <c r="DS273" s="5"/>
      <c r="DT273" s="5"/>
      <c r="DU273" s="5"/>
      <c r="DV273" s="5"/>
      <c r="DW273" s="5"/>
      <c r="DX273" s="2"/>
    </row>
    <row r="274" spans="6:128" x14ac:dyDescent="0.3">
      <c r="F274" s="12" t="str">
        <f>IF(G274="","",SUBTOTAL(3,$G$8:G274))</f>
        <v/>
      </c>
      <c r="DQ274" s="2"/>
      <c r="DR274" s="2"/>
      <c r="DS274" s="5"/>
      <c r="DT274" s="5"/>
      <c r="DU274" s="5"/>
      <c r="DV274" s="5"/>
      <c r="DW274" s="5"/>
      <c r="DX274" s="2"/>
    </row>
    <row r="275" spans="6:128" x14ac:dyDescent="0.3">
      <c r="F275" s="12" t="str">
        <f>IF(G275="","",SUBTOTAL(3,$G$8:G275))</f>
        <v/>
      </c>
      <c r="DQ275" s="2"/>
      <c r="DR275" s="2"/>
      <c r="DS275" s="5"/>
      <c r="DT275" s="5"/>
      <c r="DU275" s="5"/>
      <c r="DV275" s="5"/>
      <c r="DW275" s="5"/>
      <c r="DX275" s="2"/>
    </row>
    <row r="276" spans="6:128" x14ac:dyDescent="0.3">
      <c r="F276" s="12" t="str">
        <f>IF(G276="","",SUBTOTAL(3,$G$8:G276))</f>
        <v/>
      </c>
      <c r="DQ276" s="2"/>
      <c r="DR276" s="2"/>
      <c r="DS276" s="5"/>
      <c r="DT276" s="5"/>
      <c r="DU276" s="5"/>
      <c r="DV276" s="5"/>
      <c r="DW276" s="5"/>
      <c r="DX276" s="2"/>
    </row>
    <row r="277" spans="6:128" x14ac:dyDescent="0.3">
      <c r="F277" s="12" t="str">
        <f>IF(G277="","",SUBTOTAL(3,$G$8:G277))</f>
        <v/>
      </c>
      <c r="DQ277" s="2"/>
      <c r="DR277" s="2"/>
      <c r="DS277" s="5"/>
      <c r="DT277" s="5"/>
      <c r="DU277" s="5"/>
      <c r="DV277" s="5"/>
      <c r="DW277" s="5"/>
      <c r="DX277" s="2"/>
    </row>
    <row r="278" spans="6:128" x14ac:dyDescent="0.3">
      <c r="F278" s="12" t="str">
        <f>IF(G278="","",SUBTOTAL(3,$G$8:G278))</f>
        <v/>
      </c>
      <c r="DQ278" s="2"/>
      <c r="DR278" s="2"/>
      <c r="DS278" s="5"/>
      <c r="DT278" s="5"/>
      <c r="DU278" s="5"/>
      <c r="DV278" s="5"/>
      <c r="DW278" s="5"/>
      <c r="DX278" s="2"/>
    </row>
    <row r="279" spans="6:128" x14ac:dyDescent="0.3">
      <c r="F279" s="12" t="str">
        <f>IF(G279="","",SUBTOTAL(3,$G$8:G279))</f>
        <v/>
      </c>
      <c r="DQ279" s="2"/>
      <c r="DR279" s="2"/>
      <c r="DS279" s="5"/>
      <c r="DT279" s="5"/>
      <c r="DU279" s="5"/>
      <c r="DV279" s="5"/>
      <c r="DW279" s="5"/>
      <c r="DX279" s="2"/>
    </row>
    <row r="280" spans="6:128" x14ac:dyDescent="0.3">
      <c r="F280" s="12" t="str">
        <f>IF(G280="","",SUBTOTAL(3,$G$8:G280))</f>
        <v/>
      </c>
      <c r="DQ280" s="2"/>
      <c r="DR280" s="2"/>
      <c r="DS280" s="5"/>
      <c r="DT280" s="5"/>
      <c r="DU280" s="5"/>
      <c r="DV280" s="5"/>
      <c r="DW280" s="5"/>
      <c r="DX280" s="2"/>
    </row>
    <row r="281" spans="6:128" x14ac:dyDescent="0.3">
      <c r="F281" s="12" t="str">
        <f>IF(G281="","",SUBTOTAL(3,$G$8:G281))</f>
        <v/>
      </c>
      <c r="DQ281" s="2"/>
      <c r="DR281" s="2"/>
      <c r="DS281" s="5"/>
      <c r="DT281" s="5"/>
      <c r="DU281" s="5"/>
      <c r="DV281" s="5"/>
      <c r="DW281" s="5"/>
      <c r="DX281" s="2"/>
    </row>
    <row r="282" spans="6:128" x14ac:dyDescent="0.3">
      <c r="F282" s="12" t="str">
        <f>IF(G282="","",SUBTOTAL(3,$G$8:G282))</f>
        <v/>
      </c>
      <c r="DQ282" s="2"/>
      <c r="DR282" s="2"/>
      <c r="DS282" s="5"/>
      <c r="DT282" s="5"/>
      <c r="DU282" s="5"/>
      <c r="DV282" s="5"/>
      <c r="DW282" s="5"/>
      <c r="DX282" s="2"/>
    </row>
    <row r="283" spans="6:128" x14ac:dyDescent="0.3">
      <c r="F283" s="12" t="str">
        <f>IF(G283="","",SUBTOTAL(3,$G$8:G283))</f>
        <v/>
      </c>
      <c r="DQ283" s="2"/>
      <c r="DR283" s="2"/>
      <c r="DS283" s="5"/>
      <c r="DT283" s="5"/>
      <c r="DU283" s="5"/>
      <c r="DV283" s="5"/>
      <c r="DW283" s="5"/>
      <c r="DX283" s="2"/>
    </row>
    <row r="284" spans="6:128" x14ac:dyDescent="0.3">
      <c r="F284" s="12" t="str">
        <f>IF(G284="","",SUBTOTAL(3,$G$8:G284))</f>
        <v/>
      </c>
      <c r="DQ284" s="2"/>
      <c r="DR284" s="2"/>
      <c r="DS284" s="5"/>
      <c r="DT284" s="5"/>
      <c r="DU284" s="5"/>
      <c r="DV284" s="5"/>
      <c r="DW284" s="5"/>
      <c r="DX284" s="2"/>
    </row>
    <row r="285" spans="6:128" x14ac:dyDescent="0.3">
      <c r="F285" s="12" t="str">
        <f>IF(G285="","",SUBTOTAL(3,$G$8:G285))</f>
        <v/>
      </c>
      <c r="DQ285" s="2"/>
      <c r="DR285" s="2"/>
      <c r="DS285" s="5"/>
      <c r="DT285" s="5"/>
      <c r="DU285" s="5"/>
      <c r="DV285" s="5"/>
      <c r="DW285" s="5"/>
      <c r="DX285" s="2"/>
    </row>
    <row r="286" spans="6:128" x14ac:dyDescent="0.3">
      <c r="F286" s="12" t="str">
        <f>IF(G286="","",SUBTOTAL(3,$G$8:G286))</f>
        <v/>
      </c>
      <c r="DQ286" s="2"/>
      <c r="DR286" s="2"/>
      <c r="DS286" s="5"/>
      <c r="DT286" s="5"/>
      <c r="DU286" s="5"/>
      <c r="DV286" s="5"/>
      <c r="DW286" s="5"/>
      <c r="DX286" s="2"/>
    </row>
    <row r="287" spans="6:128" x14ac:dyDescent="0.3">
      <c r="F287" s="12" t="str">
        <f>IF(G287="","",SUBTOTAL(3,$G$8:G287))</f>
        <v/>
      </c>
      <c r="DQ287" s="2"/>
      <c r="DR287" s="2"/>
      <c r="DS287" s="5"/>
      <c r="DT287" s="5"/>
      <c r="DU287" s="5"/>
      <c r="DV287" s="5"/>
      <c r="DW287" s="5"/>
      <c r="DX287" s="2"/>
    </row>
    <row r="288" spans="6:128" x14ac:dyDescent="0.3">
      <c r="F288" s="12" t="str">
        <f>IF(G288="","",SUBTOTAL(3,$G$8:G288))</f>
        <v/>
      </c>
      <c r="DQ288" s="2"/>
      <c r="DR288" s="2"/>
      <c r="DS288" s="5"/>
      <c r="DT288" s="5"/>
      <c r="DU288" s="5"/>
      <c r="DV288" s="5"/>
      <c r="DW288" s="5"/>
      <c r="DX288" s="2"/>
    </row>
    <row r="289" spans="6:128" x14ac:dyDescent="0.3">
      <c r="F289" s="12" t="str">
        <f>IF(G289="","",SUBTOTAL(3,$G$8:G289))</f>
        <v/>
      </c>
      <c r="DQ289" s="2"/>
      <c r="DR289" s="2"/>
      <c r="DS289" s="5"/>
      <c r="DT289" s="5"/>
      <c r="DU289" s="5"/>
      <c r="DV289" s="5"/>
      <c r="DW289" s="5"/>
      <c r="DX289" s="2"/>
    </row>
    <row r="290" spans="6:128" x14ac:dyDescent="0.3">
      <c r="F290" s="12" t="str">
        <f>IF(G290="","",SUBTOTAL(3,$G$8:G290))</f>
        <v/>
      </c>
      <c r="DQ290" s="2"/>
      <c r="DR290" s="2"/>
      <c r="DS290" s="5"/>
      <c r="DT290" s="5"/>
      <c r="DU290" s="5"/>
      <c r="DV290" s="5"/>
      <c r="DW290" s="5"/>
      <c r="DX290" s="2"/>
    </row>
    <row r="291" spans="6:128" x14ac:dyDescent="0.3">
      <c r="F291" s="12" t="str">
        <f>IF(G291="","",SUBTOTAL(3,$G$8:G291))</f>
        <v/>
      </c>
      <c r="DQ291" s="2"/>
      <c r="DR291" s="2"/>
      <c r="DS291" s="5"/>
      <c r="DT291" s="5"/>
      <c r="DU291" s="5"/>
      <c r="DV291" s="5"/>
      <c r="DW291" s="5"/>
      <c r="DX291" s="2"/>
    </row>
    <row r="292" spans="6:128" x14ac:dyDescent="0.3">
      <c r="F292" s="12" t="str">
        <f>IF(G292="","",SUBTOTAL(3,$G$8:G292))</f>
        <v/>
      </c>
      <c r="DQ292" s="2"/>
      <c r="DR292" s="2"/>
      <c r="DS292" s="5"/>
      <c r="DT292" s="5"/>
      <c r="DU292" s="5"/>
      <c r="DV292" s="5"/>
      <c r="DW292" s="5"/>
      <c r="DX292" s="2"/>
    </row>
    <row r="293" spans="6:128" x14ac:dyDescent="0.3">
      <c r="F293" s="12" t="str">
        <f>IF(G293="","",SUBTOTAL(3,$G$8:G293))</f>
        <v/>
      </c>
      <c r="DQ293" s="2"/>
      <c r="DR293" s="2"/>
      <c r="DS293" s="5"/>
      <c r="DT293" s="5"/>
      <c r="DU293" s="5"/>
      <c r="DV293" s="5"/>
      <c r="DW293" s="5"/>
      <c r="DX293" s="2"/>
    </row>
    <row r="294" spans="6:128" x14ac:dyDescent="0.3">
      <c r="F294" s="12" t="str">
        <f>IF(G294="","",SUBTOTAL(3,$G$8:G294))</f>
        <v/>
      </c>
      <c r="DQ294" s="2"/>
      <c r="DR294" s="2"/>
      <c r="DS294" s="5"/>
      <c r="DT294" s="5"/>
      <c r="DU294" s="5"/>
      <c r="DV294" s="5"/>
      <c r="DW294" s="5"/>
      <c r="DX294" s="2"/>
    </row>
    <row r="295" spans="6:128" x14ac:dyDescent="0.3">
      <c r="F295" s="12" t="str">
        <f>IF(G295="","",SUBTOTAL(3,$G$8:G295))</f>
        <v/>
      </c>
      <c r="DQ295" s="2"/>
      <c r="DR295" s="2"/>
      <c r="DS295" s="5"/>
      <c r="DT295" s="5"/>
      <c r="DU295" s="5"/>
      <c r="DV295" s="5"/>
      <c r="DW295" s="5"/>
      <c r="DX295" s="2"/>
    </row>
    <row r="296" spans="6:128" x14ac:dyDescent="0.3">
      <c r="F296" s="12" t="str">
        <f>IF(G296="","",SUBTOTAL(3,$G$8:G296))</f>
        <v/>
      </c>
      <c r="DQ296" s="2"/>
      <c r="DR296" s="2"/>
      <c r="DS296" s="5"/>
      <c r="DT296" s="5"/>
      <c r="DU296" s="5"/>
      <c r="DV296" s="5"/>
      <c r="DW296" s="5"/>
      <c r="DX296" s="2"/>
    </row>
    <row r="297" spans="6:128" x14ac:dyDescent="0.3">
      <c r="F297" s="12" t="str">
        <f>IF(G297="","",SUBTOTAL(3,$G$8:G297))</f>
        <v/>
      </c>
      <c r="DQ297" s="2"/>
      <c r="DR297" s="2"/>
      <c r="DS297" s="5"/>
      <c r="DT297" s="5"/>
      <c r="DU297" s="5"/>
      <c r="DV297" s="5"/>
      <c r="DW297" s="5"/>
      <c r="DX297" s="2"/>
    </row>
    <row r="298" spans="6:128" x14ac:dyDescent="0.3">
      <c r="F298" s="12" t="str">
        <f>IF(G298="","",SUBTOTAL(3,$G$8:G298))</f>
        <v/>
      </c>
      <c r="DQ298" s="2"/>
      <c r="DR298" s="2"/>
      <c r="DS298" s="5"/>
      <c r="DT298" s="5"/>
      <c r="DU298" s="5"/>
      <c r="DV298" s="5"/>
      <c r="DW298" s="5"/>
      <c r="DX298" s="2"/>
    </row>
    <row r="299" spans="6:128" x14ac:dyDescent="0.3">
      <c r="F299" s="12" t="str">
        <f>IF(G299="","",SUBTOTAL(3,$G$8:G299))</f>
        <v/>
      </c>
      <c r="DQ299" s="2"/>
      <c r="DR299" s="2"/>
      <c r="DS299" s="5"/>
      <c r="DT299" s="5"/>
      <c r="DU299" s="5"/>
      <c r="DV299" s="5"/>
      <c r="DW299" s="5"/>
      <c r="DX299" s="2"/>
    </row>
    <row r="300" spans="6:128" x14ac:dyDescent="0.3">
      <c r="F300" s="12" t="str">
        <f>IF(G300="","",SUBTOTAL(3,$G$8:G300))</f>
        <v/>
      </c>
      <c r="DQ300" s="2"/>
      <c r="DR300" s="2"/>
      <c r="DS300" s="5"/>
      <c r="DT300" s="5"/>
      <c r="DU300" s="5"/>
      <c r="DV300" s="5"/>
      <c r="DW300" s="5"/>
      <c r="DX300" s="2"/>
    </row>
    <row r="301" spans="6:128" x14ac:dyDescent="0.3">
      <c r="F301" s="12" t="str">
        <f>IF(G301="","",SUBTOTAL(3,$G$8:G301))</f>
        <v/>
      </c>
      <c r="DQ301" s="2"/>
      <c r="DR301" s="2"/>
      <c r="DS301" s="5"/>
      <c r="DT301" s="5"/>
      <c r="DU301" s="5"/>
      <c r="DV301" s="5"/>
      <c r="DW301" s="5"/>
      <c r="DX301" s="2"/>
    </row>
    <row r="302" spans="6:128" x14ac:dyDescent="0.3">
      <c r="F302" s="12" t="str">
        <f>IF(G302="","",SUBTOTAL(3,$G$8:G302))</f>
        <v/>
      </c>
      <c r="DQ302" s="2"/>
      <c r="DR302" s="2"/>
      <c r="DS302" s="5"/>
      <c r="DT302" s="5"/>
      <c r="DU302" s="5"/>
      <c r="DV302" s="5"/>
      <c r="DW302" s="5"/>
      <c r="DX302" s="2"/>
    </row>
    <row r="303" spans="6:128" x14ac:dyDescent="0.3">
      <c r="F303" s="12" t="str">
        <f>IF(G303="","",SUBTOTAL(3,$G$8:G303))</f>
        <v/>
      </c>
      <c r="DQ303" s="2"/>
      <c r="DR303" s="2"/>
      <c r="DS303" s="5"/>
      <c r="DT303" s="5"/>
      <c r="DU303" s="5"/>
      <c r="DV303" s="5"/>
      <c r="DW303" s="5"/>
      <c r="DX303" s="2"/>
    </row>
    <row r="304" spans="6:128" x14ac:dyDescent="0.3">
      <c r="F304" s="12" t="str">
        <f>IF(G304="","",SUBTOTAL(3,$G$8:G304))</f>
        <v/>
      </c>
      <c r="DQ304" s="2"/>
      <c r="DR304" s="2"/>
      <c r="DS304" s="5"/>
      <c r="DT304" s="5"/>
      <c r="DU304" s="5"/>
      <c r="DV304" s="5"/>
      <c r="DW304" s="5"/>
      <c r="DX304" s="2"/>
    </row>
    <row r="305" spans="6:128" x14ac:dyDescent="0.3">
      <c r="F305" s="12" t="str">
        <f>IF(G305="","",SUBTOTAL(3,$G$8:G305))</f>
        <v/>
      </c>
      <c r="DQ305" s="2"/>
      <c r="DR305" s="2"/>
      <c r="DS305" s="5"/>
      <c r="DT305" s="5"/>
      <c r="DU305" s="5"/>
      <c r="DV305" s="5"/>
      <c r="DW305" s="5"/>
      <c r="DX305" s="2"/>
    </row>
    <row r="306" spans="6:128" x14ac:dyDescent="0.3">
      <c r="F306" s="12" t="str">
        <f>IF(G306="","",SUBTOTAL(3,$G$8:G306))</f>
        <v/>
      </c>
      <c r="DQ306" s="2"/>
      <c r="DR306" s="2"/>
      <c r="DS306" s="5"/>
      <c r="DT306" s="5"/>
      <c r="DU306" s="5"/>
      <c r="DV306" s="5"/>
      <c r="DW306" s="5"/>
      <c r="DX306" s="2"/>
    </row>
    <row r="307" spans="6:128" x14ac:dyDescent="0.3">
      <c r="F307" s="12" t="str">
        <f>IF(G307="","",SUBTOTAL(3,$G$8:G307))</f>
        <v/>
      </c>
      <c r="DQ307" s="2"/>
      <c r="DR307" s="2"/>
      <c r="DS307" s="5"/>
      <c r="DT307" s="5"/>
      <c r="DU307" s="5"/>
      <c r="DV307" s="5"/>
      <c r="DW307" s="5"/>
      <c r="DX307" s="2"/>
    </row>
    <row r="308" spans="6:128" x14ac:dyDescent="0.3">
      <c r="F308" s="12" t="str">
        <f>IF(G308="","",SUBTOTAL(3,$G$8:G308))</f>
        <v/>
      </c>
      <c r="DQ308" s="2"/>
      <c r="DR308" s="2"/>
      <c r="DS308" s="5"/>
      <c r="DT308" s="5"/>
      <c r="DU308" s="5"/>
      <c r="DV308" s="5"/>
      <c r="DW308" s="5"/>
      <c r="DX308" s="2"/>
    </row>
    <row r="309" spans="6:128" x14ac:dyDescent="0.3">
      <c r="F309" s="12" t="str">
        <f>IF(G309="","",SUBTOTAL(3,$G$8:G309))</f>
        <v/>
      </c>
      <c r="DQ309" s="2"/>
      <c r="DR309" s="2"/>
      <c r="DS309" s="5"/>
      <c r="DT309" s="5"/>
      <c r="DU309" s="5"/>
      <c r="DV309" s="5"/>
      <c r="DW309" s="5"/>
      <c r="DX309" s="2"/>
    </row>
    <row r="310" spans="6:128" x14ac:dyDescent="0.3">
      <c r="F310" s="12" t="str">
        <f>IF(G310="","",SUBTOTAL(3,$G$8:G310))</f>
        <v/>
      </c>
      <c r="DQ310" s="2"/>
      <c r="DR310" s="2"/>
      <c r="DS310" s="5"/>
      <c r="DT310" s="5"/>
      <c r="DU310" s="5"/>
      <c r="DV310" s="5"/>
      <c r="DW310" s="5"/>
      <c r="DX310" s="2"/>
    </row>
    <row r="311" spans="6:128" x14ac:dyDescent="0.3">
      <c r="F311" s="12" t="str">
        <f>IF(G311="","",SUBTOTAL(3,$G$8:G311))</f>
        <v/>
      </c>
      <c r="DQ311" s="2"/>
      <c r="DR311" s="2"/>
      <c r="DS311" s="5"/>
      <c r="DT311" s="5"/>
      <c r="DU311" s="5"/>
      <c r="DV311" s="5"/>
      <c r="DW311" s="5"/>
      <c r="DX311" s="2"/>
    </row>
    <row r="312" spans="6:128" x14ac:dyDescent="0.3">
      <c r="F312" s="12" t="str">
        <f>IF(G312="","",SUBTOTAL(3,$G$8:G312))</f>
        <v/>
      </c>
      <c r="DQ312" s="2"/>
      <c r="DR312" s="2"/>
      <c r="DS312" s="5"/>
      <c r="DT312" s="5"/>
      <c r="DU312" s="5"/>
      <c r="DV312" s="5"/>
      <c r="DW312" s="5"/>
      <c r="DX312" s="2"/>
    </row>
    <row r="313" spans="6:128" x14ac:dyDescent="0.3">
      <c r="F313" s="12" t="str">
        <f>IF(G313="","",SUBTOTAL(3,$G$8:G313))</f>
        <v/>
      </c>
      <c r="DQ313" s="2"/>
      <c r="DR313" s="2"/>
      <c r="DS313" s="5"/>
      <c r="DT313" s="5"/>
      <c r="DU313" s="5"/>
      <c r="DV313" s="5"/>
      <c r="DW313" s="5"/>
      <c r="DX313" s="2"/>
    </row>
    <row r="314" spans="6:128" x14ac:dyDescent="0.3">
      <c r="F314" s="12" t="str">
        <f>IF(G314="","",SUBTOTAL(3,$G$8:G314))</f>
        <v/>
      </c>
      <c r="DQ314" s="2"/>
      <c r="DR314" s="2"/>
      <c r="DS314" s="5"/>
      <c r="DT314" s="5"/>
      <c r="DU314" s="5"/>
      <c r="DV314" s="5"/>
      <c r="DW314" s="5"/>
      <c r="DX314" s="2"/>
    </row>
    <row r="315" spans="6:128" x14ac:dyDescent="0.3">
      <c r="F315" s="12" t="str">
        <f>IF(G315="","",SUBTOTAL(3,$G$8:G315))</f>
        <v/>
      </c>
      <c r="DQ315" s="2"/>
      <c r="DR315" s="2"/>
      <c r="DS315" s="5"/>
      <c r="DT315" s="5"/>
      <c r="DU315" s="5"/>
      <c r="DV315" s="5"/>
      <c r="DW315" s="5"/>
      <c r="DX315" s="2"/>
    </row>
    <row r="316" spans="6:128" x14ac:dyDescent="0.3">
      <c r="F316" s="12" t="str">
        <f>IF(G316="","",SUBTOTAL(3,$G$8:G316))</f>
        <v/>
      </c>
      <c r="DQ316" s="2"/>
      <c r="DR316" s="2"/>
      <c r="DS316" s="5"/>
      <c r="DT316" s="5"/>
      <c r="DU316" s="5"/>
      <c r="DV316" s="5"/>
      <c r="DW316" s="5"/>
      <c r="DX316" s="2"/>
    </row>
    <row r="317" spans="6:128" x14ac:dyDescent="0.3">
      <c r="F317" s="12" t="str">
        <f>IF(G317="","",SUBTOTAL(3,$G$8:G317))</f>
        <v/>
      </c>
      <c r="DQ317" s="2"/>
      <c r="DR317" s="2"/>
      <c r="DS317" s="5"/>
      <c r="DT317" s="5"/>
      <c r="DU317" s="5"/>
      <c r="DV317" s="5"/>
      <c r="DW317" s="5"/>
      <c r="DX317" s="2"/>
    </row>
    <row r="318" spans="6:128" x14ac:dyDescent="0.3">
      <c r="F318" s="12" t="str">
        <f>IF(G318="","",SUBTOTAL(3,$G$8:G318))</f>
        <v/>
      </c>
      <c r="DQ318" s="2"/>
      <c r="DR318" s="2"/>
      <c r="DS318" s="5"/>
      <c r="DT318" s="5"/>
      <c r="DU318" s="5"/>
      <c r="DV318" s="5"/>
      <c r="DW318" s="5"/>
      <c r="DX318" s="2"/>
    </row>
    <row r="319" spans="6:128" x14ac:dyDescent="0.3">
      <c r="F319" s="12" t="str">
        <f>IF(G319="","",SUBTOTAL(3,$G$8:G319))</f>
        <v/>
      </c>
      <c r="DQ319" s="2"/>
      <c r="DR319" s="2"/>
      <c r="DS319" s="5"/>
      <c r="DT319" s="5"/>
      <c r="DU319" s="5"/>
      <c r="DV319" s="5"/>
      <c r="DW319" s="5"/>
      <c r="DX319" s="2"/>
    </row>
    <row r="320" spans="6:128" x14ac:dyDescent="0.3">
      <c r="F320" s="12" t="str">
        <f>IF(G320="","",SUBTOTAL(3,$G$8:G320))</f>
        <v/>
      </c>
      <c r="DQ320" s="2"/>
      <c r="DR320" s="2"/>
      <c r="DS320" s="5"/>
      <c r="DT320" s="5"/>
      <c r="DU320" s="5"/>
      <c r="DV320" s="5"/>
      <c r="DW320" s="5"/>
      <c r="DX320" s="2"/>
    </row>
    <row r="321" spans="6:128" x14ac:dyDescent="0.3">
      <c r="F321" s="12" t="str">
        <f>IF(G321="","",SUBTOTAL(3,$G$8:G321))</f>
        <v/>
      </c>
      <c r="DQ321" s="2"/>
      <c r="DR321" s="2"/>
      <c r="DS321" s="5"/>
      <c r="DT321" s="5"/>
      <c r="DU321" s="5"/>
      <c r="DV321" s="5"/>
      <c r="DW321" s="5"/>
      <c r="DX321" s="2"/>
    </row>
    <row r="322" spans="6:128" x14ac:dyDescent="0.3">
      <c r="F322" s="12" t="str">
        <f>IF(G322="","",SUBTOTAL(3,$G$8:G322))</f>
        <v/>
      </c>
      <c r="DQ322" s="2"/>
      <c r="DR322" s="2"/>
      <c r="DS322" s="5"/>
      <c r="DT322" s="5"/>
      <c r="DU322" s="5"/>
      <c r="DV322" s="5"/>
      <c r="DW322" s="5"/>
      <c r="DX322" s="2"/>
    </row>
    <row r="323" spans="6:128" x14ac:dyDescent="0.3">
      <c r="F323" s="12" t="str">
        <f>IF(G323="","",SUBTOTAL(3,$G$8:G323))</f>
        <v/>
      </c>
      <c r="DQ323" s="2"/>
      <c r="DR323" s="2"/>
      <c r="DS323" s="5"/>
      <c r="DT323" s="5"/>
      <c r="DU323" s="5"/>
      <c r="DV323" s="5"/>
      <c r="DW323" s="5"/>
      <c r="DX323" s="2"/>
    </row>
    <row r="324" spans="6:128" x14ac:dyDescent="0.3">
      <c r="F324" s="12" t="str">
        <f>IF(G324="","",SUBTOTAL(3,$G$8:G324))</f>
        <v/>
      </c>
      <c r="DQ324" s="2"/>
      <c r="DR324" s="2"/>
      <c r="DS324" s="5"/>
      <c r="DT324" s="5"/>
      <c r="DU324" s="5"/>
      <c r="DV324" s="5"/>
      <c r="DW324" s="5"/>
      <c r="DX324" s="2"/>
    </row>
    <row r="325" spans="6:128" x14ac:dyDescent="0.3">
      <c r="F325" s="12" t="str">
        <f>IF(G325="","",SUBTOTAL(3,$G$8:G325))</f>
        <v/>
      </c>
      <c r="DQ325" s="2"/>
      <c r="DR325" s="2"/>
      <c r="DS325" s="5"/>
      <c r="DT325" s="5"/>
      <c r="DU325" s="5"/>
      <c r="DV325" s="5"/>
      <c r="DW325" s="5"/>
      <c r="DX325" s="2"/>
    </row>
    <row r="326" spans="6:128" x14ac:dyDescent="0.3">
      <c r="F326" s="12" t="str">
        <f>IF(G326="","",SUBTOTAL(3,$G$8:G326))</f>
        <v/>
      </c>
      <c r="DQ326" s="2"/>
      <c r="DR326" s="2"/>
      <c r="DS326" s="5"/>
      <c r="DT326" s="5"/>
      <c r="DU326" s="5"/>
      <c r="DV326" s="5"/>
      <c r="DW326" s="5"/>
      <c r="DX326" s="2"/>
    </row>
    <row r="327" spans="6:128" x14ac:dyDescent="0.3">
      <c r="F327" s="12" t="str">
        <f>IF(G327="","",SUBTOTAL(3,$G$8:G327))</f>
        <v/>
      </c>
      <c r="DQ327" s="2"/>
      <c r="DR327" s="2"/>
      <c r="DS327" s="5"/>
      <c r="DT327" s="5"/>
      <c r="DU327" s="5"/>
      <c r="DV327" s="5"/>
      <c r="DW327" s="5"/>
      <c r="DX327" s="2"/>
    </row>
    <row r="328" spans="6:128" x14ac:dyDescent="0.3">
      <c r="F328" s="12" t="str">
        <f>IF(G328="","",SUBTOTAL(3,$G$8:G328))</f>
        <v/>
      </c>
      <c r="DQ328" s="2"/>
      <c r="DR328" s="2"/>
      <c r="DS328" s="5"/>
      <c r="DT328" s="5"/>
      <c r="DU328" s="5"/>
      <c r="DV328" s="5"/>
      <c r="DW328" s="5"/>
      <c r="DX328" s="2"/>
    </row>
    <row r="329" spans="6:128" x14ac:dyDescent="0.3">
      <c r="F329" s="12" t="str">
        <f>IF(G329="","",SUBTOTAL(3,$G$8:G329))</f>
        <v/>
      </c>
      <c r="DQ329" s="2"/>
      <c r="DR329" s="2"/>
      <c r="DS329" s="5"/>
      <c r="DT329" s="5"/>
      <c r="DU329" s="5"/>
      <c r="DV329" s="5"/>
      <c r="DW329" s="5"/>
      <c r="DX329" s="2"/>
    </row>
    <row r="330" spans="6:128" x14ac:dyDescent="0.3">
      <c r="F330" s="12" t="str">
        <f>IF(G330="","",SUBTOTAL(3,$G$8:G330))</f>
        <v/>
      </c>
      <c r="DQ330" s="2"/>
      <c r="DR330" s="2"/>
      <c r="DS330" s="5"/>
      <c r="DT330" s="5"/>
      <c r="DU330" s="5"/>
      <c r="DV330" s="5"/>
      <c r="DW330" s="5"/>
      <c r="DX330" s="2"/>
    </row>
    <row r="331" spans="6:128" x14ac:dyDescent="0.3">
      <c r="F331" s="12" t="str">
        <f>IF(G331="","",SUBTOTAL(3,$G$8:G331))</f>
        <v/>
      </c>
      <c r="DQ331" s="2"/>
      <c r="DR331" s="2"/>
      <c r="DS331" s="5"/>
      <c r="DT331" s="5"/>
      <c r="DU331" s="5"/>
      <c r="DV331" s="5"/>
      <c r="DW331" s="5"/>
      <c r="DX331" s="2"/>
    </row>
    <row r="332" spans="6:128" x14ac:dyDescent="0.3">
      <c r="F332" s="12" t="str">
        <f>IF(G332="","",SUBTOTAL(3,$G$8:G332))</f>
        <v/>
      </c>
      <c r="DQ332" s="2"/>
      <c r="DR332" s="2"/>
      <c r="DS332" s="5"/>
      <c r="DT332" s="5"/>
      <c r="DU332" s="5"/>
      <c r="DV332" s="5"/>
      <c r="DW332" s="5"/>
      <c r="DX332" s="2"/>
    </row>
    <row r="333" spans="6:128" x14ac:dyDescent="0.3">
      <c r="F333" s="12" t="str">
        <f>IF(G333="","",SUBTOTAL(3,$G$8:G333))</f>
        <v/>
      </c>
      <c r="DQ333" s="2"/>
      <c r="DR333" s="2"/>
      <c r="DS333" s="5"/>
      <c r="DT333" s="5"/>
      <c r="DU333" s="5"/>
      <c r="DV333" s="5"/>
      <c r="DW333" s="5"/>
      <c r="DX333" s="2"/>
    </row>
    <row r="334" spans="6:128" x14ac:dyDescent="0.3">
      <c r="F334" s="12" t="str">
        <f>IF(G334="","",SUBTOTAL(3,$G$8:G334))</f>
        <v/>
      </c>
      <c r="DQ334" s="2"/>
      <c r="DR334" s="2"/>
      <c r="DS334" s="5"/>
      <c r="DT334" s="5"/>
      <c r="DU334" s="5"/>
      <c r="DV334" s="5"/>
      <c r="DW334" s="5"/>
      <c r="DX334" s="2"/>
    </row>
    <row r="335" spans="6:128" x14ac:dyDescent="0.3">
      <c r="F335" s="12" t="str">
        <f>IF(G335="","",SUBTOTAL(3,$G$8:G335))</f>
        <v/>
      </c>
      <c r="DQ335" s="2"/>
      <c r="DR335" s="2"/>
      <c r="DS335" s="5"/>
      <c r="DT335" s="5"/>
      <c r="DU335" s="5"/>
      <c r="DV335" s="5"/>
      <c r="DW335" s="5"/>
      <c r="DX335" s="2"/>
    </row>
    <row r="336" spans="6:128" x14ac:dyDescent="0.3">
      <c r="F336" s="12" t="str">
        <f>IF(G336="","",SUBTOTAL(3,$G$8:G336))</f>
        <v/>
      </c>
      <c r="DQ336" s="2"/>
      <c r="DR336" s="2"/>
      <c r="DS336" s="5"/>
      <c r="DT336" s="5"/>
      <c r="DU336" s="5"/>
      <c r="DV336" s="5"/>
      <c r="DW336" s="5"/>
      <c r="DX336" s="2"/>
    </row>
    <row r="337" spans="6:128" x14ac:dyDescent="0.3">
      <c r="F337" s="12" t="str">
        <f>IF(G337="","",SUBTOTAL(3,$G$8:G337))</f>
        <v/>
      </c>
      <c r="DQ337" s="2"/>
      <c r="DR337" s="2"/>
      <c r="DS337" s="5"/>
      <c r="DT337" s="5"/>
      <c r="DU337" s="5"/>
      <c r="DV337" s="5"/>
      <c r="DW337" s="5"/>
      <c r="DX337" s="2"/>
    </row>
    <row r="338" spans="6:128" x14ac:dyDescent="0.3">
      <c r="F338" s="12" t="str">
        <f>IF(G338="","",SUBTOTAL(3,$G$8:G338))</f>
        <v/>
      </c>
      <c r="DQ338" s="2"/>
      <c r="DR338" s="2"/>
      <c r="DS338" s="5"/>
      <c r="DT338" s="5"/>
      <c r="DU338" s="5"/>
      <c r="DV338" s="5"/>
      <c r="DW338" s="5"/>
      <c r="DX338" s="2"/>
    </row>
    <row r="339" spans="6:128" x14ac:dyDescent="0.3">
      <c r="F339" s="12" t="str">
        <f>IF(G339="","",SUBTOTAL(3,$G$8:G339))</f>
        <v/>
      </c>
      <c r="DQ339" s="2"/>
      <c r="DR339" s="2"/>
      <c r="DS339" s="5"/>
      <c r="DT339" s="5"/>
      <c r="DU339" s="5"/>
      <c r="DV339" s="5"/>
      <c r="DW339" s="5"/>
      <c r="DX339" s="2"/>
    </row>
    <row r="340" spans="6:128" x14ac:dyDescent="0.3">
      <c r="F340" s="12" t="str">
        <f>IF(G340="","",SUBTOTAL(3,$G$8:G340))</f>
        <v/>
      </c>
      <c r="DQ340" s="2"/>
      <c r="DR340" s="2"/>
      <c r="DS340" s="5"/>
      <c r="DT340" s="5"/>
      <c r="DU340" s="5"/>
      <c r="DV340" s="5"/>
      <c r="DW340" s="5"/>
      <c r="DX340" s="2"/>
    </row>
    <row r="341" spans="6:128" x14ac:dyDescent="0.3">
      <c r="F341" s="12" t="str">
        <f>IF(G341="","",SUBTOTAL(3,$G$8:G341))</f>
        <v/>
      </c>
      <c r="DQ341" s="2"/>
      <c r="DR341" s="2"/>
      <c r="DS341" s="5"/>
      <c r="DT341" s="5"/>
      <c r="DU341" s="5"/>
      <c r="DV341" s="5"/>
      <c r="DW341" s="5"/>
      <c r="DX341" s="2"/>
    </row>
    <row r="342" spans="6:128" x14ac:dyDescent="0.3">
      <c r="F342" s="12" t="str">
        <f>IF(G342="","",SUBTOTAL(3,$G$8:G342))</f>
        <v/>
      </c>
      <c r="DQ342" s="2"/>
      <c r="DR342" s="2"/>
      <c r="DS342" s="5"/>
      <c r="DT342" s="5"/>
      <c r="DU342" s="5"/>
      <c r="DV342" s="5"/>
      <c r="DW342" s="5"/>
      <c r="DX342" s="2"/>
    </row>
    <row r="343" spans="6:128" x14ac:dyDescent="0.3">
      <c r="F343" s="12" t="str">
        <f>IF(G343="","",SUBTOTAL(3,$G$8:G343))</f>
        <v/>
      </c>
      <c r="DQ343" s="2"/>
      <c r="DR343" s="2"/>
      <c r="DS343" s="5"/>
      <c r="DT343" s="5"/>
      <c r="DU343" s="5"/>
      <c r="DV343" s="5"/>
      <c r="DW343" s="5"/>
      <c r="DX343" s="2"/>
    </row>
    <row r="344" spans="6:128" x14ac:dyDescent="0.3">
      <c r="F344" s="12" t="str">
        <f>IF(G344="","",SUBTOTAL(3,$G$8:G344))</f>
        <v/>
      </c>
      <c r="DQ344" s="2"/>
      <c r="DR344" s="2"/>
      <c r="DS344" s="5"/>
      <c r="DT344" s="5"/>
      <c r="DU344" s="5"/>
      <c r="DV344" s="5"/>
      <c r="DW344" s="5"/>
      <c r="DX344" s="2"/>
    </row>
    <row r="345" spans="6:128" x14ac:dyDescent="0.3">
      <c r="F345" s="12" t="str">
        <f>IF(G345="","",SUBTOTAL(3,$G$8:G345))</f>
        <v/>
      </c>
      <c r="DQ345" s="2"/>
      <c r="DR345" s="2"/>
      <c r="DS345" s="5"/>
      <c r="DT345" s="5"/>
      <c r="DU345" s="5"/>
      <c r="DV345" s="5"/>
      <c r="DW345" s="5"/>
      <c r="DX345" s="2"/>
    </row>
    <row r="346" spans="6:128" x14ac:dyDescent="0.3">
      <c r="F346" s="12" t="str">
        <f>IF(G346="","",SUBTOTAL(3,$G$8:G346))</f>
        <v/>
      </c>
      <c r="DQ346" s="2"/>
      <c r="DR346" s="2"/>
      <c r="DS346" s="5"/>
      <c r="DT346" s="5"/>
      <c r="DU346" s="5"/>
      <c r="DV346" s="5"/>
      <c r="DW346" s="5"/>
      <c r="DX346" s="2"/>
    </row>
    <row r="347" spans="6:128" x14ac:dyDescent="0.3">
      <c r="F347" s="12" t="str">
        <f>IF(G347="","",SUBTOTAL(3,$G$8:G347))</f>
        <v/>
      </c>
      <c r="DQ347" s="2"/>
      <c r="DR347" s="2"/>
      <c r="DS347" s="5"/>
      <c r="DT347" s="5"/>
      <c r="DU347" s="5"/>
      <c r="DV347" s="5"/>
      <c r="DW347" s="5"/>
      <c r="DX347" s="2"/>
    </row>
    <row r="348" spans="6:128" x14ac:dyDescent="0.3">
      <c r="F348" s="12" t="str">
        <f>IF(G348="","",SUBTOTAL(3,$G$8:G348))</f>
        <v/>
      </c>
      <c r="DQ348" s="2"/>
      <c r="DR348" s="2"/>
      <c r="DS348" s="5"/>
      <c r="DT348" s="5"/>
      <c r="DU348" s="5"/>
      <c r="DV348" s="5"/>
      <c r="DW348" s="5"/>
      <c r="DX348" s="2"/>
    </row>
    <row r="349" spans="6:128" x14ac:dyDescent="0.3">
      <c r="F349" s="12" t="str">
        <f>IF(G349="","",SUBTOTAL(3,$G$8:G349))</f>
        <v/>
      </c>
      <c r="DQ349" s="2"/>
      <c r="DR349" s="2"/>
      <c r="DS349" s="5"/>
      <c r="DT349" s="5"/>
      <c r="DU349" s="5"/>
      <c r="DV349" s="5"/>
      <c r="DW349" s="5"/>
      <c r="DX349" s="2"/>
    </row>
    <row r="350" spans="6:128" x14ac:dyDescent="0.3">
      <c r="F350" s="12" t="str">
        <f>IF(G350="","",SUBTOTAL(3,$G$8:G350))</f>
        <v/>
      </c>
      <c r="DQ350" s="2"/>
      <c r="DR350" s="2"/>
      <c r="DS350" s="5"/>
      <c r="DT350" s="5"/>
      <c r="DU350" s="5"/>
      <c r="DV350" s="5"/>
      <c r="DW350" s="5"/>
      <c r="DX350" s="2"/>
    </row>
    <row r="351" spans="6:128" x14ac:dyDescent="0.3">
      <c r="F351" s="12" t="str">
        <f>IF(G351="","",SUBTOTAL(3,$G$8:G351))</f>
        <v/>
      </c>
      <c r="DQ351" s="2"/>
      <c r="DR351" s="2"/>
      <c r="DS351" s="5"/>
      <c r="DT351" s="5"/>
      <c r="DU351" s="5"/>
      <c r="DV351" s="5"/>
      <c r="DW351" s="5"/>
      <c r="DX351" s="2"/>
    </row>
    <row r="352" spans="6:128" x14ac:dyDescent="0.3">
      <c r="F352" s="12" t="str">
        <f>IF(G352="","",SUBTOTAL(3,$G$8:G352))</f>
        <v/>
      </c>
      <c r="DQ352" s="2"/>
      <c r="DR352" s="2"/>
      <c r="DS352" s="5"/>
      <c r="DT352" s="5"/>
      <c r="DU352" s="5"/>
      <c r="DV352" s="5"/>
      <c r="DW352" s="5"/>
      <c r="DX352" s="2"/>
    </row>
    <row r="353" spans="6:128" x14ac:dyDescent="0.3">
      <c r="F353" s="12" t="str">
        <f>IF(G353="","",SUBTOTAL(3,$G$8:G353))</f>
        <v/>
      </c>
      <c r="DQ353" s="2"/>
      <c r="DR353" s="2"/>
      <c r="DS353" s="5"/>
      <c r="DT353" s="5"/>
      <c r="DU353" s="5"/>
      <c r="DV353" s="5"/>
      <c r="DW353" s="5"/>
      <c r="DX353" s="2"/>
    </row>
    <row r="354" spans="6:128" x14ac:dyDescent="0.3">
      <c r="F354" s="12" t="str">
        <f>IF(G354="","",SUBTOTAL(3,$G$8:G354))</f>
        <v/>
      </c>
      <c r="DQ354" s="2"/>
      <c r="DR354" s="2"/>
      <c r="DS354" s="5"/>
      <c r="DT354" s="5"/>
      <c r="DU354" s="5"/>
      <c r="DV354" s="5"/>
      <c r="DW354" s="5"/>
      <c r="DX354" s="2"/>
    </row>
    <row r="355" spans="6:128" x14ac:dyDescent="0.3">
      <c r="F355" s="12" t="str">
        <f>IF(G355="","",SUBTOTAL(3,$G$8:G355))</f>
        <v/>
      </c>
      <c r="DQ355" s="2"/>
      <c r="DR355" s="2"/>
      <c r="DS355" s="5"/>
      <c r="DT355" s="5"/>
      <c r="DU355" s="5"/>
      <c r="DV355" s="5"/>
      <c r="DW355" s="5"/>
      <c r="DX355" s="2"/>
    </row>
    <row r="356" spans="6:128" x14ac:dyDescent="0.3">
      <c r="F356" s="12" t="str">
        <f>IF(G356="","",SUBTOTAL(3,$G$8:G356))</f>
        <v/>
      </c>
      <c r="DQ356" s="2"/>
      <c r="DR356" s="2"/>
      <c r="DS356" s="5"/>
      <c r="DT356" s="5"/>
      <c r="DU356" s="5"/>
      <c r="DV356" s="5"/>
      <c r="DW356" s="5"/>
      <c r="DX356" s="2"/>
    </row>
    <row r="357" spans="6:128" x14ac:dyDescent="0.3">
      <c r="F357" s="12" t="str">
        <f>IF(G357="","",SUBTOTAL(3,$G$8:G357))</f>
        <v/>
      </c>
      <c r="DQ357" s="2"/>
      <c r="DR357" s="2"/>
      <c r="DS357" s="5"/>
      <c r="DT357" s="5"/>
      <c r="DU357" s="5"/>
      <c r="DV357" s="5"/>
      <c r="DW357" s="5"/>
      <c r="DX357" s="2"/>
    </row>
    <row r="358" spans="6:128" x14ac:dyDescent="0.3">
      <c r="F358" s="12" t="str">
        <f>IF(G358="","",SUBTOTAL(3,$G$8:G358))</f>
        <v/>
      </c>
      <c r="DQ358" s="2"/>
      <c r="DR358" s="2"/>
      <c r="DS358" s="5"/>
      <c r="DT358" s="5"/>
      <c r="DU358" s="5"/>
      <c r="DV358" s="5"/>
      <c r="DW358" s="5"/>
      <c r="DX358" s="2"/>
    </row>
    <row r="359" spans="6:128" x14ac:dyDescent="0.3">
      <c r="F359" s="12" t="str">
        <f>IF(G359="","",SUBTOTAL(3,$G$8:G359))</f>
        <v/>
      </c>
      <c r="DQ359" s="2"/>
      <c r="DR359" s="2"/>
      <c r="DS359" s="5"/>
      <c r="DT359" s="5"/>
      <c r="DU359" s="5"/>
      <c r="DV359" s="5"/>
      <c r="DW359" s="5"/>
      <c r="DX359" s="2"/>
    </row>
    <row r="360" spans="6:128" x14ac:dyDescent="0.3">
      <c r="F360" s="12" t="str">
        <f>IF(G360="","",SUBTOTAL(3,$G$8:G360))</f>
        <v/>
      </c>
      <c r="DQ360" s="2"/>
      <c r="DR360" s="2"/>
      <c r="DS360" s="5"/>
      <c r="DT360" s="5"/>
      <c r="DU360" s="5"/>
      <c r="DV360" s="5"/>
      <c r="DW360" s="5"/>
      <c r="DX360" s="2"/>
    </row>
    <row r="361" spans="6:128" x14ac:dyDescent="0.3">
      <c r="F361" s="12" t="str">
        <f>IF(G361="","",SUBTOTAL(3,$G$8:G361))</f>
        <v/>
      </c>
      <c r="DQ361" s="2"/>
      <c r="DR361" s="2"/>
      <c r="DS361" s="5"/>
      <c r="DT361" s="5"/>
      <c r="DU361" s="5"/>
      <c r="DV361" s="5"/>
      <c r="DW361" s="5"/>
      <c r="DX361" s="2"/>
    </row>
    <row r="362" spans="6:128" x14ac:dyDescent="0.3">
      <c r="F362" s="12" t="str">
        <f>IF(G362="","",SUBTOTAL(3,$G$8:G362))</f>
        <v/>
      </c>
      <c r="DQ362" s="2"/>
      <c r="DR362" s="2"/>
      <c r="DS362" s="5"/>
      <c r="DT362" s="5"/>
      <c r="DU362" s="5"/>
      <c r="DV362" s="5"/>
      <c r="DW362" s="5"/>
      <c r="DX362" s="2"/>
    </row>
    <row r="363" spans="6:128" x14ac:dyDescent="0.3">
      <c r="F363" s="12" t="str">
        <f>IF(G363="","",SUBTOTAL(3,$G$8:G363))</f>
        <v/>
      </c>
      <c r="DQ363" s="2"/>
      <c r="DR363" s="2"/>
      <c r="DS363" s="5"/>
      <c r="DT363" s="5"/>
      <c r="DU363" s="5"/>
      <c r="DV363" s="5"/>
      <c r="DW363" s="5"/>
      <c r="DX363" s="2"/>
    </row>
    <row r="364" spans="6:128" x14ac:dyDescent="0.3">
      <c r="F364" s="12" t="str">
        <f>IF(G364="","",SUBTOTAL(3,$G$8:G364))</f>
        <v/>
      </c>
      <c r="DQ364" s="2"/>
      <c r="DR364" s="2"/>
      <c r="DS364" s="5"/>
      <c r="DT364" s="5"/>
      <c r="DU364" s="5"/>
      <c r="DV364" s="5"/>
      <c r="DW364" s="5"/>
      <c r="DX364" s="2"/>
    </row>
    <row r="365" spans="6:128" x14ac:dyDescent="0.3">
      <c r="F365" s="12" t="str">
        <f>IF(G365="","",SUBTOTAL(3,$G$8:G365))</f>
        <v/>
      </c>
      <c r="DQ365" s="2"/>
      <c r="DR365" s="2"/>
      <c r="DS365" s="5"/>
      <c r="DT365" s="5"/>
      <c r="DU365" s="5"/>
      <c r="DV365" s="5"/>
      <c r="DW365" s="5"/>
      <c r="DX365" s="2"/>
    </row>
    <row r="366" spans="6:128" x14ac:dyDescent="0.3">
      <c r="F366" s="12" t="str">
        <f>IF(G366="","",SUBTOTAL(3,$G$8:G366))</f>
        <v/>
      </c>
      <c r="DQ366" s="2"/>
      <c r="DR366" s="2"/>
      <c r="DS366" s="5"/>
      <c r="DT366" s="5"/>
      <c r="DU366" s="5"/>
      <c r="DV366" s="5"/>
      <c r="DW366" s="5"/>
      <c r="DX366" s="2"/>
    </row>
    <row r="367" spans="6:128" x14ac:dyDescent="0.3">
      <c r="F367" s="12" t="str">
        <f>IF(G367="","",SUBTOTAL(3,$G$8:G367))</f>
        <v/>
      </c>
      <c r="DQ367" s="2"/>
      <c r="DR367" s="2"/>
      <c r="DS367" s="5"/>
      <c r="DT367" s="5"/>
      <c r="DU367" s="5"/>
      <c r="DV367" s="5"/>
      <c r="DW367" s="5"/>
      <c r="DX367" s="2"/>
    </row>
    <row r="368" spans="6:128" x14ac:dyDescent="0.3">
      <c r="F368" s="12" t="str">
        <f>IF(G368="","",SUBTOTAL(3,$G$8:G368))</f>
        <v/>
      </c>
      <c r="DQ368" s="2"/>
      <c r="DR368" s="2"/>
      <c r="DS368" s="5"/>
      <c r="DT368" s="5"/>
      <c r="DU368" s="5"/>
      <c r="DV368" s="5"/>
      <c r="DW368" s="5"/>
      <c r="DX368" s="2"/>
    </row>
    <row r="369" spans="6:128" x14ac:dyDescent="0.3">
      <c r="F369" s="12" t="str">
        <f>IF(G369="","",SUBTOTAL(3,$G$8:G369))</f>
        <v/>
      </c>
      <c r="DQ369" s="2"/>
      <c r="DR369" s="2"/>
      <c r="DS369" s="5"/>
      <c r="DT369" s="5"/>
      <c r="DU369" s="5"/>
      <c r="DV369" s="5"/>
      <c r="DW369" s="5"/>
      <c r="DX369" s="2"/>
    </row>
    <row r="370" spans="6:128" x14ac:dyDescent="0.3">
      <c r="F370" s="12" t="str">
        <f>IF(G370="","",SUBTOTAL(3,$G$8:G370))</f>
        <v/>
      </c>
      <c r="DQ370" s="2"/>
      <c r="DR370" s="2"/>
      <c r="DS370" s="5"/>
      <c r="DT370" s="5"/>
      <c r="DU370" s="5"/>
      <c r="DV370" s="5"/>
      <c r="DW370" s="5"/>
      <c r="DX370" s="2"/>
    </row>
    <row r="371" spans="6:128" x14ac:dyDescent="0.3">
      <c r="F371" s="12" t="str">
        <f>IF(G371="","",SUBTOTAL(3,$G$8:G371))</f>
        <v/>
      </c>
      <c r="DQ371" s="2"/>
      <c r="DR371" s="2"/>
      <c r="DS371" s="5"/>
      <c r="DT371" s="5"/>
      <c r="DU371" s="5"/>
      <c r="DV371" s="5"/>
      <c r="DW371" s="5"/>
      <c r="DX371" s="2"/>
    </row>
    <row r="372" spans="6:128" x14ac:dyDescent="0.3">
      <c r="F372" s="12" t="str">
        <f>IF(G372="","",SUBTOTAL(3,$G$8:G372))</f>
        <v/>
      </c>
      <c r="DQ372" s="2"/>
      <c r="DR372" s="2"/>
      <c r="DS372" s="5"/>
      <c r="DT372" s="5"/>
      <c r="DU372" s="5"/>
      <c r="DV372" s="5"/>
      <c r="DW372" s="5"/>
      <c r="DX372" s="2"/>
    </row>
    <row r="373" spans="6:128" x14ac:dyDescent="0.3">
      <c r="F373" s="12" t="str">
        <f>IF(G373="","",SUBTOTAL(3,$G$8:G373))</f>
        <v/>
      </c>
      <c r="DQ373" s="2"/>
      <c r="DR373" s="2"/>
      <c r="DS373" s="5"/>
      <c r="DT373" s="5"/>
      <c r="DU373" s="5"/>
      <c r="DV373" s="5"/>
      <c r="DW373" s="5"/>
      <c r="DX373" s="2"/>
    </row>
    <row r="374" spans="6:128" x14ac:dyDescent="0.3">
      <c r="F374" s="12" t="str">
        <f>IF(G374="","",SUBTOTAL(3,$G$8:G374))</f>
        <v/>
      </c>
      <c r="DQ374" s="2"/>
      <c r="DR374" s="2"/>
      <c r="DS374" s="5"/>
      <c r="DT374" s="5"/>
      <c r="DU374" s="5"/>
      <c r="DV374" s="5"/>
      <c r="DW374" s="5"/>
      <c r="DX374" s="2"/>
    </row>
    <row r="375" spans="6:128" x14ac:dyDescent="0.3">
      <c r="F375" s="12" t="str">
        <f>IF(G375="","",SUBTOTAL(3,$G$8:G375))</f>
        <v/>
      </c>
      <c r="DQ375" s="2"/>
      <c r="DR375" s="2"/>
      <c r="DS375" s="5"/>
      <c r="DT375" s="5"/>
      <c r="DU375" s="5"/>
      <c r="DV375" s="5"/>
      <c r="DW375" s="5"/>
      <c r="DX375" s="2"/>
    </row>
    <row r="376" spans="6:128" x14ac:dyDescent="0.3">
      <c r="F376" s="12" t="str">
        <f>IF(G376="","",SUBTOTAL(3,$G$8:G376))</f>
        <v/>
      </c>
      <c r="DQ376" s="2"/>
      <c r="DR376" s="2"/>
      <c r="DS376" s="5"/>
      <c r="DT376" s="5"/>
      <c r="DU376" s="5"/>
      <c r="DV376" s="5"/>
      <c r="DW376" s="5"/>
      <c r="DX376" s="2"/>
    </row>
    <row r="377" spans="6:128" x14ac:dyDescent="0.3">
      <c r="F377" s="12" t="str">
        <f>IF(G377="","",SUBTOTAL(3,$G$8:G377))</f>
        <v/>
      </c>
      <c r="DQ377" s="2"/>
      <c r="DR377" s="2"/>
      <c r="DS377" s="5"/>
      <c r="DT377" s="5"/>
      <c r="DU377" s="5"/>
      <c r="DV377" s="5"/>
      <c r="DW377" s="5"/>
      <c r="DX377" s="2"/>
    </row>
    <row r="378" spans="6:128" x14ac:dyDescent="0.3">
      <c r="F378" s="12" t="str">
        <f>IF(G378="","",SUBTOTAL(3,$G$8:G378))</f>
        <v/>
      </c>
      <c r="DQ378" s="2"/>
      <c r="DR378" s="2"/>
      <c r="DS378" s="5"/>
      <c r="DT378" s="5"/>
      <c r="DU378" s="5"/>
      <c r="DV378" s="5"/>
      <c r="DW378" s="5"/>
      <c r="DX378" s="2"/>
    </row>
    <row r="379" spans="6:128" x14ac:dyDescent="0.3">
      <c r="F379" s="12" t="str">
        <f>IF(G379="","",SUBTOTAL(3,$G$8:G379))</f>
        <v/>
      </c>
      <c r="DQ379" s="2"/>
      <c r="DR379" s="2"/>
      <c r="DS379" s="5"/>
      <c r="DT379" s="5"/>
      <c r="DU379" s="5"/>
      <c r="DV379" s="5"/>
      <c r="DW379" s="5"/>
      <c r="DX379" s="2"/>
    </row>
    <row r="380" spans="6:128" x14ac:dyDescent="0.3">
      <c r="F380" s="12" t="str">
        <f>IF(G380="","",SUBTOTAL(3,$G$8:G380))</f>
        <v/>
      </c>
      <c r="DQ380" s="2"/>
      <c r="DR380" s="2"/>
      <c r="DS380" s="5"/>
      <c r="DT380" s="5"/>
      <c r="DU380" s="5"/>
      <c r="DV380" s="5"/>
      <c r="DW380" s="5"/>
      <c r="DX380" s="2"/>
    </row>
    <row r="381" spans="6:128" x14ac:dyDescent="0.3">
      <c r="F381" s="12" t="str">
        <f>IF(G381="","",SUBTOTAL(3,$G$8:G381))</f>
        <v/>
      </c>
      <c r="DQ381" s="2"/>
      <c r="DR381" s="2"/>
      <c r="DS381" s="5"/>
      <c r="DT381" s="5"/>
      <c r="DU381" s="5"/>
      <c r="DV381" s="5"/>
      <c r="DW381" s="5"/>
      <c r="DX381" s="2"/>
    </row>
    <row r="382" spans="6:128" x14ac:dyDescent="0.3">
      <c r="F382" s="12" t="str">
        <f>IF(G382="","",SUBTOTAL(3,$G$8:G382))</f>
        <v/>
      </c>
      <c r="DQ382" s="2"/>
      <c r="DR382" s="2"/>
      <c r="DS382" s="5"/>
      <c r="DT382" s="5"/>
      <c r="DU382" s="5"/>
      <c r="DV382" s="5"/>
      <c r="DW382" s="5"/>
      <c r="DX382" s="2"/>
    </row>
    <row r="383" spans="6:128" x14ac:dyDescent="0.3">
      <c r="F383" s="12" t="str">
        <f>IF(G383="","",SUBTOTAL(3,$G$8:G383))</f>
        <v/>
      </c>
      <c r="DQ383" s="2"/>
      <c r="DR383" s="2"/>
      <c r="DS383" s="5"/>
      <c r="DT383" s="5"/>
      <c r="DU383" s="5"/>
      <c r="DV383" s="5"/>
      <c r="DW383" s="5"/>
      <c r="DX383" s="2"/>
    </row>
    <row r="384" spans="6:128" x14ac:dyDescent="0.3">
      <c r="F384" s="12" t="str">
        <f>IF(G384="","",SUBTOTAL(3,$G$8:G384))</f>
        <v/>
      </c>
      <c r="DQ384" s="2"/>
      <c r="DR384" s="2"/>
      <c r="DS384" s="5"/>
      <c r="DT384" s="5"/>
      <c r="DU384" s="5"/>
      <c r="DV384" s="5"/>
      <c r="DW384" s="5"/>
      <c r="DX384" s="2"/>
    </row>
    <row r="385" spans="6:128" x14ac:dyDescent="0.3">
      <c r="F385" s="12" t="str">
        <f>IF(G385="","",SUBTOTAL(3,$G$8:G385))</f>
        <v/>
      </c>
      <c r="DQ385" s="2"/>
      <c r="DR385" s="2"/>
      <c r="DS385" s="5"/>
      <c r="DT385" s="5"/>
      <c r="DU385" s="5"/>
      <c r="DV385" s="5"/>
      <c r="DW385" s="5"/>
      <c r="DX385" s="2"/>
    </row>
    <row r="386" spans="6:128" x14ac:dyDescent="0.3">
      <c r="F386" s="12" t="str">
        <f>IF(G386="","",SUBTOTAL(3,$G$8:G386))</f>
        <v/>
      </c>
      <c r="DQ386" s="2"/>
      <c r="DR386" s="2"/>
      <c r="DS386" s="5"/>
      <c r="DT386" s="5"/>
      <c r="DU386" s="5"/>
      <c r="DV386" s="5"/>
      <c r="DW386" s="5"/>
      <c r="DX386" s="2"/>
    </row>
    <row r="387" spans="6:128" x14ac:dyDescent="0.3">
      <c r="F387" s="12" t="str">
        <f>IF(G387="","",SUBTOTAL(3,$G$8:G387))</f>
        <v/>
      </c>
      <c r="DQ387" s="2"/>
      <c r="DR387" s="2"/>
      <c r="DS387" s="5"/>
      <c r="DT387" s="5"/>
      <c r="DU387" s="5"/>
      <c r="DV387" s="5"/>
      <c r="DW387" s="5"/>
      <c r="DX387" s="2"/>
    </row>
    <row r="388" spans="6:128" x14ac:dyDescent="0.3">
      <c r="F388" s="12" t="str">
        <f>IF(G388="","",SUBTOTAL(3,$G$8:G388))</f>
        <v/>
      </c>
      <c r="DQ388" s="2"/>
      <c r="DR388" s="2"/>
      <c r="DS388" s="5"/>
      <c r="DT388" s="5"/>
      <c r="DU388" s="5"/>
      <c r="DV388" s="5"/>
      <c r="DW388" s="5"/>
      <c r="DX388" s="2"/>
    </row>
    <row r="389" spans="6:128" x14ac:dyDescent="0.3">
      <c r="F389" s="12" t="str">
        <f>IF(G389="","",SUBTOTAL(3,$G$8:G389))</f>
        <v/>
      </c>
      <c r="DQ389" s="2"/>
      <c r="DR389" s="2"/>
      <c r="DS389" s="5"/>
      <c r="DT389" s="5"/>
      <c r="DU389" s="5"/>
      <c r="DV389" s="5"/>
      <c r="DW389" s="5"/>
      <c r="DX389" s="2"/>
    </row>
    <row r="390" spans="6:128" x14ac:dyDescent="0.3">
      <c r="F390" s="12" t="str">
        <f>IF(G390="","",SUBTOTAL(3,$G$8:G390))</f>
        <v/>
      </c>
      <c r="DQ390" s="2"/>
      <c r="DR390" s="2"/>
      <c r="DS390" s="5"/>
      <c r="DT390" s="5"/>
      <c r="DU390" s="5"/>
      <c r="DV390" s="5"/>
      <c r="DW390" s="5"/>
      <c r="DX390" s="2"/>
    </row>
    <row r="391" spans="6:128" x14ac:dyDescent="0.3">
      <c r="F391" s="12" t="str">
        <f>IF(G391="","",SUBTOTAL(3,$G$8:G391))</f>
        <v/>
      </c>
      <c r="DQ391" s="2"/>
      <c r="DR391" s="2"/>
      <c r="DS391" s="5"/>
      <c r="DT391" s="5"/>
      <c r="DU391" s="5"/>
      <c r="DV391" s="5"/>
      <c r="DW391" s="5"/>
      <c r="DX391" s="2"/>
    </row>
    <row r="392" spans="6:128" x14ac:dyDescent="0.3">
      <c r="F392" s="12" t="str">
        <f>IF(G392="","",SUBTOTAL(3,$G$8:G392))</f>
        <v/>
      </c>
      <c r="DQ392" s="2"/>
      <c r="DR392" s="2"/>
      <c r="DS392" s="5"/>
      <c r="DT392" s="5"/>
      <c r="DU392" s="5"/>
      <c r="DV392" s="5"/>
      <c r="DW392" s="5"/>
      <c r="DX392" s="2"/>
    </row>
    <row r="393" spans="6:128" x14ac:dyDescent="0.3">
      <c r="F393" s="12" t="str">
        <f>IF(G393="","",SUBTOTAL(3,$G$8:G393))</f>
        <v/>
      </c>
      <c r="DQ393" s="2"/>
      <c r="DR393" s="2"/>
      <c r="DS393" s="5"/>
      <c r="DT393" s="5"/>
      <c r="DU393" s="5"/>
      <c r="DV393" s="5"/>
      <c r="DW393" s="5"/>
      <c r="DX393" s="2"/>
    </row>
    <row r="394" spans="6:128" x14ac:dyDescent="0.3">
      <c r="F394" s="12" t="str">
        <f>IF(G394="","",SUBTOTAL(3,$G$8:G394))</f>
        <v/>
      </c>
      <c r="DQ394" s="2"/>
      <c r="DR394" s="2"/>
      <c r="DS394" s="5"/>
      <c r="DT394" s="5"/>
      <c r="DU394" s="5"/>
      <c r="DV394" s="5"/>
      <c r="DW394" s="5"/>
      <c r="DX394" s="2"/>
    </row>
    <row r="395" spans="6:128" x14ac:dyDescent="0.3">
      <c r="F395" s="12" t="str">
        <f>IF(G395="","",SUBTOTAL(3,$G$8:G395))</f>
        <v/>
      </c>
      <c r="DQ395" s="2"/>
      <c r="DR395" s="2"/>
      <c r="DS395" s="5"/>
      <c r="DT395" s="5"/>
      <c r="DU395" s="5"/>
      <c r="DV395" s="5"/>
      <c r="DW395" s="5"/>
      <c r="DX395" s="2"/>
    </row>
    <row r="396" spans="6:128" x14ac:dyDescent="0.3">
      <c r="F396" s="12" t="str">
        <f>IF(G396="","",SUBTOTAL(3,$G$8:G396))</f>
        <v/>
      </c>
      <c r="DQ396" s="2"/>
      <c r="DR396" s="2"/>
      <c r="DS396" s="5"/>
      <c r="DT396" s="5"/>
      <c r="DU396" s="5"/>
      <c r="DV396" s="5"/>
      <c r="DW396" s="5"/>
      <c r="DX396" s="2"/>
    </row>
    <row r="397" spans="6:128" x14ac:dyDescent="0.3">
      <c r="F397" s="12" t="str">
        <f>IF(G397="","",SUBTOTAL(3,$G$8:G397))</f>
        <v/>
      </c>
      <c r="DQ397" s="2"/>
      <c r="DR397" s="2"/>
      <c r="DS397" s="5"/>
      <c r="DT397" s="5"/>
      <c r="DU397" s="5"/>
      <c r="DV397" s="5"/>
      <c r="DW397" s="5"/>
      <c r="DX397" s="2"/>
    </row>
    <row r="398" spans="6:128" x14ac:dyDescent="0.3">
      <c r="F398" s="12" t="str">
        <f>IF(G398="","",SUBTOTAL(3,$G$8:G398))</f>
        <v/>
      </c>
      <c r="DQ398" s="2"/>
      <c r="DR398" s="2"/>
      <c r="DS398" s="5"/>
      <c r="DT398" s="5"/>
      <c r="DU398" s="5"/>
      <c r="DV398" s="5"/>
      <c r="DW398" s="5"/>
      <c r="DX398" s="2"/>
    </row>
    <row r="399" spans="6:128" x14ac:dyDescent="0.3">
      <c r="F399" s="12" t="str">
        <f>IF(G399="","",SUBTOTAL(3,$G$8:G399))</f>
        <v/>
      </c>
      <c r="DQ399" s="2"/>
      <c r="DR399" s="2"/>
      <c r="DS399" s="5"/>
      <c r="DT399" s="5"/>
      <c r="DU399" s="5"/>
      <c r="DV399" s="5"/>
      <c r="DW399" s="5"/>
      <c r="DX399" s="2"/>
    </row>
    <row r="400" spans="6:128" x14ac:dyDescent="0.3">
      <c r="F400" s="12" t="str">
        <f>IF(G400="","",SUBTOTAL(3,$G$8:G400))</f>
        <v/>
      </c>
      <c r="DQ400" s="2"/>
      <c r="DR400" s="2"/>
      <c r="DS400" s="5"/>
      <c r="DT400" s="5"/>
      <c r="DU400" s="5"/>
      <c r="DV400" s="5"/>
      <c r="DW400" s="5"/>
      <c r="DX400" s="2"/>
    </row>
    <row r="401" spans="6:128" x14ac:dyDescent="0.3">
      <c r="F401" s="12" t="str">
        <f>IF(G401="","",SUBTOTAL(3,$G$8:G401))</f>
        <v/>
      </c>
      <c r="DQ401" s="2"/>
      <c r="DR401" s="2"/>
      <c r="DS401" s="5"/>
      <c r="DT401" s="5"/>
      <c r="DU401" s="5"/>
      <c r="DV401" s="5"/>
      <c r="DW401" s="5"/>
      <c r="DX401" s="2"/>
    </row>
    <row r="402" spans="6:128" x14ac:dyDescent="0.3">
      <c r="F402" s="12" t="str">
        <f>IF(G402="","",SUBTOTAL(3,$G$8:G402))</f>
        <v/>
      </c>
      <c r="DQ402" s="2"/>
      <c r="DR402" s="2"/>
      <c r="DS402" s="5"/>
      <c r="DT402" s="5"/>
      <c r="DU402" s="5"/>
      <c r="DV402" s="5"/>
      <c r="DW402" s="5"/>
      <c r="DX402" s="2"/>
    </row>
    <row r="403" spans="6:128" x14ac:dyDescent="0.3">
      <c r="F403" s="12" t="str">
        <f>IF(G403="","",SUBTOTAL(3,$G$8:G403))</f>
        <v/>
      </c>
      <c r="DQ403" s="2"/>
      <c r="DR403" s="2"/>
      <c r="DS403" s="5"/>
      <c r="DT403" s="5"/>
      <c r="DU403" s="5"/>
      <c r="DV403" s="5"/>
      <c r="DW403" s="5"/>
      <c r="DX403" s="2"/>
    </row>
    <row r="404" spans="6:128" x14ac:dyDescent="0.3">
      <c r="F404" s="12" t="str">
        <f>IF(G404="","",SUBTOTAL(3,$G$8:G404))</f>
        <v/>
      </c>
      <c r="DQ404" s="2"/>
      <c r="DR404" s="2"/>
      <c r="DS404" s="5"/>
      <c r="DT404" s="5"/>
      <c r="DU404" s="5"/>
      <c r="DV404" s="5"/>
      <c r="DW404" s="5"/>
      <c r="DX404" s="2"/>
    </row>
    <row r="405" spans="6:128" x14ac:dyDescent="0.3">
      <c r="F405" s="12" t="str">
        <f>IF(G405="","",SUBTOTAL(3,$G$8:G405))</f>
        <v/>
      </c>
      <c r="DQ405" s="2"/>
      <c r="DR405" s="2"/>
      <c r="DS405" s="5"/>
      <c r="DT405" s="5"/>
      <c r="DU405" s="5"/>
      <c r="DV405" s="5"/>
      <c r="DW405" s="5"/>
      <c r="DX405" s="2"/>
    </row>
    <row r="406" spans="6:128" x14ac:dyDescent="0.3">
      <c r="F406" s="12" t="str">
        <f>IF(G406="","",SUBTOTAL(3,$G$8:G406))</f>
        <v/>
      </c>
      <c r="DQ406" s="2"/>
      <c r="DR406" s="2"/>
      <c r="DS406" s="5"/>
      <c r="DT406" s="5"/>
      <c r="DU406" s="5"/>
      <c r="DV406" s="5"/>
      <c r="DW406" s="5"/>
      <c r="DX406" s="2"/>
    </row>
    <row r="407" spans="6:128" x14ac:dyDescent="0.3">
      <c r="F407" s="12" t="str">
        <f>IF(G407="","",SUBTOTAL(3,$G$8:G407))</f>
        <v/>
      </c>
      <c r="DQ407" s="2"/>
      <c r="DR407" s="2"/>
      <c r="DS407" s="5"/>
      <c r="DT407" s="5"/>
      <c r="DU407" s="5"/>
      <c r="DV407" s="5"/>
      <c r="DW407" s="5"/>
      <c r="DX407" s="2"/>
    </row>
    <row r="408" spans="6:128" x14ac:dyDescent="0.3">
      <c r="F408" s="12" t="str">
        <f>IF(G408="","",SUBTOTAL(3,$G$8:G408))</f>
        <v/>
      </c>
      <c r="DQ408" s="2"/>
      <c r="DR408" s="2"/>
      <c r="DS408" s="5"/>
      <c r="DT408" s="5"/>
      <c r="DU408" s="5"/>
      <c r="DV408" s="5"/>
      <c r="DW408" s="5"/>
      <c r="DX408" s="2"/>
    </row>
    <row r="409" spans="6:128" x14ac:dyDescent="0.3">
      <c r="F409" s="12" t="str">
        <f>IF(G409="","",SUBTOTAL(3,$G$8:G409))</f>
        <v/>
      </c>
      <c r="DQ409" s="2"/>
      <c r="DR409" s="2"/>
      <c r="DS409" s="5"/>
      <c r="DT409" s="5"/>
      <c r="DU409" s="5"/>
      <c r="DV409" s="5"/>
      <c r="DW409" s="5"/>
      <c r="DX409" s="2"/>
    </row>
    <row r="410" spans="6:128" x14ac:dyDescent="0.3">
      <c r="F410" s="12" t="str">
        <f>IF(G410="","",SUBTOTAL(3,$G$8:G410))</f>
        <v/>
      </c>
      <c r="DQ410" s="2"/>
      <c r="DR410" s="2"/>
      <c r="DS410" s="5"/>
      <c r="DT410" s="5"/>
      <c r="DU410" s="5"/>
      <c r="DV410" s="5"/>
      <c r="DW410" s="5"/>
      <c r="DX410" s="2"/>
    </row>
    <row r="411" spans="6:128" x14ac:dyDescent="0.3">
      <c r="F411" s="12" t="str">
        <f>IF(G411="","",SUBTOTAL(3,$G$8:G411))</f>
        <v/>
      </c>
      <c r="DQ411" s="2"/>
      <c r="DR411" s="2"/>
      <c r="DS411" s="5"/>
      <c r="DT411" s="5"/>
      <c r="DU411" s="5"/>
      <c r="DV411" s="5"/>
      <c r="DW411" s="5"/>
      <c r="DX411" s="2"/>
    </row>
    <row r="412" spans="6:128" x14ac:dyDescent="0.3">
      <c r="F412" s="12" t="str">
        <f>IF(G412="","",SUBTOTAL(3,$G$8:G412))</f>
        <v/>
      </c>
      <c r="DQ412" s="2"/>
      <c r="DR412" s="2"/>
      <c r="DS412" s="5"/>
      <c r="DT412" s="5"/>
      <c r="DU412" s="5"/>
      <c r="DV412" s="5"/>
      <c r="DW412" s="5"/>
      <c r="DX412" s="2"/>
    </row>
    <row r="413" spans="6:128" x14ac:dyDescent="0.3">
      <c r="F413" s="12" t="str">
        <f>IF(G413="","",SUBTOTAL(3,$G$8:G413))</f>
        <v/>
      </c>
      <c r="DQ413" s="2"/>
      <c r="DR413" s="2"/>
      <c r="DS413" s="5"/>
      <c r="DT413" s="5"/>
      <c r="DU413" s="5"/>
      <c r="DV413" s="5"/>
      <c r="DW413" s="5"/>
      <c r="DX413" s="2"/>
    </row>
    <row r="414" spans="6:128" x14ac:dyDescent="0.3">
      <c r="F414" s="12" t="str">
        <f>IF(G414="","",SUBTOTAL(3,$G$8:G414))</f>
        <v/>
      </c>
      <c r="DQ414" s="2"/>
      <c r="DR414" s="2"/>
      <c r="DS414" s="5"/>
      <c r="DT414" s="5"/>
      <c r="DU414" s="5"/>
      <c r="DV414" s="5"/>
      <c r="DW414" s="5"/>
      <c r="DX414" s="2"/>
    </row>
    <row r="415" spans="6:128" x14ac:dyDescent="0.3">
      <c r="F415" s="12" t="str">
        <f>IF(G415="","",SUBTOTAL(3,$G$8:G415))</f>
        <v/>
      </c>
      <c r="DQ415" s="2"/>
      <c r="DR415" s="2"/>
      <c r="DS415" s="5"/>
      <c r="DT415" s="5"/>
      <c r="DU415" s="5"/>
      <c r="DV415" s="5"/>
      <c r="DW415" s="5"/>
      <c r="DX415" s="2"/>
    </row>
    <row r="416" spans="6:128" x14ac:dyDescent="0.3">
      <c r="F416" s="12" t="str">
        <f>IF(G416="","",SUBTOTAL(3,$G$8:G416))</f>
        <v/>
      </c>
      <c r="DQ416" s="2"/>
      <c r="DR416" s="2"/>
      <c r="DS416" s="5"/>
      <c r="DT416" s="5"/>
      <c r="DU416" s="5"/>
      <c r="DV416" s="5"/>
      <c r="DW416" s="5"/>
      <c r="DX416" s="2"/>
    </row>
    <row r="417" spans="6:128" x14ac:dyDescent="0.3">
      <c r="F417" s="12" t="str">
        <f>IF(G417="","",SUBTOTAL(3,$G$8:G417))</f>
        <v/>
      </c>
      <c r="DQ417" s="2"/>
      <c r="DR417" s="2"/>
      <c r="DS417" s="5"/>
      <c r="DT417" s="5"/>
      <c r="DU417" s="5"/>
      <c r="DV417" s="5"/>
      <c r="DW417" s="5"/>
      <c r="DX417" s="2"/>
    </row>
    <row r="418" spans="6:128" x14ac:dyDescent="0.3">
      <c r="F418" s="12" t="str">
        <f>IF(G418="","",SUBTOTAL(3,$G$8:G418))</f>
        <v/>
      </c>
      <c r="DQ418" s="2"/>
      <c r="DR418" s="2"/>
      <c r="DS418" s="5"/>
      <c r="DT418" s="5"/>
      <c r="DU418" s="5"/>
      <c r="DV418" s="5"/>
      <c r="DW418" s="5"/>
      <c r="DX418" s="2"/>
    </row>
    <row r="419" spans="6:128" x14ac:dyDescent="0.3">
      <c r="F419" s="12" t="str">
        <f>IF(G419="","",SUBTOTAL(3,$G$8:G419))</f>
        <v/>
      </c>
      <c r="DQ419" s="2"/>
      <c r="DR419" s="2"/>
      <c r="DS419" s="5"/>
      <c r="DT419" s="5"/>
      <c r="DU419" s="5"/>
      <c r="DV419" s="5"/>
      <c r="DW419" s="5"/>
      <c r="DX419" s="2"/>
    </row>
    <row r="420" spans="6:128" x14ac:dyDescent="0.3">
      <c r="F420" s="12" t="str">
        <f>IF(G420="","",SUBTOTAL(3,$G$8:G420))</f>
        <v/>
      </c>
      <c r="DQ420" s="2"/>
      <c r="DR420" s="2"/>
      <c r="DS420" s="5"/>
      <c r="DT420" s="5"/>
      <c r="DU420" s="5"/>
      <c r="DV420" s="5"/>
      <c r="DW420" s="5"/>
      <c r="DX420" s="2"/>
    </row>
    <row r="421" spans="6:128" x14ac:dyDescent="0.3">
      <c r="F421" s="12" t="str">
        <f>IF(G421="","",SUBTOTAL(3,$G$8:G421))</f>
        <v/>
      </c>
      <c r="DQ421" s="2"/>
      <c r="DR421" s="2"/>
      <c r="DS421" s="5"/>
      <c r="DT421" s="5"/>
      <c r="DU421" s="5"/>
      <c r="DV421" s="5"/>
      <c r="DW421" s="5"/>
      <c r="DX421" s="2"/>
    </row>
    <row r="422" spans="6:128" x14ac:dyDescent="0.3">
      <c r="F422" s="12" t="str">
        <f>IF(G422="","",SUBTOTAL(3,$G$8:G422))</f>
        <v/>
      </c>
      <c r="DQ422" s="2"/>
      <c r="DR422" s="2"/>
      <c r="DS422" s="5"/>
      <c r="DT422" s="5"/>
      <c r="DU422" s="5"/>
      <c r="DV422" s="5"/>
      <c r="DW422" s="5"/>
      <c r="DX422" s="2"/>
    </row>
    <row r="423" spans="6:128" x14ac:dyDescent="0.3">
      <c r="F423" s="12" t="str">
        <f>IF(G423="","",SUBTOTAL(3,$G$8:G423))</f>
        <v/>
      </c>
      <c r="DQ423" s="2"/>
      <c r="DR423" s="2"/>
      <c r="DS423" s="5"/>
      <c r="DT423" s="5"/>
      <c r="DU423" s="5"/>
      <c r="DV423" s="5"/>
      <c r="DW423" s="5"/>
      <c r="DX423" s="2"/>
    </row>
    <row r="424" spans="6:128" x14ac:dyDescent="0.3">
      <c r="F424" s="12" t="str">
        <f>IF(G424="","",SUBTOTAL(3,$G$8:G424))</f>
        <v/>
      </c>
      <c r="DQ424" s="2"/>
      <c r="DR424" s="2"/>
      <c r="DS424" s="5"/>
      <c r="DT424" s="5"/>
      <c r="DU424" s="5"/>
      <c r="DV424" s="5"/>
      <c r="DW424" s="5"/>
      <c r="DX424" s="2"/>
    </row>
    <row r="425" spans="6:128" x14ac:dyDescent="0.3">
      <c r="F425" s="12" t="str">
        <f>IF(G425="","",SUBTOTAL(3,$G$8:G425))</f>
        <v/>
      </c>
      <c r="DQ425" s="2"/>
      <c r="DR425" s="2"/>
      <c r="DS425" s="5"/>
      <c r="DT425" s="5"/>
      <c r="DU425" s="5"/>
      <c r="DV425" s="5"/>
      <c r="DW425" s="5"/>
      <c r="DX425" s="2"/>
    </row>
    <row r="426" spans="6:128" x14ac:dyDescent="0.3">
      <c r="F426" s="12" t="str">
        <f>IF(G426="","",SUBTOTAL(3,$G$8:G426))</f>
        <v/>
      </c>
      <c r="DQ426" s="2"/>
      <c r="DR426" s="2"/>
      <c r="DS426" s="5"/>
      <c r="DT426" s="5"/>
      <c r="DU426" s="5"/>
      <c r="DV426" s="5"/>
      <c r="DW426" s="5"/>
      <c r="DX426" s="2"/>
    </row>
    <row r="427" spans="6:128" x14ac:dyDescent="0.3">
      <c r="F427" s="12" t="str">
        <f>IF(G427="","",SUBTOTAL(3,$G$8:G427))</f>
        <v/>
      </c>
      <c r="DQ427" s="2"/>
      <c r="DR427" s="2"/>
      <c r="DS427" s="5"/>
      <c r="DT427" s="5"/>
      <c r="DU427" s="5"/>
      <c r="DV427" s="5"/>
      <c r="DW427" s="5"/>
      <c r="DX427" s="2"/>
    </row>
    <row r="428" spans="6:128" x14ac:dyDescent="0.3">
      <c r="F428" s="12" t="str">
        <f>IF(G428="","",SUBTOTAL(3,$G$8:G428))</f>
        <v/>
      </c>
      <c r="DQ428" s="2"/>
      <c r="DR428" s="2"/>
      <c r="DS428" s="5"/>
      <c r="DT428" s="5"/>
      <c r="DU428" s="5"/>
      <c r="DV428" s="5"/>
      <c r="DW428" s="5"/>
      <c r="DX428" s="2"/>
    </row>
    <row r="429" spans="6:128" x14ac:dyDescent="0.3">
      <c r="F429" s="12" t="str">
        <f>IF(G429="","",SUBTOTAL(3,$G$8:G429))</f>
        <v/>
      </c>
      <c r="DQ429" s="2"/>
      <c r="DR429" s="2"/>
      <c r="DS429" s="5"/>
      <c r="DT429" s="5"/>
      <c r="DU429" s="5"/>
      <c r="DV429" s="5"/>
      <c r="DW429" s="5"/>
      <c r="DX429" s="2"/>
    </row>
    <row r="430" spans="6:128" x14ac:dyDescent="0.3">
      <c r="F430" s="12" t="str">
        <f>IF(G430="","",SUBTOTAL(3,$G$8:G430))</f>
        <v/>
      </c>
      <c r="DQ430" s="2"/>
      <c r="DR430" s="2"/>
      <c r="DS430" s="5"/>
      <c r="DT430" s="5"/>
      <c r="DU430" s="5"/>
      <c r="DV430" s="5"/>
      <c r="DW430" s="5"/>
      <c r="DX430" s="2"/>
    </row>
    <row r="431" spans="6:128" x14ac:dyDescent="0.3">
      <c r="F431" s="12" t="str">
        <f>IF(G431="","",SUBTOTAL(3,$G$8:G431))</f>
        <v/>
      </c>
      <c r="DQ431" s="2"/>
      <c r="DR431" s="2"/>
      <c r="DS431" s="5"/>
      <c r="DT431" s="5"/>
      <c r="DU431" s="5"/>
      <c r="DV431" s="5"/>
      <c r="DW431" s="5"/>
      <c r="DX431" s="2"/>
    </row>
    <row r="432" spans="6:128" x14ac:dyDescent="0.3">
      <c r="F432" s="12" t="str">
        <f>IF(G432="","",SUBTOTAL(3,$G$8:G432))</f>
        <v/>
      </c>
      <c r="DQ432" s="2"/>
      <c r="DR432" s="2"/>
      <c r="DS432" s="5"/>
      <c r="DT432" s="5"/>
      <c r="DU432" s="5"/>
      <c r="DV432" s="5"/>
      <c r="DW432" s="5"/>
      <c r="DX432" s="2"/>
    </row>
    <row r="433" spans="6:128" x14ac:dyDescent="0.3">
      <c r="F433" s="12" t="str">
        <f>IF(G433="","",SUBTOTAL(3,$G$8:G433))</f>
        <v/>
      </c>
      <c r="DQ433" s="2"/>
      <c r="DR433" s="2"/>
      <c r="DS433" s="5"/>
      <c r="DT433" s="5"/>
      <c r="DU433" s="5"/>
      <c r="DV433" s="5"/>
      <c r="DW433" s="5"/>
      <c r="DX433" s="2"/>
    </row>
    <row r="434" spans="6:128" x14ac:dyDescent="0.3">
      <c r="F434" s="12" t="str">
        <f>IF(G434="","",SUBTOTAL(3,$G$8:G434))</f>
        <v/>
      </c>
      <c r="DQ434" s="2"/>
      <c r="DR434" s="2"/>
      <c r="DS434" s="5"/>
      <c r="DT434" s="5"/>
      <c r="DU434" s="5"/>
      <c r="DV434" s="5"/>
      <c r="DW434" s="5"/>
      <c r="DX434" s="2"/>
    </row>
    <row r="435" spans="6:128" x14ac:dyDescent="0.3">
      <c r="F435" s="12" t="str">
        <f>IF(G435="","",SUBTOTAL(3,$G$8:G435))</f>
        <v/>
      </c>
      <c r="DQ435" s="2"/>
      <c r="DR435" s="2"/>
      <c r="DS435" s="5"/>
      <c r="DT435" s="5"/>
      <c r="DU435" s="5"/>
      <c r="DV435" s="5"/>
      <c r="DW435" s="5"/>
      <c r="DX435" s="2"/>
    </row>
    <row r="436" spans="6:128" x14ac:dyDescent="0.3">
      <c r="F436" s="12" t="str">
        <f>IF(G436="","",SUBTOTAL(3,$G$8:G436))</f>
        <v/>
      </c>
      <c r="DQ436" s="2"/>
      <c r="DR436" s="2"/>
      <c r="DS436" s="5"/>
      <c r="DT436" s="5"/>
      <c r="DU436" s="5"/>
      <c r="DV436" s="5"/>
      <c r="DW436" s="5"/>
      <c r="DX436" s="2"/>
    </row>
    <row r="437" spans="6:128" x14ac:dyDescent="0.3">
      <c r="F437" s="12" t="str">
        <f>IF(G437="","",SUBTOTAL(3,$G$8:G437))</f>
        <v/>
      </c>
      <c r="DQ437" s="2"/>
      <c r="DR437" s="2"/>
      <c r="DS437" s="5"/>
      <c r="DT437" s="5"/>
      <c r="DU437" s="5"/>
      <c r="DV437" s="5"/>
      <c r="DW437" s="5"/>
      <c r="DX437" s="2"/>
    </row>
    <row r="438" spans="6:128" x14ac:dyDescent="0.3">
      <c r="F438" s="12" t="str">
        <f>IF(G438="","",SUBTOTAL(3,$G$8:G438))</f>
        <v/>
      </c>
      <c r="DQ438" s="2"/>
      <c r="DR438" s="2"/>
      <c r="DS438" s="5"/>
      <c r="DT438" s="5"/>
      <c r="DU438" s="5"/>
      <c r="DV438" s="5"/>
      <c r="DW438" s="5"/>
      <c r="DX438" s="2"/>
    </row>
    <row r="439" spans="6:128" x14ac:dyDescent="0.3">
      <c r="F439" s="12" t="str">
        <f>IF(G439="","",SUBTOTAL(3,$G$8:G439))</f>
        <v/>
      </c>
      <c r="DQ439" s="2"/>
      <c r="DR439" s="2"/>
      <c r="DS439" s="5"/>
      <c r="DT439" s="5"/>
      <c r="DU439" s="5"/>
      <c r="DV439" s="5"/>
      <c r="DW439" s="5"/>
      <c r="DX439" s="2"/>
    </row>
    <row r="440" spans="6:128" x14ac:dyDescent="0.3">
      <c r="F440" s="12" t="str">
        <f>IF(G440="","",SUBTOTAL(3,$G$8:G440))</f>
        <v/>
      </c>
      <c r="DQ440" s="2"/>
      <c r="DR440" s="2"/>
      <c r="DS440" s="5"/>
      <c r="DT440" s="5"/>
      <c r="DU440" s="5"/>
      <c r="DV440" s="5"/>
      <c r="DW440" s="5"/>
      <c r="DX440" s="2"/>
    </row>
    <row r="441" spans="6:128" x14ac:dyDescent="0.3">
      <c r="F441" s="12" t="str">
        <f>IF(G441="","",SUBTOTAL(3,$G$8:G441))</f>
        <v/>
      </c>
      <c r="DQ441" s="2"/>
      <c r="DR441" s="2"/>
      <c r="DS441" s="5"/>
      <c r="DT441" s="5"/>
      <c r="DU441" s="5"/>
      <c r="DV441" s="5"/>
      <c r="DW441" s="5"/>
      <c r="DX441" s="2"/>
    </row>
    <row r="442" spans="6:128" x14ac:dyDescent="0.3">
      <c r="F442" s="12" t="str">
        <f>IF(G442="","",SUBTOTAL(3,$G$8:G442))</f>
        <v/>
      </c>
      <c r="DQ442" s="2"/>
      <c r="DR442" s="2"/>
      <c r="DS442" s="5"/>
      <c r="DT442" s="5"/>
      <c r="DU442" s="5"/>
      <c r="DV442" s="5"/>
      <c r="DW442" s="5"/>
      <c r="DX442" s="2"/>
    </row>
    <row r="443" spans="6:128" x14ac:dyDescent="0.3">
      <c r="F443" s="12" t="str">
        <f>IF(G443="","",SUBTOTAL(3,$G$8:G443))</f>
        <v/>
      </c>
      <c r="DQ443" s="2"/>
      <c r="DR443" s="2"/>
      <c r="DS443" s="5"/>
      <c r="DT443" s="5"/>
      <c r="DU443" s="5"/>
      <c r="DV443" s="5"/>
      <c r="DW443" s="5"/>
      <c r="DX443" s="2"/>
    </row>
    <row r="444" spans="6:128" x14ac:dyDescent="0.3">
      <c r="F444" s="12" t="str">
        <f>IF(G444="","",SUBTOTAL(3,$G$8:G444))</f>
        <v/>
      </c>
      <c r="DQ444" s="2"/>
      <c r="DR444" s="2"/>
      <c r="DS444" s="5"/>
      <c r="DT444" s="5"/>
      <c r="DU444" s="5"/>
      <c r="DV444" s="5"/>
      <c r="DW444" s="5"/>
      <c r="DX444" s="2"/>
    </row>
    <row r="445" spans="6:128" x14ac:dyDescent="0.3">
      <c r="F445" s="12" t="str">
        <f>IF(G445="","",SUBTOTAL(3,$G$8:G445))</f>
        <v/>
      </c>
      <c r="DQ445" s="2"/>
      <c r="DR445" s="2"/>
      <c r="DS445" s="5"/>
      <c r="DT445" s="5"/>
      <c r="DU445" s="5"/>
      <c r="DV445" s="5"/>
      <c r="DW445" s="5"/>
      <c r="DX445" s="2"/>
    </row>
    <row r="446" spans="6:128" x14ac:dyDescent="0.3">
      <c r="F446" s="12" t="str">
        <f>IF(G446="","",SUBTOTAL(3,$G$8:G446))</f>
        <v/>
      </c>
      <c r="DQ446" s="2"/>
      <c r="DR446" s="2"/>
      <c r="DS446" s="5"/>
      <c r="DT446" s="5"/>
      <c r="DU446" s="5"/>
      <c r="DV446" s="5"/>
      <c r="DW446" s="5"/>
      <c r="DX446" s="2"/>
    </row>
    <row r="447" spans="6:128" x14ac:dyDescent="0.3">
      <c r="F447" s="12" t="str">
        <f>IF(G447="","",SUBTOTAL(3,$G$8:G447))</f>
        <v/>
      </c>
      <c r="DQ447" s="2"/>
      <c r="DR447" s="2"/>
      <c r="DS447" s="5"/>
      <c r="DT447" s="5"/>
      <c r="DU447" s="5"/>
      <c r="DV447" s="5"/>
      <c r="DW447" s="5"/>
      <c r="DX447" s="2"/>
    </row>
    <row r="448" spans="6:128" x14ac:dyDescent="0.3">
      <c r="F448" s="12" t="str">
        <f>IF(G448="","",SUBTOTAL(3,$G$8:G448))</f>
        <v/>
      </c>
      <c r="DQ448" s="2"/>
      <c r="DR448" s="2"/>
      <c r="DS448" s="5"/>
      <c r="DT448" s="5"/>
      <c r="DU448" s="5"/>
      <c r="DV448" s="5"/>
      <c r="DW448" s="5"/>
      <c r="DX448" s="2"/>
    </row>
    <row r="449" spans="6:128" x14ac:dyDescent="0.3">
      <c r="F449" s="12" t="str">
        <f>IF(G449="","",SUBTOTAL(3,$G$8:G449))</f>
        <v/>
      </c>
      <c r="DQ449" s="2"/>
      <c r="DR449" s="2"/>
      <c r="DS449" s="5"/>
      <c r="DT449" s="5"/>
      <c r="DU449" s="5"/>
      <c r="DV449" s="5"/>
      <c r="DW449" s="5"/>
      <c r="DX449" s="2"/>
    </row>
    <row r="450" spans="6:128" x14ac:dyDescent="0.3">
      <c r="F450" s="12" t="str">
        <f>IF(G450="","",SUBTOTAL(3,$G$8:G450))</f>
        <v/>
      </c>
      <c r="DQ450" s="2"/>
      <c r="DR450" s="2"/>
      <c r="DS450" s="5"/>
      <c r="DT450" s="5"/>
      <c r="DU450" s="5"/>
      <c r="DV450" s="5"/>
      <c r="DW450" s="5"/>
      <c r="DX450" s="2"/>
    </row>
    <row r="451" spans="6:128" x14ac:dyDescent="0.3">
      <c r="F451" s="12" t="str">
        <f>IF(G451="","",SUBTOTAL(3,$G$8:G451))</f>
        <v/>
      </c>
      <c r="DQ451" s="2"/>
      <c r="DR451" s="2"/>
      <c r="DS451" s="5"/>
      <c r="DT451" s="5"/>
      <c r="DU451" s="5"/>
      <c r="DV451" s="5"/>
      <c r="DW451" s="5"/>
      <c r="DX451" s="2"/>
    </row>
    <row r="452" spans="6:128" x14ac:dyDescent="0.3">
      <c r="F452" s="12" t="str">
        <f>IF(G452="","",SUBTOTAL(3,$G$8:G452))</f>
        <v/>
      </c>
      <c r="DQ452" s="2"/>
      <c r="DR452" s="2"/>
      <c r="DS452" s="5"/>
      <c r="DT452" s="5"/>
      <c r="DU452" s="5"/>
      <c r="DV452" s="5"/>
      <c r="DW452" s="5"/>
      <c r="DX452" s="2"/>
    </row>
    <row r="453" spans="6:128" x14ac:dyDescent="0.3">
      <c r="F453" s="12" t="str">
        <f>IF(G453="","",SUBTOTAL(3,$G$8:G453))</f>
        <v/>
      </c>
      <c r="DQ453" s="2"/>
      <c r="DR453" s="2"/>
      <c r="DS453" s="5"/>
      <c r="DT453" s="5"/>
      <c r="DU453" s="5"/>
      <c r="DV453" s="5"/>
      <c r="DW453" s="5"/>
      <c r="DX453" s="2"/>
    </row>
    <row r="454" spans="6:128" x14ac:dyDescent="0.3">
      <c r="F454" s="12" t="str">
        <f>IF(G454="","",SUBTOTAL(3,$G$8:G454))</f>
        <v/>
      </c>
      <c r="DQ454" s="2"/>
      <c r="DR454" s="2"/>
      <c r="DS454" s="5"/>
      <c r="DT454" s="5"/>
      <c r="DU454" s="5"/>
      <c r="DV454" s="5"/>
      <c r="DW454" s="5"/>
      <c r="DX454" s="2"/>
    </row>
    <row r="455" spans="6:128" x14ac:dyDescent="0.3">
      <c r="F455" s="12" t="str">
        <f>IF(G455="","",SUBTOTAL(3,$G$8:G455))</f>
        <v/>
      </c>
      <c r="DQ455" s="2"/>
      <c r="DR455" s="2"/>
      <c r="DS455" s="5"/>
      <c r="DT455" s="5"/>
      <c r="DU455" s="5"/>
      <c r="DV455" s="5"/>
      <c r="DW455" s="5"/>
      <c r="DX455" s="2"/>
    </row>
    <row r="456" spans="6:128" x14ac:dyDescent="0.3">
      <c r="F456" s="12" t="str">
        <f>IF(G456="","",SUBTOTAL(3,$G$8:G456))</f>
        <v/>
      </c>
      <c r="DQ456" s="2"/>
      <c r="DR456" s="2"/>
      <c r="DS456" s="5"/>
      <c r="DT456" s="5"/>
      <c r="DU456" s="5"/>
      <c r="DV456" s="5"/>
      <c r="DW456" s="5"/>
      <c r="DX456" s="2"/>
    </row>
    <row r="457" spans="6:128" x14ac:dyDescent="0.3">
      <c r="F457" s="12" t="str">
        <f>IF(G457="","",SUBTOTAL(3,$G$8:G457))</f>
        <v/>
      </c>
      <c r="DQ457" s="2"/>
      <c r="DR457" s="2"/>
      <c r="DS457" s="5"/>
      <c r="DT457" s="5"/>
      <c r="DU457" s="5"/>
      <c r="DV457" s="5"/>
      <c r="DW457" s="5"/>
      <c r="DX457" s="2"/>
    </row>
    <row r="458" spans="6:128" x14ac:dyDescent="0.3">
      <c r="F458" s="12" t="str">
        <f>IF(G458="","",SUBTOTAL(3,$G$8:G458))</f>
        <v/>
      </c>
      <c r="DQ458" s="2"/>
      <c r="DR458" s="2"/>
      <c r="DS458" s="5"/>
      <c r="DT458" s="5"/>
      <c r="DU458" s="5"/>
      <c r="DV458" s="5"/>
      <c r="DW458" s="5"/>
      <c r="DX458" s="2"/>
    </row>
    <row r="459" spans="6:128" x14ac:dyDescent="0.3">
      <c r="F459" s="12" t="str">
        <f>IF(G459="","",SUBTOTAL(3,$G$8:G459))</f>
        <v/>
      </c>
      <c r="DQ459" s="2"/>
      <c r="DR459" s="2"/>
      <c r="DS459" s="5"/>
      <c r="DT459" s="5"/>
      <c r="DU459" s="5"/>
      <c r="DV459" s="5"/>
      <c r="DW459" s="5"/>
      <c r="DX459" s="2"/>
    </row>
    <row r="460" spans="6:128" x14ac:dyDescent="0.3">
      <c r="F460" s="12" t="str">
        <f>IF(G460="","",SUBTOTAL(3,$G$8:G460))</f>
        <v/>
      </c>
      <c r="DQ460" s="2"/>
      <c r="DR460" s="2"/>
      <c r="DS460" s="5"/>
      <c r="DT460" s="5"/>
      <c r="DU460" s="5"/>
      <c r="DV460" s="5"/>
      <c r="DW460" s="5"/>
      <c r="DX460" s="2"/>
    </row>
    <row r="461" spans="6:128" x14ac:dyDescent="0.3">
      <c r="F461" s="12" t="str">
        <f>IF(G461="","",SUBTOTAL(3,$G$8:G461))</f>
        <v/>
      </c>
      <c r="DQ461" s="2"/>
      <c r="DR461" s="2"/>
      <c r="DS461" s="5"/>
      <c r="DT461" s="5"/>
      <c r="DU461" s="5"/>
      <c r="DV461" s="5"/>
      <c r="DW461" s="5"/>
      <c r="DX461" s="2"/>
    </row>
    <row r="462" spans="6:128" x14ac:dyDescent="0.3">
      <c r="F462" s="12" t="str">
        <f>IF(G462="","",SUBTOTAL(3,$G$8:G462))</f>
        <v/>
      </c>
      <c r="DQ462" s="2"/>
      <c r="DR462" s="2"/>
      <c r="DS462" s="5"/>
      <c r="DT462" s="5"/>
      <c r="DU462" s="5"/>
      <c r="DV462" s="5"/>
      <c r="DW462" s="5"/>
      <c r="DX462" s="2"/>
    </row>
    <row r="463" spans="6:128" x14ac:dyDescent="0.3">
      <c r="F463" s="12" t="str">
        <f>IF(G463="","",SUBTOTAL(3,$G$8:G463))</f>
        <v/>
      </c>
      <c r="DQ463" s="2"/>
      <c r="DR463" s="2"/>
      <c r="DS463" s="5"/>
      <c r="DT463" s="5"/>
      <c r="DU463" s="5"/>
      <c r="DV463" s="5"/>
      <c r="DW463" s="5"/>
      <c r="DX463" s="2"/>
    </row>
    <row r="464" spans="6:128" x14ac:dyDescent="0.3">
      <c r="F464" s="12" t="str">
        <f>IF(G464="","",SUBTOTAL(3,$G$8:G464))</f>
        <v/>
      </c>
      <c r="DQ464" s="2"/>
      <c r="DR464" s="2"/>
      <c r="DS464" s="5"/>
      <c r="DT464" s="5"/>
      <c r="DU464" s="5"/>
      <c r="DV464" s="5"/>
      <c r="DW464" s="5"/>
      <c r="DX464" s="2"/>
    </row>
    <row r="465" spans="6:128" x14ac:dyDescent="0.3">
      <c r="F465" s="12" t="str">
        <f>IF(G465="","",SUBTOTAL(3,$G$8:G465))</f>
        <v/>
      </c>
      <c r="DQ465" s="2"/>
      <c r="DR465" s="2"/>
      <c r="DS465" s="5"/>
      <c r="DT465" s="5"/>
      <c r="DU465" s="5"/>
      <c r="DV465" s="5"/>
      <c r="DW465" s="5"/>
      <c r="DX465" s="2"/>
    </row>
    <row r="466" spans="6:128" x14ac:dyDescent="0.3">
      <c r="F466" s="12" t="str">
        <f>IF(G466="","",SUBTOTAL(3,$G$8:G466))</f>
        <v/>
      </c>
      <c r="DQ466" s="2"/>
      <c r="DR466" s="2"/>
      <c r="DS466" s="5"/>
      <c r="DT466" s="5"/>
      <c r="DU466" s="5"/>
      <c r="DV466" s="5"/>
      <c r="DW466" s="5"/>
      <c r="DX466" s="2"/>
    </row>
    <row r="467" spans="6:128" x14ac:dyDescent="0.3">
      <c r="F467" s="12" t="str">
        <f>IF(G467="","",SUBTOTAL(3,$G$8:G467))</f>
        <v/>
      </c>
      <c r="DQ467" s="2"/>
      <c r="DR467" s="2"/>
      <c r="DS467" s="5"/>
      <c r="DT467" s="5"/>
      <c r="DU467" s="5"/>
      <c r="DV467" s="5"/>
      <c r="DW467" s="5"/>
      <c r="DX467" s="2"/>
    </row>
    <row r="468" spans="6:128" x14ac:dyDescent="0.3">
      <c r="F468" s="12" t="str">
        <f>IF(G468="","",SUBTOTAL(3,$G$8:G468))</f>
        <v/>
      </c>
      <c r="DQ468" s="2"/>
      <c r="DR468" s="2"/>
      <c r="DS468" s="5"/>
      <c r="DT468" s="5"/>
      <c r="DU468" s="5"/>
      <c r="DV468" s="5"/>
      <c r="DW468" s="5"/>
      <c r="DX468" s="2"/>
    </row>
    <row r="469" spans="6:128" x14ac:dyDescent="0.3">
      <c r="F469" s="12" t="str">
        <f>IF(G469="","",SUBTOTAL(3,$G$8:G469))</f>
        <v/>
      </c>
      <c r="DQ469" s="2"/>
      <c r="DR469" s="2"/>
      <c r="DS469" s="5"/>
      <c r="DT469" s="5"/>
      <c r="DU469" s="5"/>
      <c r="DV469" s="5"/>
      <c r="DW469" s="5"/>
      <c r="DX469" s="2"/>
    </row>
    <row r="470" spans="6:128" x14ac:dyDescent="0.3">
      <c r="F470" s="12" t="str">
        <f>IF(G470="","",SUBTOTAL(3,$G$8:G470))</f>
        <v/>
      </c>
      <c r="DQ470" s="2"/>
      <c r="DR470" s="2"/>
      <c r="DS470" s="5"/>
      <c r="DT470" s="5"/>
      <c r="DU470" s="5"/>
      <c r="DV470" s="5"/>
      <c r="DW470" s="5"/>
      <c r="DX470" s="2"/>
    </row>
    <row r="471" spans="6:128" x14ac:dyDescent="0.3">
      <c r="F471" s="12" t="str">
        <f>IF(G471="","",SUBTOTAL(3,$G$8:G471))</f>
        <v/>
      </c>
      <c r="DQ471" s="2"/>
      <c r="DR471" s="2"/>
      <c r="DS471" s="5"/>
      <c r="DT471" s="5"/>
      <c r="DU471" s="5"/>
      <c r="DV471" s="5"/>
      <c r="DW471" s="5"/>
      <c r="DX471" s="2"/>
    </row>
    <row r="472" spans="6:128" x14ac:dyDescent="0.3">
      <c r="F472" s="12" t="str">
        <f>IF(G472="","",SUBTOTAL(3,$G$8:G472))</f>
        <v/>
      </c>
      <c r="DQ472" s="2"/>
      <c r="DR472" s="2"/>
      <c r="DS472" s="5"/>
      <c r="DT472" s="5"/>
      <c r="DU472" s="5"/>
      <c r="DV472" s="5"/>
      <c r="DW472" s="5"/>
      <c r="DX472" s="2"/>
    </row>
    <row r="473" spans="6:128" x14ac:dyDescent="0.3">
      <c r="F473" s="12" t="str">
        <f>IF(G473="","",SUBTOTAL(3,$G$8:G473))</f>
        <v/>
      </c>
      <c r="DQ473" s="2"/>
      <c r="DR473" s="2"/>
      <c r="DS473" s="5"/>
      <c r="DT473" s="5"/>
      <c r="DU473" s="5"/>
      <c r="DV473" s="5"/>
      <c r="DW473" s="5"/>
      <c r="DX473" s="2"/>
    </row>
    <row r="474" spans="6:128" x14ac:dyDescent="0.3">
      <c r="F474" s="12" t="str">
        <f>IF(G474="","",SUBTOTAL(3,$G$8:G474))</f>
        <v/>
      </c>
      <c r="DQ474" s="2"/>
      <c r="DR474" s="2"/>
      <c r="DS474" s="5"/>
      <c r="DT474" s="5"/>
      <c r="DU474" s="5"/>
      <c r="DV474" s="5"/>
      <c r="DW474" s="5"/>
      <c r="DX474" s="2"/>
    </row>
    <row r="475" spans="6:128" x14ac:dyDescent="0.3">
      <c r="F475" s="12" t="str">
        <f>IF(G475="","",SUBTOTAL(3,$G$8:G475))</f>
        <v/>
      </c>
      <c r="DQ475" s="2"/>
      <c r="DR475" s="2"/>
      <c r="DS475" s="5"/>
      <c r="DT475" s="5"/>
      <c r="DU475" s="5"/>
      <c r="DV475" s="5"/>
      <c r="DW475" s="5"/>
      <c r="DX475" s="2"/>
    </row>
    <row r="476" spans="6:128" x14ac:dyDescent="0.3">
      <c r="F476" s="12" t="str">
        <f>IF(G476="","",SUBTOTAL(3,$G$8:G476))</f>
        <v/>
      </c>
      <c r="DQ476" s="2"/>
      <c r="DR476" s="2"/>
      <c r="DS476" s="5"/>
      <c r="DT476" s="5"/>
      <c r="DU476" s="5"/>
      <c r="DV476" s="5"/>
      <c r="DW476" s="5"/>
      <c r="DX476" s="2"/>
    </row>
    <row r="477" spans="6:128" x14ac:dyDescent="0.3">
      <c r="F477" s="12" t="str">
        <f>IF(G477="","",SUBTOTAL(3,$G$8:G477))</f>
        <v/>
      </c>
      <c r="DQ477" s="2"/>
      <c r="DR477" s="2"/>
      <c r="DS477" s="5"/>
      <c r="DT477" s="5"/>
      <c r="DU477" s="5"/>
      <c r="DV477" s="5"/>
      <c r="DW477" s="5"/>
      <c r="DX477" s="2"/>
    </row>
    <row r="478" spans="6:128" x14ac:dyDescent="0.3">
      <c r="F478" s="12" t="str">
        <f>IF(G478="","",SUBTOTAL(3,$G$8:G478))</f>
        <v/>
      </c>
      <c r="DQ478" s="2"/>
      <c r="DR478" s="2"/>
      <c r="DS478" s="5"/>
      <c r="DT478" s="5"/>
      <c r="DU478" s="5"/>
      <c r="DV478" s="5"/>
      <c r="DW478" s="5"/>
      <c r="DX478" s="2"/>
    </row>
    <row r="479" spans="6:128" x14ac:dyDescent="0.3">
      <c r="F479" s="12" t="str">
        <f>IF(G479="","",SUBTOTAL(3,$G$8:G479))</f>
        <v/>
      </c>
      <c r="DQ479" s="2"/>
      <c r="DR479" s="2"/>
      <c r="DS479" s="5"/>
      <c r="DT479" s="5"/>
      <c r="DU479" s="5"/>
      <c r="DV479" s="5"/>
      <c r="DW479" s="5"/>
      <c r="DX479" s="2"/>
    </row>
    <row r="480" spans="6:128" x14ac:dyDescent="0.3">
      <c r="F480" s="12" t="str">
        <f>IF(G480="","",SUBTOTAL(3,$G$8:G480))</f>
        <v/>
      </c>
      <c r="DQ480" s="2"/>
      <c r="DR480" s="2"/>
      <c r="DS480" s="5"/>
      <c r="DT480" s="5"/>
      <c r="DU480" s="5"/>
      <c r="DV480" s="5"/>
      <c r="DW480" s="5"/>
      <c r="DX480" s="2"/>
    </row>
    <row r="481" spans="6:128" x14ac:dyDescent="0.3">
      <c r="F481" s="12" t="str">
        <f>IF(G481="","",SUBTOTAL(3,$G$8:G481))</f>
        <v/>
      </c>
      <c r="DQ481" s="2"/>
      <c r="DR481" s="2"/>
      <c r="DS481" s="5"/>
      <c r="DT481" s="5"/>
      <c r="DU481" s="5"/>
      <c r="DV481" s="5"/>
      <c r="DW481" s="5"/>
      <c r="DX481" s="2"/>
    </row>
    <row r="482" spans="6:128" x14ac:dyDescent="0.3">
      <c r="F482" s="12" t="str">
        <f>IF(G482="","",SUBTOTAL(3,$G$8:G482))</f>
        <v/>
      </c>
      <c r="DQ482" s="2"/>
      <c r="DR482" s="2"/>
      <c r="DS482" s="5"/>
      <c r="DT482" s="5"/>
      <c r="DU482" s="5"/>
      <c r="DV482" s="5"/>
      <c r="DW482" s="5"/>
      <c r="DX482" s="2"/>
    </row>
    <row r="483" spans="6:128" x14ac:dyDescent="0.3">
      <c r="F483" s="12" t="str">
        <f>IF(G483="","",SUBTOTAL(3,$G$8:G483))</f>
        <v/>
      </c>
      <c r="DQ483" s="2"/>
      <c r="DR483" s="2"/>
      <c r="DS483" s="5"/>
      <c r="DT483" s="5"/>
      <c r="DU483" s="5"/>
      <c r="DV483" s="5"/>
      <c r="DW483" s="5"/>
      <c r="DX483" s="2"/>
    </row>
    <row r="484" spans="6:128" x14ac:dyDescent="0.3">
      <c r="F484" s="12" t="str">
        <f>IF(G484="","",SUBTOTAL(3,$G$8:G484))</f>
        <v/>
      </c>
      <c r="DQ484" s="2"/>
      <c r="DR484" s="2"/>
      <c r="DS484" s="5"/>
      <c r="DT484" s="5"/>
      <c r="DU484" s="5"/>
      <c r="DV484" s="5"/>
      <c r="DW484" s="5"/>
      <c r="DX484" s="2"/>
    </row>
    <row r="485" spans="6:128" x14ac:dyDescent="0.3">
      <c r="F485" s="12" t="str">
        <f>IF(G485="","",SUBTOTAL(3,$G$8:G485))</f>
        <v/>
      </c>
      <c r="DQ485" s="2"/>
      <c r="DR485" s="2"/>
      <c r="DS485" s="5"/>
      <c r="DT485" s="5"/>
      <c r="DU485" s="5"/>
      <c r="DV485" s="5"/>
      <c r="DW485" s="5"/>
      <c r="DX485" s="2"/>
    </row>
    <row r="486" spans="6:128" x14ac:dyDescent="0.3">
      <c r="F486" s="12" t="str">
        <f>IF(G486="","",SUBTOTAL(3,$G$8:G486))</f>
        <v/>
      </c>
      <c r="DQ486" s="2"/>
      <c r="DR486" s="2"/>
      <c r="DS486" s="5"/>
      <c r="DT486" s="5"/>
      <c r="DU486" s="5"/>
      <c r="DV486" s="5"/>
      <c r="DW486" s="5"/>
      <c r="DX486" s="2"/>
    </row>
    <row r="487" spans="6:128" x14ac:dyDescent="0.3">
      <c r="F487" s="12" t="str">
        <f>IF(G487="","",SUBTOTAL(3,$G$8:G487))</f>
        <v/>
      </c>
      <c r="DQ487" s="2"/>
      <c r="DR487" s="2"/>
      <c r="DS487" s="5"/>
      <c r="DT487" s="5"/>
      <c r="DU487" s="5"/>
      <c r="DV487" s="5"/>
      <c r="DW487" s="5"/>
      <c r="DX487" s="2"/>
    </row>
    <row r="488" spans="6:128" x14ac:dyDescent="0.3">
      <c r="F488" s="12" t="str">
        <f>IF(G488="","",SUBTOTAL(3,$G$8:G488))</f>
        <v/>
      </c>
      <c r="DQ488" s="2"/>
      <c r="DR488" s="2"/>
      <c r="DS488" s="5"/>
      <c r="DT488" s="5"/>
      <c r="DU488" s="5"/>
      <c r="DV488" s="5"/>
      <c r="DW488" s="5"/>
      <c r="DX488" s="2"/>
    </row>
    <row r="489" spans="6:128" x14ac:dyDescent="0.3">
      <c r="F489" s="12" t="str">
        <f>IF(G489="","",SUBTOTAL(3,$G$8:G489))</f>
        <v/>
      </c>
      <c r="DQ489" s="2"/>
      <c r="DR489" s="2"/>
      <c r="DS489" s="5"/>
      <c r="DT489" s="5"/>
      <c r="DU489" s="5"/>
      <c r="DV489" s="5"/>
      <c r="DW489" s="5"/>
      <c r="DX489" s="2"/>
    </row>
    <row r="490" spans="6:128" x14ac:dyDescent="0.3">
      <c r="F490" s="12" t="str">
        <f>IF(G490="","",SUBTOTAL(3,$G$8:G490))</f>
        <v/>
      </c>
      <c r="DQ490" s="2"/>
      <c r="DR490" s="2"/>
      <c r="DS490" s="5"/>
      <c r="DT490" s="5"/>
      <c r="DU490" s="5"/>
      <c r="DV490" s="5"/>
      <c r="DW490" s="5"/>
      <c r="DX490" s="2"/>
    </row>
    <row r="491" spans="6:128" x14ac:dyDescent="0.3">
      <c r="F491" s="12" t="str">
        <f>IF(G491="","",SUBTOTAL(3,$G$8:G491))</f>
        <v/>
      </c>
      <c r="DQ491" s="2"/>
      <c r="DR491" s="2"/>
      <c r="DS491" s="5"/>
      <c r="DT491" s="5"/>
      <c r="DU491" s="5"/>
      <c r="DV491" s="5"/>
      <c r="DW491" s="5"/>
      <c r="DX491" s="2"/>
    </row>
    <row r="492" spans="6:128" x14ac:dyDescent="0.3">
      <c r="F492" s="12" t="str">
        <f>IF(G492="","",SUBTOTAL(3,$G$8:G492))</f>
        <v/>
      </c>
      <c r="DQ492" s="2"/>
      <c r="DR492" s="2"/>
      <c r="DS492" s="5"/>
      <c r="DT492" s="5"/>
      <c r="DU492" s="5"/>
      <c r="DV492" s="5"/>
      <c r="DW492" s="5"/>
      <c r="DX492" s="2"/>
    </row>
    <row r="493" spans="6:128" x14ac:dyDescent="0.3">
      <c r="F493" s="12" t="str">
        <f>IF(G493="","",SUBTOTAL(3,$G$8:G493))</f>
        <v/>
      </c>
      <c r="DQ493" s="2"/>
      <c r="DR493" s="2"/>
      <c r="DS493" s="5"/>
      <c r="DT493" s="5"/>
      <c r="DU493" s="5"/>
      <c r="DV493" s="5"/>
      <c r="DW493" s="5"/>
      <c r="DX493" s="2"/>
    </row>
    <row r="494" spans="6:128" x14ac:dyDescent="0.3">
      <c r="F494" s="12" t="str">
        <f>IF(G494="","",SUBTOTAL(3,$G$8:G494))</f>
        <v/>
      </c>
      <c r="DQ494" s="2"/>
      <c r="DR494" s="2"/>
      <c r="DS494" s="5"/>
      <c r="DT494" s="5"/>
      <c r="DU494" s="5"/>
      <c r="DV494" s="5"/>
      <c r="DW494" s="5"/>
      <c r="DX494" s="2"/>
    </row>
    <row r="495" spans="6:128" x14ac:dyDescent="0.3">
      <c r="F495" s="12" t="str">
        <f>IF(G495="","",SUBTOTAL(3,$G$8:G495))</f>
        <v/>
      </c>
      <c r="DQ495" s="2"/>
      <c r="DR495" s="2"/>
      <c r="DS495" s="5"/>
      <c r="DT495" s="5"/>
      <c r="DU495" s="5"/>
      <c r="DV495" s="5"/>
      <c r="DW495" s="5"/>
      <c r="DX495" s="2"/>
    </row>
    <row r="496" spans="6:128" x14ac:dyDescent="0.3">
      <c r="F496" s="12" t="str">
        <f>IF(G496="","",SUBTOTAL(3,$G$8:G496))</f>
        <v/>
      </c>
      <c r="DQ496" s="2"/>
      <c r="DR496" s="2"/>
      <c r="DS496" s="5"/>
      <c r="DT496" s="5"/>
      <c r="DU496" s="5"/>
      <c r="DV496" s="5"/>
      <c r="DW496" s="5"/>
      <c r="DX496" s="2"/>
    </row>
    <row r="497" spans="6:128" x14ac:dyDescent="0.3">
      <c r="F497" s="12" t="str">
        <f>IF(G497="","",SUBTOTAL(3,$G$8:G497))</f>
        <v/>
      </c>
      <c r="DQ497" s="2"/>
      <c r="DR497" s="2"/>
      <c r="DS497" s="5"/>
      <c r="DT497" s="5"/>
      <c r="DU497" s="5"/>
      <c r="DV497" s="5"/>
      <c r="DW497" s="5"/>
      <c r="DX497" s="2"/>
    </row>
    <row r="498" spans="6:128" x14ac:dyDescent="0.3">
      <c r="F498" s="12" t="str">
        <f>IF(G498="","",SUBTOTAL(3,$G$8:G498))</f>
        <v/>
      </c>
      <c r="DQ498" s="2"/>
      <c r="DR498" s="2"/>
      <c r="DS498" s="5"/>
      <c r="DT498" s="5"/>
      <c r="DU498" s="5"/>
      <c r="DV498" s="5"/>
      <c r="DW498" s="5"/>
      <c r="DX498" s="2"/>
    </row>
    <row r="499" spans="6:128" x14ac:dyDescent="0.3">
      <c r="F499" s="12" t="str">
        <f>IF(G499="","",SUBTOTAL(3,$G$8:G499))</f>
        <v/>
      </c>
      <c r="DQ499" s="2"/>
      <c r="DR499" s="2"/>
      <c r="DS499" s="5"/>
      <c r="DT499" s="5"/>
      <c r="DU499" s="5"/>
      <c r="DV499" s="5"/>
      <c r="DW499" s="5"/>
      <c r="DX499" s="2"/>
    </row>
    <row r="500" spans="6:128" x14ac:dyDescent="0.3">
      <c r="F500" s="12" t="str">
        <f>IF(G500="","",SUBTOTAL(3,$G$8:G500))</f>
        <v/>
      </c>
      <c r="DQ500" s="2"/>
      <c r="DR500" s="2"/>
      <c r="DS500" s="5"/>
      <c r="DT500" s="5"/>
      <c r="DU500" s="5"/>
      <c r="DV500" s="5"/>
      <c r="DW500" s="5"/>
      <c r="DX500" s="2"/>
    </row>
    <row r="501" spans="6:128" x14ac:dyDescent="0.3">
      <c r="F501" s="12" t="str">
        <f>IF(G501="","",SUBTOTAL(3,$G$8:G501))</f>
        <v/>
      </c>
      <c r="DQ501" s="2"/>
      <c r="DR501" s="2"/>
      <c r="DS501" s="5"/>
      <c r="DT501" s="5"/>
      <c r="DU501" s="5"/>
      <c r="DV501" s="5"/>
      <c r="DW501" s="5"/>
      <c r="DX501" s="2"/>
    </row>
    <row r="502" spans="6:128" x14ac:dyDescent="0.3">
      <c r="F502" s="12" t="str">
        <f>IF(G502="","",SUBTOTAL(3,$G$8:G502))</f>
        <v/>
      </c>
      <c r="DQ502" s="2"/>
      <c r="DR502" s="2"/>
      <c r="DS502" s="5"/>
      <c r="DT502" s="5"/>
      <c r="DU502" s="5"/>
      <c r="DV502" s="5"/>
      <c r="DW502" s="5"/>
      <c r="DX502" s="2"/>
    </row>
    <row r="503" spans="6:128" x14ac:dyDescent="0.3">
      <c r="F503" s="12" t="str">
        <f>IF(G503="","",SUBTOTAL(3,$G$8:G503))</f>
        <v/>
      </c>
      <c r="DQ503" s="2"/>
      <c r="DR503" s="2"/>
      <c r="DS503" s="5"/>
      <c r="DT503" s="5"/>
      <c r="DU503" s="5"/>
      <c r="DV503" s="5"/>
      <c r="DW503" s="5"/>
      <c r="DX503" s="2"/>
    </row>
    <row r="504" spans="6:128" x14ac:dyDescent="0.3">
      <c r="F504" s="12" t="str">
        <f>IF(G504="","",SUBTOTAL(3,$G$8:G504))</f>
        <v/>
      </c>
      <c r="DQ504" s="2"/>
      <c r="DR504" s="2"/>
      <c r="DS504" s="5"/>
      <c r="DT504" s="5"/>
      <c r="DU504" s="5"/>
      <c r="DV504" s="5"/>
      <c r="DW504" s="5"/>
      <c r="DX504" s="2"/>
    </row>
    <row r="505" spans="6:128" x14ac:dyDescent="0.3">
      <c r="F505" s="12" t="str">
        <f>IF(G505="","",SUBTOTAL(3,$G$8:G505))</f>
        <v/>
      </c>
      <c r="DQ505" s="2"/>
      <c r="DR505" s="2"/>
      <c r="DS505" s="5"/>
      <c r="DT505" s="5"/>
      <c r="DU505" s="5"/>
      <c r="DV505" s="5"/>
      <c r="DW505" s="5"/>
      <c r="DX505" s="2"/>
    </row>
    <row r="506" spans="6:128" x14ac:dyDescent="0.3">
      <c r="F506" s="12" t="str">
        <f>IF(G506="","",SUBTOTAL(3,$G$8:G506))</f>
        <v/>
      </c>
      <c r="DQ506" s="2"/>
      <c r="DR506" s="2"/>
      <c r="DS506" s="5"/>
      <c r="DT506" s="5"/>
      <c r="DU506" s="5"/>
      <c r="DV506" s="5"/>
      <c r="DW506" s="5"/>
      <c r="DX506" s="2"/>
    </row>
    <row r="507" spans="6:128" x14ac:dyDescent="0.3">
      <c r="F507" s="12" t="str">
        <f>IF(G507="","",SUBTOTAL(3,$G$8:G507))</f>
        <v/>
      </c>
      <c r="DQ507" s="2"/>
      <c r="DR507" s="2"/>
      <c r="DS507" s="5"/>
      <c r="DT507" s="5"/>
      <c r="DU507" s="5"/>
      <c r="DV507" s="5"/>
      <c r="DW507" s="5"/>
      <c r="DX507" s="2"/>
    </row>
    <row r="508" spans="6:128" x14ac:dyDescent="0.3">
      <c r="F508" s="12" t="str">
        <f>IF(G508="","",SUBTOTAL(3,$G$8:G508))</f>
        <v/>
      </c>
      <c r="DQ508" s="2"/>
      <c r="DR508" s="2"/>
      <c r="DS508" s="5"/>
      <c r="DT508" s="5"/>
      <c r="DU508" s="5"/>
      <c r="DV508" s="5"/>
      <c r="DW508" s="5"/>
      <c r="DX508" s="2"/>
    </row>
    <row r="509" spans="6:128" x14ac:dyDescent="0.3">
      <c r="F509" s="12" t="str">
        <f>IF(G509="","",SUBTOTAL(3,$G$8:G509))</f>
        <v/>
      </c>
      <c r="DQ509" s="2"/>
      <c r="DR509" s="2"/>
      <c r="DS509" s="5"/>
      <c r="DT509" s="5"/>
      <c r="DU509" s="5"/>
      <c r="DV509" s="5"/>
      <c r="DW509" s="5"/>
      <c r="DX509" s="2"/>
    </row>
    <row r="510" spans="6:128" x14ac:dyDescent="0.3">
      <c r="F510" s="12" t="str">
        <f>IF(G510="","",SUBTOTAL(3,$G$8:G510))</f>
        <v/>
      </c>
      <c r="DQ510" s="2"/>
      <c r="DR510" s="2"/>
      <c r="DS510" s="5"/>
      <c r="DT510" s="5"/>
      <c r="DU510" s="5"/>
      <c r="DV510" s="5"/>
      <c r="DW510" s="5"/>
      <c r="DX510" s="2"/>
    </row>
    <row r="511" spans="6:128" x14ac:dyDescent="0.3">
      <c r="F511" s="12" t="str">
        <f>IF(G511="","",SUBTOTAL(3,$G$8:G511))</f>
        <v/>
      </c>
      <c r="DQ511" s="2"/>
      <c r="DR511" s="2"/>
      <c r="DS511" s="5"/>
      <c r="DT511" s="5"/>
      <c r="DU511" s="5"/>
      <c r="DV511" s="5"/>
      <c r="DW511" s="5"/>
      <c r="DX511" s="2"/>
    </row>
    <row r="512" spans="6:128" x14ac:dyDescent="0.3">
      <c r="F512" s="12" t="str">
        <f>IF(G512="","",SUBTOTAL(3,$G$8:G512))</f>
        <v/>
      </c>
      <c r="DQ512" s="2"/>
      <c r="DR512" s="2"/>
      <c r="DS512" s="5"/>
      <c r="DT512" s="5"/>
      <c r="DU512" s="5"/>
      <c r="DV512" s="5"/>
      <c r="DW512" s="5"/>
      <c r="DX512" s="2"/>
    </row>
    <row r="513" spans="6:128" x14ac:dyDescent="0.3">
      <c r="F513" s="12" t="str">
        <f>IF(G513="","",SUBTOTAL(3,$G$8:G513))</f>
        <v/>
      </c>
      <c r="DQ513" s="2"/>
      <c r="DR513" s="2"/>
      <c r="DS513" s="5"/>
      <c r="DT513" s="5"/>
      <c r="DU513" s="5"/>
      <c r="DV513" s="5"/>
      <c r="DW513" s="5"/>
      <c r="DX513" s="2"/>
    </row>
    <row r="514" spans="6:128" x14ac:dyDescent="0.3">
      <c r="F514" s="12" t="str">
        <f>IF(G514="","",SUBTOTAL(3,$G$8:G514))</f>
        <v/>
      </c>
      <c r="DQ514" s="2"/>
      <c r="DR514" s="2"/>
      <c r="DS514" s="5"/>
      <c r="DT514" s="5"/>
      <c r="DU514" s="5"/>
      <c r="DV514" s="5"/>
      <c r="DW514" s="5"/>
      <c r="DX514" s="2"/>
    </row>
    <row r="515" spans="6:128" x14ac:dyDescent="0.3">
      <c r="F515" s="12" t="str">
        <f>IF(G515="","",SUBTOTAL(3,$G$8:G515))</f>
        <v/>
      </c>
      <c r="DQ515" s="2"/>
      <c r="DR515" s="2"/>
      <c r="DS515" s="5"/>
      <c r="DT515" s="5"/>
      <c r="DU515" s="5"/>
      <c r="DV515" s="5"/>
      <c r="DW515" s="5"/>
      <c r="DX515" s="2"/>
    </row>
    <row r="516" spans="6:128" x14ac:dyDescent="0.3">
      <c r="F516" s="12" t="str">
        <f>IF(G516="","",SUBTOTAL(3,$G$8:G516))</f>
        <v/>
      </c>
      <c r="DQ516" s="2"/>
      <c r="DR516" s="2"/>
      <c r="DS516" s="5"/>
      <c r="DT516" s="5"/>
      <c r="DU516" s="5"/>
      <c r="DV516" s="5"/>
      <c r="DW516" s="5"/>
      <c r="DX516" s="2"/>
    </row>
    <row r="517" spans="6:128" x14ac:dyDescent="0.3">
      <c r="F517" s="12" t="str">
        <f>IF(G517="","",SUBTOTAL(3,$G$8:G517))</f>
        <v/>
      </c>
      <c r="DQ517" s="2"/>
      <c r="DR517" s="2"/>
      <c r="DS517" s="5"/>
      <c r="DT517" s="5"/>
      <c r="DU517" s="5"/>
      <c r="DV517" s="5"/>
      <c r="DW517" s="5"/>
      <c r="DX517" s="2"/>
    </row>
    <row r="518" spans="6:128" x14ac:dyDescent="0.3">
      <c r="F518" s="12" t="str">
        <f>IF(G518="","",SUBTOTAL(3,$G$8:G518))</f>
        <v/>
      </c>
      <c r="DQ518" s="2"/>
      <c r="DR518" s="2"/>
      <c r="DS518" s="5"/>
      <c r="DT518" s="5"/>
      <c r="DU518" s="5"/>
      <c r="DV518" s="5"/>
      <c r="DW518" s="5"/>
      <c r="DX518" s="2"/>
    </row>
    <row r="519" spans="6:128" x14ac:dyDescent="0.3">
      <c r="F519" s="12" t="str">
        <f>IF(G519="","",SUBTOTAL(3,$G$8:G519))</f>
        <v/>
      </c>
      <c r="DQ519" s="2"/>
      <c r="DR519" s="2"/>
      <c r="DS519" s="5"/>
      <c r="DT519" s="5"/>
      <c r="DU519" s="5"/>
      <c r="DV519" s="5"/>
      <c r="DW519" s="5"/>
      <c r="DX519" s="2"/>
    </row>
    <row r="520" spans="6:128" x14ac:dyDescent="0.3">
      <c r="F520" s="12" t="str">
        <f>IF(G520="","",SUBTOTAL(3,$G$8:G520))</f>
        <v/>
      </c>
      <c r="DQ520" s="2"/>
      <c r="DR520" s="2"/>
      <c r="DS520" s="5"/>
      <c r="DT520" s="5"/>
      <c r="DU520" s="5"/>
      <c r="DV520" s="5"/>
      <c r="DW520" s="5"/>
      <c r="DX520" s="2"/>
    </row>
    <row r="521" spans="6:128" x14ac:dyDescent="0.3">
      <c r="F521" s="12" t="str">
        <f>IF(G521="","",SUBTOTAL(3,$G$8:G521))</f>
        <v/>
      </c>
      <c r="DQ521" s="2"/>
      <c r="DR521" s="2"/>
      <c r="DS521" s="5"/>
      <c r="DT521" s="5"/>
      <c r="DU521" s="5"/>
      <c r="DV521" s="5"/>
      <c r="DW521" s="5"/>
      <c r="DX521" s="2"/>
    </row>
    <row r="522" spans="6:128" x14ac:dyDescent="0.3">
      <c r="F522" s="12" t="str">
        <f>IF(G522="","",SUBTOTAL(3,$G$8:G522))</f>
        <v/>
      </c>
      <c r="DQ522" s="2"/>
      <c r="DR522" s="2"/>
      <c r="DS522" s="5"/>
      <c r="DT522" s="5"/>
      <c r="DU522" s="5"/>
      <c r="DV522" s="5"/>
      <c r="DW522" s="5"/>
      <c r="DX522" s="2"/>
    </row>
    <row r="523" spans="6:128" x14ac:dyDescent="0.3">
      <c r="F523" s="12" t="str">
        <f>IF(G523="","",SUBTOTAL(3,$G$8:G523))</f>
        <v/>
      </c>
      <c r="DQ523" s="2"/>
      <c r="DR523" s="2"/>
      <c r="DS523" s="5"/>
      <c r="DT523" s="5"/>
      <c r="DU523" s="5"/>
      <c r="DV523" s="5"/>
      <c r="DW523" s="5"/>
      <c r="DX523" s="2"/>
    </row>
    <row r="524" spans="6:128" x14ac:dyDescent="0.3">
      <c r="F524" s="12" t="str">
        <f>IF(G524="","",SUBTOTAL(3,$G$8:G524))</f>
        <v/>
      </c>
      <c r="DQ524" s="2"/>
      <c r="DR524" s="2"/>
      <c r="DS524" s="5"/>
      <c r="DT524" s="5"/>
      <c r="DU524" s="5"/>
      <c r="DV524" s="5"/>
      <c r="DW524" s="5"/>
      <c r="DX524" s="2"/>
    </row>
    <row r="525" spans="6:128" x14ac:dyDescent="0.3">
      <c r="F525" s="12" t="str">
        <f>IF(G525="","",SUBTOTAL(3,$G$8:G525))</f>
        <v/>
      </c>
      <c r="DQ525" s="2"/>
      <c r="DR525" s="2"/>
      <c r="DS525" s="5"/>
      <c r="DT525" s="5"/>
      <c r="DU525" s="5"/>
      <c r="DV525" s="5"/>
      <c r="DW525" s="5"/>
      <c r="DX525" s="2"/>
    </row>
    <row r="526" spans="6:128" x14ac:dyDescent="0.3">
      <c r="F526" s="12" t="str">
        <f>IF(G526="","",SUBTOTAL(3,$G$8:G526))</f>
        <v/>
      </c>
      <c r="DQ526" s="2"/>
      <c r="DR526" s="2"/>
      <c r="DS526" s="5"/>
      <c r="DT526" s="5"/>
      <c r="DU526" s="5"/>
      <c r="DV526" s="5"/>
      <c r="DW526" s="5"/>
      <c r="DX526" s="2"/>
    </row>
    <row r="527" spans="6:128" x14ac:dyDescent="0.3">
      <c r="F527" s="12" t="str">
        <f>IF(G527="","",SUBTOTAL(3,$G$8:G527))</f>
        <v/>
      </c>
      <c r="DQ527" s="2"/>
      <c r="DR527" s="2"/>
      <c r="DS527" s="5"/>
      <c r="DT527" s="5"/>
      <c r="DU527" s="5"/>
      <c r="DV527" s="5"/>
      <c r="DW527" s="5"/>
      <c r="DX527" s="2"/>
    </row>
    <row r="528" spans="6:128" x14ac:dyDescent="0.3">
      <c r="F528" s="12" t="str">
        <f>IF(G528="","",SUBTOTAL(3,$G$8:G528))</f>
        <v/>
      </c>
      <c r="DQ528" s="2"/>
      <c r="DR528" s="2"/>
      <c r="DS528" s="5"/>
      <c r="DT528" s="5"/>
      <c r="DU528" s="5"/>
      <c r="DV528" s="5"/>
      <c r="DW528" s="5"/>
      <c r="DX528" s="2"/>
    </row>
    <row r="529" spans="6:128" x14ac:dyDescent="0.3">
      <c r="F529" s="12" t="str">
        <f>IF(G529="","",SUBTOTAL(3,$G$8:G529))</f>
        <v/>
      </c>
      <c r="DQ529" s="2"/>
      <c r="DR529" s="2"/>
      <c r="DS529" s="5"/>
      <c r="DT529" s="5"/>
      <c r="DU529" s="5"/>
      <c r="DV529" s="5"/>
      <c r="DW529" s="5"/>
      <c r="DX529" s="2"/>
    </row>
    <row r="530" spans="6:128" x14ac:dyDescent="0.3">
      <c r="F530" s="12" t="str">
        <f>IF(G530="","",SUBTOTAL(3,$G$8:G530))</f>
        <v/>
      </c>
      <c r="DQ530" s="2"/>
      <c r="DR530" s="2"/>
      <c r="DS530" s="5"/>
      <c r="DT530" s="5"/>
      <c r="DU530" s="5"/>
      <c r="DV530" s="5"/>
      <c r="DW530" s="5"/>
      <c r="DX530" s="2"/>
    </row>
    <row r="531" spans="6:128" x14ac:dyDescent="0.3">
      <c r="F531" s="12" t="str">
        <f>IF(G531="","",SUBTOTAL(3,$G$8:G531))</f>
        <v/>
      </c>
      <c r="DQ531" s="2"/>
      <c r="DR531" s="2"/>
      <c r="DS531" s="5"/>
      <c r="DT531" s="5"/>
      <c r="DU531" s="5"/>
      <c r="DV531" s="5"/>
      <c r="DW531" s="5"/>
      <c r="DX531" s="2"/>
    </row>
    <row r="532" spans="6:128" x14ac:dyDescent="0.3">
      <c r="F532" s="12" t="str">
        <f>IF(G532="","",SUBTOTAL(3,$G$8:G532))</f>
        <v/>
      </c>
      <c r="DQ532" s="2"/>
      <c r="DR532" s="2"/>
      <c r="DS532" s="5"/>
      <c r="DT532" s="5"/>
      <c r="DU532" s="5"/>
      <c r="DV532" s="5"/>
      <c r="DW532" s="5"/>
      <c r="DX532" s="2"/>
    </row>
    <row r="533" spans="6:128" x14ac:dyDescent="0.3">
      <c r="F533" s="12" t="str">
        <f>IF(G533="","",SUBTOTAL(3,$G$8:G533))</f>
        <v/>
      </c>
      <c r="DQ533" s="2"/>
      <c r="DR533" s="2"/>
      <c r="DS533" s="5"/>
      <c r="DT533" s="5"/>
      <c r="DU533" s="5"/>
      <c r="DV533" s="5"/>
      <c r="DW533" s="5"/>
      <c r="DX533" s="2"/>
    </row>
    <row r="534" spans="6:128" x14ac:dyDescent="0.3">
      <c r="F534" s="12" t="str">
        <f>IF(G534="","",SUBTOTAL(3,$G$8:G534))</f>
        <v/>
      </c>
      <c r="DQ534" s="2"/>
      <c r="DR534" s="2"/>
      <c r="DS534" s="5"/>
      <c r="DT534" s="5"/>
      <c r="DU534" s="5"/>
      <c r="DV534" s="5"/>
      <c r="DW534" s="5"/>
      <c r="DX534" s="2"/>
    </row>
    <row r="535" spans="6:128" x14ac:dyDescent="0.3">
      <c r="F535" s="12" t="str">
        <f>IF(G535="","",SUBTOTAL(3,$G$8:G535))</f>
        <v/>
      </c>
      <c r="DQ535" s="2"/>
      <c r="DR535" s="2"/>
      <c r="DS535" s="5"/>
      <c r="DT535" s="5"/>
      <c r="DU535" s="5"/>
      <c r="DV535" s="5"/>
      <c r="DW535" s="5"/>
      <c r="DX535" s="2"/>
    </row>
    <row r="536" spans="6:128" x14ac:dyDescent="0.3">
      <c r="F536" s="12" t="str">
        <f>IF(G536="","",SUBTOTAL(3,$G$8:G536))</f>
        <v/>
      </c>
      <c r="DQ536" s="2"/>
      <c r="DR536" s="2"/>
      <c r="DS536" s="5"/>
      <c r="DT536" s="5"/>
      <c r="DU536" s="5"/>
      <c r="DV536" s="5"/>
      <c r="DW536" s="5"/>
      <c r="DX536" s="2"/>
    </row>
    <row r="537" spans="6:128" x14ac:dyDescent="0.3">
      <c r="F537" s="12" t="str">
        <f>IF(G537="","",SUBTOTAL(3,$G$8:G537))</f>
        <v/>
      </c>
      <c r="DQ537" s="2"/>
      <c r="DR537" s="2"/>
      <c r="DS537" s="5"/>
      <c r="DT537" s="5"/>
      <c r="DU537" s="5"/>
      <c r="DV537" s="5"/>
      <c r="DW537" s="5"/>
      <c r="DX537" s="2"/>
    </row>
    <row r="538" spans="6:128" x14ac:dyDescent="0.3">
      <c r="F538" s="12" t="str">
        <f>IF(G538="","",SUBTOTAL(3,$G$8:G538))</f>
        <v/>
      </c>
      <c r="DQ538" s="2"/>
      <c r="DR538" s="2"/>
      <c r="DS538" s="5"/>
      <c r="DT538" s="5"/>
      <c r="DU538" s="5"/>
      <c r="DV538" s="5"/>
      <c r="DW538" s="5"/>
      <c r="DX538" s="2"/>
    </row>
    <row r="539" spans="6:128" x14ac:dyDescent="0.3">
      <c r="F539" s="12" t="str">
        <f>IF(G539="","",SUBTOTAL(3,$G$8:G539))</f>
        <v/>
      </c>
      <c r="DQ539" s="2"/>
      <c r="DR539" s="2"/>
      <c r="DS539" s="5"/>
      <c r="DT539" s="5"/>
      <c r="DU539" s="5"/>
      <c r="DV539" s="5"/>
      <c r="DW539" s="5"/>
      <c r="DX539" s="2"/>
    </row>
    <row r="540" spans="6:128" x14ac:dyDescent="0.3">
      <c r="F540" s="12" t="str">
        <f>IF(G540="","",SUBTOTAL(3,$G$8:G540))</f>
        <v/>
      </c>
      <c r="DQ540" s="2"/>
      <c r="DR540" s="2"/>
      <c r="DS540" s="5"/>
      <c r="DT540" s="5"/>
      <c r="DU540" s="5"/>
      <c r="DV540" s="5"/>
      <c r="DW540" s="5"/>
      <c r="DX540" s="2"/>
    </row>
    <row r="541" spans="6:128" x14ac:dyDescent="0.3">
      <c r="F541" s="12" t="str">
        <f>IF(G541="","",SUBTOTAL(3,$G$8:G541))</f>
        <v/>
      </c>
      <c r="DQ541" s="2"/>
      <c r="DR541" s="2"/>
      <c r="DS541" s="5"/>
      <c r="DT541" s="5"/>
      <c r="DU541" s="5"/>
      <c r="DV541" s="5"/>
      <c r="DW541" s="5"/>
      <c r="DX541" s="2"/>
    </row>
    <row r="542" spans="6:128" x14ac:dyDescent="0.3">
      <c r="F542" s="12" t="str">
        <f>IF(G542="","",SUBTOTAL(3,$G$8:G542))</f>
        <v/>
      </c>
      <c r="DQ542" s="2"/>
      <c r="DR542" s="2"/>
      <c r="DS542" s="5"/>
      <c r="DT542" s="5"/>
      <c r="DU542" s="5"/>
      <c r="DV542" s="5"/>
      <c r="DW542" s="5"/>
      <c r="DX542" s="2"/>
    </row>
    <row r="543" spans="6:128" x14ac:dyDescent="0.3">
      <c r="F543" s="12" t="str">
        <f>IF(G543="","",SUBTOTAL(3,$G$8:G543))</f>
        <v/>
      </c>
      <c r="DQ543" s="2"/>
      <c r="DR543" s="2"/>
      <c r="DS543" s="5"/>
      <c r="DT543" s="5"/>
      <c r="DU543" s="5"/>
      <c r="DV543" s="5"/>
      <c r="DW543" s="5"/>
      <c r="DX543" s="2"/>
    </row>
    <row r="544" spans="6:128" x14ac:dyDescent="0.3">
      <c r="F544" s="12" t="str">
        <f>IF(G544="","",SUBTOTAL(3,$G$8:G544))</f>
        <v/>
      </c>
      <c r="DQ544" s="2"/>
      <c r="DR544" s="2"/>
      <c r="DS544" s="5"/>
      <c r="DT544" s="5"/>
      <c r="DU544" s="5"/>
      <c r="DV544" s="5"/>
      <c r="DW544" s="5"/>
      <c r="DX544" s="2"/>
    </row>
    <row r="545" spans="6:128" x14ac:dyDescent="0.3">
      <c r="F545" s="12" t="str">
        <f>IF(G545="","",SUBTOTAL(3,$G$8:G545))</f>
        <v/>
      </c>
      <c r="DQ545" s="2"/>
      <c r="DR545" s="2"/>
      <c r="DS545" s="5"/>
      <c r="DT545" s="5"/>
      <c r="DU545" s="5"/>
      <c r="DV545" s="5"/>
      <c r="DW545" s="5"/>
      <c r="DX545" s="2"/>
    </row>
    <row r="546" spans="6:128" x14ac:dyDescent="0.3">
      <c r="F546" s="12" t="str">
        <f>IF(G546="","",SUBTOTAL(3,$G$8:G546))</f>
        <v/>
      </c>
      <c r="DQ546" s="2"/>
      <c r="DR546" s="2"/>
      <c r="DS546" s="5"/>
      <c r="DT546" s="5"/>
      <c r="DU546" s="5"/>
      <c r="DV546" s="5"/>
      <c r="DW546" s="5"/>
      <c r="DX546" s="2"/>
    </row>
    <row r="547" spans="6:128" x14ac:dyDescent="0.3">
      <c r="F547" s="12" t="str">
        <f>IF(G547="","",SUBTOTAL(3,$G$8:G547))</f>
        <v/>
      </c>
      <c r="DQ547" s="2"/>
      <c r="DR547" s="2"/>
      <c r="DS547" s="5"/>
      <c r="DT547" s="5"/>
      <c r="DU547" s="5"/>
      <c r="DV547" s="5"/>
      <c r="DW547" s="5"/>
      <c r="DX547" s="2"/>
    </row>
    <row r="548" spans="6:128" x14ac:dyDescent="0.3">
      <c r="F548" s="12" t="str">
        <f>IF(G548="","",SUBTOTAL(3,$G$8:G548))</f>
        <v/>
      </c>
      <c r="DQ548" s="2"/>
      <c r="DR548" s="2"/>
      <c r="DS548" s="5"/>
      <c r="DT548" s="5"/>
      <c r="DU548" s="5"/>
      <c r="DV548" s="5"/>
      <c r="DW548" s="5"/>
      <c r="DX548" s="2"/>
    </row>
    <row r="549" spans="6:128" x14ac:dyDescent="0.3">
      <c r="F549" s="12" t="str">
        <f>IF(G549="","",SUBTOTAL(3,$G$8:G549))</f>
        <v/>
      </c>
      <c r="DQ549" s="2"/>
      <c r="DR549" s="2"/>
      <c r="DS549" s="5"/>
      <c r="DT549" s="5"/>
      <c r="DU549" s="5"/>
      <c r="DV549" s="5"/>
      <c r="DW549" s="5"/>
      <c r="DX549" s="2"/>
    </row>
    <row r="550" spans="6:128" x14ac:dyDescent="0.3">
      <c r="F550" s="12" t="str">
        <f>IF(G550="","",SUBTOTAL(3,$G$8:G550))</f>
        <v/>
      </c>
      <c r="DQ550" s="2"/>
      <c r="DR550" s="2"/>
      <c r="DS550" s="5"/>
      <c r="DT550" s="5"/>
      <c r="DU550" s="5"/>
      <c r="DV550" s="5"/>
      <c r="DW550" s="5"/>
      <c r="DX550" s="2"/>
    </row>
    <row r="551" spans="6:128" x14ac:dyDescent="0.3">
      <c r="F551" s="12" t="str">
        <f>IF(G551="","",SUBTOTAL(3,$G$8:G551))</f>
        <v/>
      </c>
      <c r="DQ551" s="2"/>
      <c r="DR551" s="2"/>
      <c r="DS551" s="5"/>
      <c r="DT551" s="5"/>
      <c r="DU551" s="5"/>
      <c r="DV551" s="5"/>
      <c r="DW551" s="5"/>
      <c r="DX551" s="2"/>
    </row>
    <row r="552" spans="6:128" x14ac:dyDescent="0.3">
      <c r="F552" s="12" t="str">
        <f>IF(G552="","",SUBTOTAL(3,$G$8:G552))</f>
        <v/>
      </c>
      <c r="DQ552" s="2"/>
      <c r="DR552" s="2"/>
      <c r="DS552" s="5"/>
      <c r="DT552" s="5"/>
      <c r="DU552" s="5"/>
      <c r="DV552" s="5"/>
      <c r="DW552" s="5"/>
      <c r="DX552" s="2"/>
    </row>
    <row r="553" spans="6:128" x14ac:dyDescent="0.3">
      <c r="F553" s="12" t="str">
        <f>IF(G553="","",SUBTOTAL(3,$G$8:G553))</f>
        <v/>
      </c>
      <c r="DQ553" s="2"/>
      <c r="DR553" s="2"/>
      <c r="DS553" s="5"/>
      <c r="DT553" s="5"/>
      <c r="DU553" s="5"/>
      <c r="DV553" s="5"/>
      <c r="DW553" s="5"/>
      <c r="DX553" s="2"/>
    </row>
    <row r="554" spans="6:128" x14ac:dyDescent="0.3">
      <c r="F554" s="12" t="str">
        <f>IF(G554="","",SUBTOTAL(3,$G$8:G554))</f>
        <v/>
      </c>
      <c r="DQ554" s="2"/>
      <c r="DR554" s="2"/>
      <c r="DS554" s="5"/>
      <c r="DT554" s="5"/>
      <c r="DU554" s="5"/>
      <c r="DV554" s="5"/>
      <c r="DW554" s="5"/>
      <c r="DX554" s="2"/>
    </row>
    <row r="555" spans="6:128" x14ac:dyDescent="0.3">
      <c r="F555" s="12" t="str">
        <f>IF(G555="","",SUBTOTAL(3,$G$8:G555))</f>
        <v/>
      </c>
      <c r="DQ555" s="2"/>
      <c r="DR555" s="2"/>
      <c r="DS555" s="5"/>
      <c r="DT555" s="5"/>
      <c r="DU555" s="5"/>
      <c r="DV555" s="5"/>
      <c r="DW555" s="5"/>
      <c r="DX555" s="2"/>
    </row>
    <row r="556" spans="6:128" x14ac:dyDescent="0.3">
      <c r="F556" s="12" t="str">
        <f>IF(G556="","",SUBTOTAL(3,$G$8:G556))</f>
        <v/>
      </c>
      <c r="DQ556" s="2"/>
      <c r="DR556" s="2"/>
      <c r="DS556" s="5"/>
      <c r="DT556" s="5"/>
      <c r="DU556" s="5"/>
      <c r="DV556" s="5"/>
      <c r="DW556" s="5"/>
      <c r="DX556" s="2"/>
    </row>
    <row r="557" spans="6:128" x14ac:dyDescent="0.3">
      <c r="F557" s="12" t="str">
        <f>IF(G557="","",SUBTOTAL(3,$G$8:G557))</f>
        <v/>
      </c>
      <c r="DQ557" s="2"/>
      <c r="DR557" s="2"/>
      <c r="DS557" s="5"/>
      <c r="DT557" s="5"/>
      <c r="DU557" s="5"/>
      <c r="DV557" s="5"/>
      <c r="DW557" s="5"/>
      <c r="DX557" s="2"/>
    </row>
    <row r="558" spans="6:128" x14ac:dyDescent="0.3">
      <c r="F558" s="12" t="str">
        <f>IF(G558="","",SUBTOTAL(3,$G$8:G558))</f>
        <v/>
      </c>
      <c r="DQ558" s="2"/>
      <c r="DR558" s="2"/>
      <c r="DS558" s="5"/>
      <c r="DT558" s="5"/>
      <c r="DU558" s="5"/>
      <c r="DV558" s="5"/>
      <c r="DW558" s="5"/>
      <c r="DX558" s="2"/>
    </row>
    <row r="559" spans="6:128" x14ac:dyDescent="0.3">
      <c r="F559" s="12" t="str">
        <f>IF(G559="","",SUBTOTAL(3,$G$8:G559))</f>
        <v/>
      </c>
      <c r="DQ559" s="2"/>
      <c r="DR559" s="2"/>
      <c r="DS559" s="5"/>
      <c r="DT559" s="5"/>
      <c r="DU559" s="5"/>
      <c r="DV559" s="5"/>
      <c r="DW559" s="5"/>
      <c r="DX559" s="2"/>
    </row>
    <row r="560" spans="6:128" x14ac:dyDescent="0.3">
      <c r="F560" s="12" t="str">
        <f>IF(G560="","",SUBTOTAL(3,$G$8:G560))</f>
        <v/>
      </c>
      <c r="DQ560" s="2"/>
      <c r="DR560" s="2"/>
      <c r="DS560" s="5"/>
      <c r="DT560" s="5"/>
      <c r="DU560" s="5"/>
      <c r="DV560" s="5"/>
      <c r="DW560" s="5"/>
      <c r="DX560" s="2"/>
    </row>
    <row r="561" spans="6:128" x14ac:dyDescent="0.3">
      <c r="F561" s="12" t="str">
        <f>IF(G561="","",SUBTOTAL(3,$G$8:G561))</f>
        <v/>
      </c>
      <c r="DQ561" s="2"/>
      <c r="DR561" s="2"/>
      <c r="DS561" s="5"/>
      <c r="DT561" s="5"/>
      <c r="DU561" s="5"/>
      <c r="DV561" s="5"/>
      <c r="DW561" s="5"/>
      <c r="DX561" s="2"/>
    </row>
    <row r="562" spans="6:128" x14ac:dyDescent="0.3">
      <c r="F562" s="12" t="str">
        <f>IF(G562="","",SUBTOTAL(3,$G$8:G562))</f>
        <v/>
      </c>
      <c r="DQ562" s="2"/>
      <c r="DR562" s="2"/>
      <c r="DS562" s="5"/>
      <c r="DT562" s="5"/>
      <c r="DU562" s="5"/>
      <c r="DV562" s="5"/>
      <c r="DW562" s="5"/>
      <c r="DX562" s="2"/>
    </row>
    <row r="563" spans="6:128" x14ac:dyDescent="0.3">
      <c r="F563" s="12" t="str">
        <f>IF(G563="","",SUBTOTAL(3,$G$8:G563))</f>
        <v/>
      </c>
      <c r="DQ563" s="2"/>
      <c r="DR563" s="2"/>
      <c r="DS563" s="5"/>
      <c r="DT563" s="5"/>
      <c r="DU563" s="5"/>
      <c r="DV563" s="5"/>
      <c r="DW563" s="5"/>
      <c r="DX563" s="2"/>
    </row>
    <row r="564" spans="6:128" x14ac:dyDescent="0.3">
      <c r="F564" s="12" t="str">
        <f>IF(G564="","",SUBTOTAL(3,$G$8:G564))</f>
        <v/>
      </c>
      <c r="DQ564" s="2"/>
      <c r="DR564" s="2"/>
      <c r="DS564" s="5"/>
      <c r="DT564" s="5"/>
      <c r="DU564" s="5"/>
      <c r="DV564" s="5"/>
      <c r="DW564" s="5"/>
      <c r="DX564" s="2"/>
    </row>
    <row r="565" spans="6:128" x14ac:dyDescent="0.3">
      <c r="F565" s="12" t="str">
        <f>IF(G565="","",SUBTOTAL(3,$G$8:G565))</f>
        <v/>
      </c>
      <c r="DQ565" s="2"/>
      <c r="DR565" s="2"/>
      <c r="DS565" s="5"/>
      <c r="DT565" s="5"/>
      <c r="DU565" s="5"/>
      <c r="DV565" s="5"/>
      <c r="DW565" s="5"/>
      <c r="DX565" s="2"/>
    </row>
    <row r="566" spans="6:128" x14ac:dyDescent="0.3">
      <c r="F566" s="12" t="str">
        <f>IF(G566="","",SUBTOTAL(3,$G$8:G566))</f>
        <v/>
      </c>
      <c r="DQ566" s="2"/>
      <c r="DR566" s="2"/>
      <c r="DS566" s="5"/>
      <c r="DT566" s="5"/>
      <c r="DU566" s="5"/>
      <c r="DV566" s="5"/>
      <c r="DW566" s="5"/>
      <c r="DX566" s="2"/>
    </row>
    <row r="567" spans="6:128" x14ac:dyDescent="0.3">
      <c r="F567" s="12" t="str">
        <f>IF(G567="","",SUBTOTAL(3,$G$8:G567))</f>
        <v/>
      </c>
      <c r="DQ567" s="2"/>
      <c r="DR567" s="2"/>
      <c r="DS567" s="5"/>
      <c r="DT567" s="5"/>
      <c r="DU567" s="5"/>
      <c r="DV567" s="5"/>
      <c r="DW567" s="5"/>
      <c r="DX567" s="2"/>
    </row>
    <row r="568" spans="6:128" x14ac:dyDescent="0.3">
      <c r="F568" s="12" t="str">
        <f>IF(G568="","",SUBTOTAL(3,$G$8:G568))</f>
        <v/>
      </c>
      <c r="DQ568" s="2"/>
      <c r="DR568" s="2"/>
      <c r="DS568" s="5"/>
      <c r="DT568" s="5"/>
      <c r="DU568" s="5"/>
      <c r="DV568" s="5"/>
      <c r="DW568" s="5"/>
      <c r="DX568" s="2"/>
    </row>
    <row r="569" spans="6:128" x14ac:dyDescent="0.3">
      <c r="F569" s="12" t="str">
        <f>IF(G569="","",SUBTOTAL(3,$G$8:G569))</f>
        <v/>
      </c>
      <c r="DQ569" s="2"/>
      <c r="DR569" s="2"/>
      <c r="DS569" s="5"/>
      <c r="DT569" s="5"/>
      <c r="DU569" s="5"/>
      <c r="DV569" s="5"/>
      <c r="DW569" s="5"/>
      <c r="DX569" s="2"/>
    </row>
    <row r="570" spans="6:128" x14ac:dyDescent="0.3">
      <c r="F570" s="12" t="str">
        <f>IF(G570="","",SUBTOTAL(3,$G$8:G570))</f>
        <v/>
      </c>
      <c r="DQ570" s="2"/>
      <c r="DR570" s="2"/>
      <c r="DS570" s="5"/>
      <c r="DT570" s="5"/>
      <c r="DU570" s="5"/>
      <c r="DV570" s="5"/>
      <c r="DW570" s="5"/>
      <c r="DX570" s="2"/>
    </row>
    <row r="571" spans="6:128" x14ac:dyDescent="0.3">
      <c r="F571" s="12" t="str">
        <f>IF(G571="","",SUBTOTAL(3,$G$8:G571))</f>
        <v/>
      </c>
      <c r="DQ571" s="2"/>
      <c r="DR571" s="2"/>
      <c r="DS571" s="5"/>
      <c r="DT571" s="5"/>
      <c r="DU571" s="5"/>
      <c r="DV571" s="5"/>
      <c r="DW571" s="5"/>
      <c r="DX571" s="2"/>
    </row>
    <row r="572" spans="6:128" x14ac:dyDescent="0.3">
      <c r="F572" s="12" t="str">
        <f>IF(G572="","",SUBTOTAL(3,$G$8:G572))</f>
        <v/>
      </c>
      <c r="DQ572" s="2"/>
      <c r="DR572" s="2"/>
      <c r="DS572" s="5"/>
      <c r="DT572" s="5"/>
      <c r="DU572" s="5"/>
      <c r="DV572" s="5"/>
      <c r="DW572" s="5"/>
      <c r="DX572" s="2"/>
    </row>
    <row r="573" spans="6:128" x14ac:dyDescent="0.3">
      <c r="F573" s="12" t="str">
        <f>IF(G573="","",SUBTOTAL(3,$G$8:G573))</f>
        <v/>
      </c>
      <c r="DQ573" s="2"/>
      <c r="DR573" s="2"/>
      <c r="DS573" s="5"/>
      <c r="DT573" s="5"/>
      <c r="DU573" s="5"/>
      <c r="DV573" s="5"/>
      <c r="DW573" s="5"/>
      <c r="DX573" s="2"/>
    </row>
    <row r="574" spans="6:128" x14ac:dyDescent="0.3">
      <c r="F574" s="12" t="str">
        <f>IF(G574="","",SUBTOTAL(3,$G$8:G574))</f>
        <v/>
      </c>
      <c r="DQ574" s="2"/>
      <c r="DR574" s="2"/>
      <c r="DS574" s="5"/>
      <c r="DT574" s="5"/>
      <c r="DU574" s="5"/>
      <c r="DV574" s="5"/>
      <c r="DW574" s="5"/>
      <c r="DX574" s="2"/>
    </row>
    <row r="575" spans="6:128" x14ac:dyDescent="0.3">
      <c r="F575" s="12" t="str">
        <f>IF(G575="","",SUBTOTAL(3,$G$8:G575))</f>
        <v/>
      </c>
      <c r="DQ575" s="2"/>
      <c r="DR575" s="2"/>
      <c r="DS575" s="5"/>
      <c r="DT575" s="5"/>
      <c r="DU575" s="5"/>
      <c r="DV575" s="5"/>
      <c r="DW575" s="5"/>
      <c r="DX575" s="2"/>
    </row>
    <row r="576" spans="6:128" x14ac:dyDescent="0.3">
      <c r="F576" s="12" t="str">
        <f>IF(G576="","",SUBTOTAL(3,$G$8:G576))</f>
        <v/>
      </c>
      <c r="DQ576" s="2"/>
      <c r="DR576" s="2"/>
      <c r="DS576" s="5"/>
      <c r="DT576" s="5"/>
      <c r="DU576" s="5"/>
      <c r="DV576" s="5"/>
      <c r="DW576" s="5"/>
      <c r="DX576" s="2"/>
    </row>
    <row r="577" spans="6:128" x14ac:dyDescent="0.3">
      <c r="F577" s="12" t="str">
        <f>IF(G577="","",SUBTOTAL(3,$G$8:G577))</f>
        <v/>
      </c>
      <c r="DQ577" s="2"/>
      <c r="DR577" s="2"/>
      <c r="DS577" s="5"/>
      <c r="DT577" s="5"/>
      <c r="DU577" s="5"/>
      <c r="DV577" s="5"/>
      <c r="DW577" s="5"/>
      <c r="DX577" s="2"/>
    </row>
    <row r="578" spans="6:128" x14ac:dyDescent="0.3">
      <c r="F578" s="12" t="str">
        <f>IF(G578="","",SUBTOTAL(3,$G$8:G578))</f>
        <v/>
      </c>
      <c r="DQ578" s="2"/>
      <c r="DR578" s="2"/>
      <c r="DS578" s="5"/>
      <c r="DT578" s="5"/>
      <c r="DU578" s="5"/>
      <c r="DV578" s="5"/>
      <c r="DW578" s="5"/>
      <c r="DX578" s="2"/>
    </row>
    <row r="579" spans="6:128" x14ac:dyDescent="0.3">
      <c r="F579" s="12" t="str">
        <f>IF(G579="","",SUBTOTAL(3,$G$8:G579))</f>
        <v/>
      </c>
      <c r="DQ579" s="2"/>
      <c r="DR579" s="2"/>
      <c r="DS579" s="5"/>
      <c r="DT579" s="5"/>
      <c r="DU579" s="5"/>
      <c r="DV579" s="5"/>
      <c r="DW579" s="5"/>
      <c r="DX579" s="2"/>
    </row>
    <row r="580" spans="6:128" x14ac:dyDescent="0.3">
      <c r="F580" s="12" t="str">
        <f>IF(G580="","",SUBTOTAL(3,$G$8:G580))</f>
        <v/>
      </c>
      <c r="DQ580" s="2"/>
      <c r="DR580" s="2"/>
      <c r="DS580" s="5"/>
      <c r="DT580" s="5"/>
      <c r="DU580" s="5"/>
      <c r="DV580" s="5"/>
      <c r="DW580" s="5"/>
      <c r="DX580" s="2"/>
    </row>
    <row r="581" spans="6:128" x14ac:dyDescent="0.3">
      <c r="F581" s="12" t="str">
        <f>IF(G581="","",SUBTOTAL(3,$G$8:G581))</f>
        <v/>
      </c>
      <c r="DQ581" s="2"/>
      <c r="DR581" s="2"/>
      <c r="DS581" s="5"/>
      <c r="DT581" s="5"/>
      <c r="DU581" s="5"/>
      <c r="DV581" s="5"/>
      <c r="DW581" s="5"/>
      <c r="DX581" s="2"/>
    </row>
    <row r="582" spans="6:128" x14ac:dyDescent="0.3">
      <c r="F582" s="12" t="str">
        <f>IF(G582="","",SUBTOTAL(3,$G$8:G582))</f>
        <v/>
      </c>
      <c r="DQ582" s="2"/>
      <c r="DR582" s="2"/>
      <c r="DS582" s="5"/>
      <c r="DT582" s="5"/>
      <c r="DU582" s="5"/>
      <c r="DV582" s="5"/>
      <c r="DW582" s="5"/>
      <c r="DX582" s="2"/>
    </row>
    <row r="583" spans="6:128" x14ac:dyDescent="0.3">
      <c r="F583" s="12" t="str">
        <f>IF(G583="","",SUBTOTAL(3,$G$8:G583))</f>
        <v/>
      </c>
      <c r="DQ583" s="2"/>
      <c r="DR583" s="2"/>
      <c r="DS583" s="5"/>
      <c r="DT583" s="5"/>
      <c r="DU583" s="5"/>
      <c r="DV583" s="5"/>
      <c r="DW583" s="5"/>
      <c r="DX583" s="2"/>
    </row>
    <row r="584" spans="6:128" x14ac:dyDescent="0.3">
      <c r="F584" s="12" t="str">
        <f>IF(G584="","",SUBTOTAL(3,$G$8:G584))</f>
        <v/>
      </c>
      <c r="DQ584" s="2"/>
      <c r="DR584" s="2"/>
      <c r="DS584" s="5"/>
      <c r="DT584" s="5"/>
      <c r="DU584" s="5"/>
      <c r="DV584" s="5"/>
      <c r="DW584" s="5"/>
      <c r="DX584" s="2"/>
    </row>
    <row r="585" spans="6:128" x14ac:dyDescent="0.3">
      <c r="F585" s="12" t="str">
        <f>IF(G585="","",SUBTOTAL(3,$G$8:G585))</f>
        <v/>
      </c>
      <c r="DQ585" s="2"/>
      <c r="DR585" s="2"/>
      <c r="DS585" s="5"/>
      <c r="DT585" s="5"/>
      <c r="DU585" s="5"/>
      <c r="DV585" s="5"/>
      <c r="DW585" s="5"/>
      <c r="DX585" s="2"/>
    </row>
    <row r="586" spans="6:128" x14ac:dyDescent="0.3">
      <c r="F586" s="12" t="str">
        <f>IF(G586="","",SUBTOTAL(3,$G$8:G586))</f>
        <v/>
      </c>
      <c r="DQ586" s="2"/>
      <c r="DR586" s="2"/>
      <c r="DS586" s="5"/>
      <c r="DT586" s="5"/>
      <c r="DU586" s="5"/>
      <c r="DV586" s="5"/>
      <c r="DW586" s="5"/>
      <c r="DX586" s="2"/>
    </row>
    <row r="587" spans="6:128" x14ac:dyDescent="0.3">
      <c r="F587" s="12" t="str">
        <f>IF(G587="","",SUBTOTAL(3,$G$8:G587))</f>
        <v/>
      </c>
      <c r="DQ587" s="2"/>
      <c r="DR587" s="2"/>
      <c r="DS587" s="5"/>
      <c r="DT587" s="5"/>
      <c r="DU587" s="5"/>
      <c r="DV587" s="5"/>
      <c r="DW587" s="5"/>
      <c r="DX587" s="2"/>
    </row>
    <row r="588" spans="6:128" x14ac:dyDescent="0.3">
      <c r="F588" s="12" t="str">
        <f>IF(G588="","",SUBTOTAL(3,$G$8:G588))</f>
        <v/>
      </c>
      <c r="DQ588" s="2"/>
      <c r="DR588" s="2"/>
      <c r="DS588" s="5"/>
      <c r="DT588" s="5"/>
      <c r="DU588" s="5"/>
      <c r="DV588" s="5"/>
      <c r="DW588" s="5"/>
      <c r="DX588" s="2"/>
    </row>
    <row r="589" spans="6:128" x14ac:dyDescent="0.3">
      <c r="F589" s="12" t="str">
        <f>IF(G589="","",SUBTOTAL(3,$G$8:G589))</f>
        <v/>
      </c>
      <c r="DQ589" s="2"/>
      <c r="DR589" s="2"/>
      <c r="DS589" s="5"/>
      <c r="DT589" s="5"/>
      <c r="DU589" s="5"/>
      <c r="DV589" s="5"/>
      <c r="DW589" s="5"/>
      <c r="DX589" s="2"/>
    </row>
    <row r="590" spans="6:128" x14ac:dyDescent="0.3">
      <c r="F590" s="12" t="str">
        <f>IF(G590="","",SUBTOTAL(3,$G$8:G590))</f>
        <v/>
      </c>
      <c r="DQ590" s="2"/>
      <c r="DR590" s="2"/>
      <c r="DS590" s="5"/>
      <c r="DT590" s="5"/>
      <c r="DU590" s="5"/>
      <c r="DV590" s="5"/>
      <c r="DW590" s="5"/>
      <c r="DX590" s="2"/>
    </row>
    <row r="591" spans="6:128" x14ac:dyDescent="0.3">
      <c r="F591" s="12" t="str">
        <f>IF(G591="","",SUBTOTAL(3,$G$8:G591))</f>
        <v/>
      </c>
      <c r="DQ591" s="2"/>
      <c r="DR591" s="2"/>
      <c r="DS591" s="5"/>
      <c r="DT591" s="5"/>
      <c r="DU591" s="5"/>
      <c r="DV591" s="5"/>
      <c r="DW591" s="5"/>
      <c r="DX591" s="2"/>
    </row>
    <row r="592" spans="6:128" x14ac:dyDescent="0.3">
      <c r="F592" s="12" t="str">
        <f>IF(G592="","",SUBTOTAL(3,$G$8:G592))</f>
        <v/>
      </c>
      <c r="DQ592" s="2"/>
      <c r="DR592" s="2"/>
      <c r="DS592" s="5"/>
      <c r="DT592" s="5"/>
      <c r="DU592" s="5"/>
      <c r="DV592" s="5"/>
      <c r="DW592" s="5"/>
      <c r="DX592" s="2"/>
    </row>
    <row r="593" spans="6:128" x14ac:dyDescent="0.3">
      <c r="F593" s="12" t="str">
        <f>IF(G593="","",SUBTOTAL(3,$G$8:G593))</f>
        <v/>
      </c>
      <c r="DQ593" s="2"/>
      <c r="DR593" s="2"/>
      <c r="DS593" s="5"/>
      <c r="DT593" s="5"/>
      <c r="DU593" s="5"/>
      <c r="DV593" s="5"/>
      <c r="DW593" s="5"/>
      <c r="DX593" s="2"/>
    </row>
    <row r="594" spans="6:128" x14ac:dyDescent="0.3">
      <c r="F594" s="12" t="str">
        <f>IF(G594="","",SUBTOTAL(3,$G$8:G594))</f>
        <v/>
      </c>
      <c r="DQ594" s="2"/>
      <c r="DR594" s="2"/>
      <c r="DS594" s="5"/>
      <c r="DT594" s="5"/>
      <c r="DU594" s="5"/>
      <c r="DV594" s="5"/>
      <c r="DW594" s="5"/>
      <c r="DX594" s="2"/>
    </row>
    <row r="595" spans="6:128" x14ac:dyDescent="0.3">
      <c r="F595" s="12" t="str">
        <f>IF(G595="","",SUBTOTAL(3,$G$8:G595))</f>
        <v/>
      </c>
      <c r="DQ595" s="2"/>
      <c r="DR595" s="2"/>
      <c r="DS595" s="5"/>
      <c r="DT595" s="5"/>
      <c r="DU595" s="5"/>
      <c r="DV595" s="5"/>
      <c r="DW595" s="5"/>
      <c r="DX595" s="2"/>
    </row>
    <row r="596" spans="6:128" x14ac:dyDescent="0.3">
      <c r="F596" s="12" t="str">
        <f>IF(G596="","",SUBTOTAL(3,$G$8:G596))</f>
        <v/>
      </c>
      <c r="DQ596" s="2"/>
      <c r="DR596" s="2"/>
      <c r="DS596" s="5"/>
      <c r="DT596" s="5"/>
      <c r="DU596" s="5"/>
      <c r="DV596" s="5"/>
      <c r="DW596" s="5"/>
      <c r="DX596" s="2"/>
    </row>
    <row r="597" spans="6:128" x14ac:dyDescent="0.3">
      <c r="F597" s="12" t="str">
        <f>IF(G597="","",SUBTOTAL(3,$G$8:G597))</f>
        <v/>
      </c>
      <c r="DQ597" s="2"/>
      <c r="DR597" s="2"/>
      <c r="DS597" s="5"/>
      <c r="DT597" s="5"/>
      <c r="DU597" s="5"/>
      <c r="DV597" s="5"/>
      <c r="DW597" s="5"/>
      <c r="DX597" s="2"/>
    </row>
    <row r="598" spans="6:128" x14ac:dyDescent="0.3">
      <c r="F598" s="12" t="str">
        <f>IF(G598="","",SUBTOTAL(3,$G$8:G598))</f>
        <v/>
      </c>
      <c r="DQ598" s="2"/>
      <c r="DR598" s="2"/>
      <c r="DS598" s="5"/>
      <c r="DT598" s="5"/>
      <c r="DU598" s="5"/>
      <c r="DV598" s="5"/>
      <c r="DW598" s="5"/>
      <c r="DX598" s="2"/>
    </row>
    <row r="599" spans="6:128" x14ac:dyDescent="0.3">
      <c r="F599" s="12" t="str">
        <f>IF(G599="","",SUBTOTAL(3,$G$8:G599))</f>
        <v/>
      </c>
      <c r="DQ599" s="2"/>
      <c r="DR599" s="2"/>
      <c r="DS599" s="5"/>
      <c r="DT599" s="5"/>
      <c r="DU599" s="5"/>
      <c r="DV599" s="5"/>
      <c r="DW599" s="5"/>
      <c r="DX599" s="2"/>
    </row>
    <row r="600" spans="6:128" x14ac:dyDescent="0.3">
      <c r="F600" s="12" t="str">
        <f>IF(G600="","",SUBTOTAL(3,$G$8:G600))</f>
        <v/>
      </c>
      <c r="DQ600" s="2"/>
      <c r="DR600" s="2"/>
      <c r="DS600" s="5"/>
      <c r="DT600" s="5"/>
      <c r="DU600" s="5"/>
      <c r="DV600" s="5"/>
      <c r="DW600" s="5"/>
      <c r="DX600" s="2"/>
    </row>
    <row r="601" spans="6:128" x14ac:dyDescent="0.3">
      <c r="F601" s="12" t="str">
        <f>IF(G601="","",SUBTOTAL(3,$G$8:G601))</f>
        <v/>
      </c>
      <c r="DQ601" s="2"/>
      <c r="DR601" s="2"/>
      <c r="DS601" s="5"/>
      <c r="DT601" s="5"/>
      <c r="DU601" s="5"/>
      <c r="DV601" s="5"/>
      <c r="DW601" s="5"/>
      <c r="DX601" s="2"/>
    </row>
    <row r="602" spans="6:128" x14ac:dyDescent="0.3">
      <c r="F602" s="12" t="str">
        <f>IF(G602="","",SUBTOTAL(3,$G$8:G602))</f>
        <v/>
      </c>
      <c r="DQ602" s="2"/>
      <c r="DR602" s="2"/>
      <c r="DS602" s="5"/>
      <c r="DT602" s="5"/>
      <c r="DU602" s="5"/>
      <c r="DV602" s="5"/>
      <c r="DW602" s="5"/>
      <c r="DX602" s="2"/>
    </row>
    <row r="603" spans="6:128" x14ac:dyDescent="0.3">
      <c r="F603" s="12" t="str">
        <f>IF(G603="","",SUBTOTAL(3,$G$8:G603))</f>
        <v/>
      </c>
      <c r="DQ603" s="2"/>
      <c r="DR603" s="2"/>
      <c r="DS603" s="5"/>
      <c r="DT603" s="5"/>
      <c r="DU603" s="5"/>
      <c r="DV603" s="5"/>
      <c r="DW603" s="5"/>
      <c r="DX603" s="2"/>
    </row>
    <row r="604" spans="6:128" x14ac:dyDescent="0.3">
      <c r="F604" s="12" t="str">
        <f>IF(G604="","",SUBTOTAL(3,$G$8:G604))</f>
        <v/>
      </c>
      <c r="DQ604" s="2"/>
      <c r="DR604" s="2"/>
      <c r="DS604" s="5"/>
      <c r="DT604" s="5"/>
      <c r="DU604" s="5"/>
      <c r="DV604" s="5"/>
      <c r="DW604" s="5"/>
      <c r="DX604" s="2"/>
    </row>
    <row r="605" spans="6:128" x14ac:dyDescent="0.3">
      <c r="F605" s="12" t="str">
        <f>IF(G605="","",SUBTOTAL(3,$G$8:G605))</f>
        <v/>
      </c>
      <c r="DQ605" s="2"/>
      <c r="DR605" s="2"/>
      <c r="DS605" s="5"/>
      <c r="DT605" s="5"/>
      <c r="DU605" s="5"/>
      <c r="DV605" s="5"/>
      <c r="DW605" s="5"/>
      <c r="DX605" s="2"/>
    </row>
    <row r="606" spans="6:128" x14ac:dyDescent="0.3">
      <c r="F606" s="12" t="str">
        <f>IF(G606="","",SUBTOTAL(3,$G$8:G606))</f>
        <v/>
      </c>
      <c r="DQ606" s="2"/>
      <c r="DR606" s="2"/>
      <c r="DS606" s="5"/>
      <c r="DT606" s="5"/>
      <c r="DU606" s="5"/>
      <c r="DV606" s="5"/>
      <c r="DW606" s="5"/>
      <c r="DX606" s="2"/>
    </row>
    <row r="607" spans="6:128" x14ac:dyDescent="0.3">
      <c r="F607" s="12" t="str">
        <f>IF(G607="","",SUBTOTAL(3,$G$8:G607))</f>
        <v/>
      </c>
      <c r="DQ607" s="2"/>
      <c r="DR607" s="2"/>
      <c r="DS607" s="5"/>
      <c r="DT607" s="5"/>
      <c r="DU607" s="5"/>
      <c r="DV607" s="5"/>
      <c r="DW607" s="5"/>
      <c r="DX607" s="2"/>
    </row>
    <row r="608" spans="6:128" x14ac:dyDescent="0.3">
      <c r="F608" s="12" t="str">
        <f>IF(G608="","",SUBTOTAL(3,$G$8:G608))</f>
        <v/>
      </c>
      <c r="DQ608" s="2"/>
      <c r="DR608" s="2"/>
      <c r="DS608" s="5"/>
      <c r="DT608" s="5"/>
      <c r="DU608" s="5"/>
      <c r="DV608" s="5"/>
      <c r="DW608" s="5"/>
      <c r="DX608" s="2"/>
    </row>
    <row r="609" spans="6:128" x14ac:dyDescent="0.3">
      <c r="F609" s="12" t="str">
        <f>IF(G609="","",SUBTOTAL(3,$G$8:G609))</f>
        <v/>
      </c>
      <c r="DQ609" s="2"/>
      <c r="DR609" s="2"/>
      <c r="DS609" s="5"/>
      <c r="DT609" s="5"/>
      <c r="DU609" s="5"/>
      <c r="DV609" s="5"/>
      <c r="DW609" s="5"/>
      <c r="DX609" s="2"/>
    </row>
    <row r="610" spans="6:128" x14ac:dyDescent="0.3">
      <c r="F610" s="12" t="str">
        <f>IF(G610="","",SUBTOTAL(3,$G$8:G610))</f>
        <v/>
      </c>
      <c r="DQ610" s="2"/>
      <c r="DR610" s="2"/>
      <c r="DS610" s="5"/>
      <c r="DT610" s="5"/>
      <c r="DU610" s="5"/>
      <c r="DV610" s="5"/>
      <c r="DW610" s="5"/>
      <c r="DX610" s="2"/>
    </row>
    <row r="611" spans="6:128" x14ac:dyDescent="0.3">
      <c r="F611" s="12" t="str">
        <f>IF(G611="","",SUBTOTAL(3,$G$8:G611))</f>
        <v/>
      </c>
      <c r="DQ611" s="2"/>
      <c r="DR611" s="2"/>
      <c r="DS611" s="5"/>
      <c r="DT611" s="5"/>
      <c r="DU611" s="5"/>
      <c r="DV611" s="5"/>
      <c r="DW611" s="5"/>
      <c r="DX611" s="2"/>
    </row>
    <row r="612" spans="6:128" x14ac:dyDescent="0.3">
      <c r="F612" s="12" t="str">
        <f>IF(G612="","",SUBTOTAL(3,$G$8:G612))</f>
        <v/>
      </c>
      <c r="DQ612" s="2"/>
      <c r="DR612" s="2"/>
      <c r="DS612" s="5"/>
      <c r="DT612" s="5"/>
      <c r="DU612" s="5"/>
      <c r="DV612" s="5"/>
      <c r="DW612" s="5"/>
      <c r="DX612" s="2"/>
    </row>
    <row r="613" spans="6:128" x14ac:dyDescent="0.3">
      <c r="F613" s="12" t="str">
        <f>IF(G613="","",SUBTOTAL(3,$G$8:G613))</f>
        <v/>
      </c>
      <c r="DQ613" s="2"/>
      <c r="DR613" s="2"/>
      <c r="DS613" s="5"/>
      <c r="DT613" s="5"/>
      <c r="DU613" s="5"/>
      <c r="DV613" s="5"/>
      <c r="DW613" s="5"/>
      <c r="DX613" s="2"/>
    </row>
    <row r="614" spans="6:128" x14ac:dyDescent="0.3">
      <c r="F614" s="12" t="str">
        <f>IF(G614="","",SUBTOTAL(3,$G$8:G614))</f>
        <v/>
      </c>
      <c r="DQ614" s="2"/>
      <c r="DR614" s="2"/>
      <c r="DS614" s="5"/>
      <c r="DT614" s="5"/>
      <c r="DU614" s="5"/>
      <c r="DV614" s="5"/>
      <c r="DW614" s="5"/>
      <c r="DX614" s="2"/>
    </row>
    <row r="615" spans="6:128" x14ac:dyDescent="0.3">
      <c r="F615" s="12" t="str">
        <f>IF(G615="","",SUBTOTAL(3,$G$8:G615))</f>
        <v/>
      </c>
      <c r="DQ615" s="2"/>
      <c r="DR615" s="2"/>
      <c r="DS615" s="5"/>
      <c r="DT615" s="5"/>
      <c r="DU615" s="5"/>
      <c r="DV615" s="5"/>
      <c r="DW615" s="5"/>
      <c r="DX615" s="2"/>
    </row>
    <row r="616" spans="6:128" x14ac:dyDescent="0.3">
      <c r="F616" s="12" t="str">
        <f>IF(G616="","",SUBTOTAL(3,$G$8:G616))</f>
        <v/>
      </c>
      <c r="DQ616" s="2"/>
      <c r="DR616" s="2"/>
      <c r="DS616" s="5"/>
      <c r="DT616" s="5"/>
      <c r="DU616" s="5"/>
      <c r="DV616" s="5"/>
      <c r="DW616" s="5"/>
      <c r="DX616" s="2"/>
    </row>
    <row r="617" spans="6:128" x14ac:dyDescent="0.3">
      <c r="F617" s="12" t="str">
        <f>IF(G617="","",SUBTOTAL(3,$G$8:G617))</f>
        <v/>
      </c>
      <c r="DQ617" s="2"/>
      <c r="DR617" s="2"/>
      <c r="DS617" s="5"/>
      <c r="DT617" s="5"/>
      <c r="DU617" s="5"/>
      <c r="DV617" s="5"/>
      <c r="DW617" s="5"/>
      <c r="DX617" s="2"/>
    </row>
    <row r="618" spans="6:128" x14ac:dyDescent="0.3">
      <c r="F618" s="12" t="str">
        <f>IF(G618="","",SUBTOTAL(3,$G$8:G618))</f>
        <v/>
      </c>
      <c r="DQ618" s="2"/>
      <c r="DR618" s="2"/>
      <c r="DS618" s="5"/>
      <c r="DT618" s="5"/>
      <c r="DU618" s="5"/>
      <c r="DV618" s="5"/>
      <c r="DW618" s="5"/>
      <c r="DX618" s="2"/>
    </row>
    <row r="619" spans="6:128" x14ac:dyDescent="0.3">
      <c r="F619" s="12" t="str">
        <f>IF(G619="","",SUBTOTAL(3,$G$8:G619))</f>
        <v/>
      </c>
      <c r="DQ619" s="2"/>
      <c r="DR619" s="2"/>
      <c r="DS619" s="5"/>
      <c r="DT619" s="5"/>
      <c r="DU619" s="5"/>
      <c r="DV619" s="5"/>
      <c r="DW619" s="5"/>
      <c r="DX619" s="2"/>
    </row>
    <row r="620" spans="6:128" x14ac:dyDescent="0.3">
      <c r="F620" s="12" t="str">
        <f>IF(G620="","",SUBTOTAL(3,$G$8:G620))</f>
        <v/>
      </c>
      <c r="DQ620" s="2"/>
      <c r="DR620" s="2"/>
      <c r="DS620" s="5"/>
      <c r="DT620" s="5"/>
      <c r="DU620" s="5"/>
      <c r="DV620" s="5"/>
      <c r="DW620" s="5"/>
      <c r="DX620" s="2"/>
    </row>
    <row r="621" spans="6:128" x14ac:dyDescent="0.3">
      <c r="F621" s="12" t="str">
        <f>IF(G621="","",SUBTOTAL(3,$G$8:G621))</f>
        <v/>
      </c>
      <c r="DQ621" s="2"/>
      <c r="DR621" s="2"/>
      <c r="DS621" s="5"/>
      <c r="DT621" s="5"/>
      <c r="DU621" s="5"/>
      <c r="DV621" s="5"/>
      <c r="DW621" s="5"/>
      <c r="DX621" s="2"/>
    </row>
    <row r="622" spans="6:128" x14ac:dyDescent="0.3">
      <c r="F622" s="12" t="str">
        <f>IF(G622="","",SUBTOTAL(3,$G$8:G622))</f>
        <v/>
      </c>
      <c r="DQ622" s="2"/>
      <c r="DR622" s="2"/>
      <c r="DS622" s="5"/>
      <c r="DT622" s="5"/>
      <c r="DU622" s="5"/>
      <c r="DV622" s="5"/>
      <c r="DW622" s="5"/>
      <c r="DX622" s="2"/>
    </row>
    <row r="623" spans="6:128" x14ac:dyDescent="0.3">
      <c r="F623" s="12" t="str">
        <f>IF(G623="","",SUBTOTAL(3,$G$8:G623))</f>
        <v/>
      </c>
      <c r="DQ623" s="2"/>
      <c r="DR623" s="2"/>
      <c r="DS623" s="5"/>
      <c r="DT623" s="5"/>
      <c r="DU623" s="5"/>
      <c r="DV623" s="5"/>
      <c r="DW623" s="5"/>
      <c r="DX623" s="2"/>
    </row>
    <row r="624" spans="6:128" x14ac:dyDescent="0.3">
      <c r="F624" s="12" t="str">
        <f>IF(G624="","",SUBTOTAL(3,$G$8:G624))</f>
        <v/>
      </c>
      <c r="DQ624" s="2"/>
      <c r="DR624" s="2"/>
      <c r="DS624" s="5"/>
      <c r="DT624" s="5"/>
      <c r="DU624" s="5"/>
      <c r="DV624" s="5"/>
      <c r="DW624" s="5"/>
      <c r="DX624" s="2"/>
    </row>
    <row r="625" spans="6:128" x14ac:dyDescent="0.3">
      <c r="F625" s="12" t="str">
        <f>IF(G625="","",SUBTOTAL(3,$G$8:G625))</f>
        <v/>
      </c>
      <c r="DQ625" s="2"/>
      <c r="DR625" s="2"/>
      <c r="DS625" s="5"/>
      <c r="DT625" s="5"/>
      <c r="DU625" s="5"/>
      <c r="DV625" s="5"/>
      <c r="DW625" s="5"/>
      <c r="DX625" s="2"/>
    </row>
    <row r="626" spans="6:128" x14ac:dyDescent="0.3">
      <c r="F626" s="12" t="str">
        <f>IF(G626="","",SUBTOTAL(3,$G$8:G626))</f>
        <v/>
      </c>
      <c r="DQ626" s="2"/>
      <c r="DR626" s="2"/>
      <c r="DS626" s="5"/>
      <c r="DT626" s="5"/>
      <c r="DU626" s="5"/>
      <c r="DV626" s="5"/>
      <c r="DW626" s="5"/>
      <c r="DX626" s="2"/>
    </row>
    <row r="627" spans="6:128" x14ac:dyDescent="0.3">
      <c r="F627" s="12" t="str">
        <f>IF(G627="","",SUBTOTAL(3,$G$8:G627))</f>
        <v/>
      </c>
      <c r="DQ627" s="2"/>
      <c r="DR627" s="2"/>
      <c r="DS627" s="5"/>
      <c r="DT627" s="5"/>
      <c r="DU627" s="5"/>
      <c r="DV627" s="5"/>
      <c r="DW627" s="5"/>
      <c r="DX627" s="2"/>
    </row>
    <row r="628" spans="6:128" x14ac:dyDescent="0.3">
      <c r="F628" s="12" t="str">
        <f>IF(G628="","",SUBTOTAL(3,$G$8:G628))</f>
        <v/>
      </c>
      <c r="DQ628" s="2"/>
      <c r="DR628" s="2"/>
      <c r="DS628" s="5"/>
      <c r="DT628" s="5"/>
      <c r="DU628" s="5"/>
      <c r="DV628" s="5"/>
      <c r="DW628" s="5"/>
      <c r="DX628" s="2"/>
    </row>
    <row r="629" spans="6:128" x14ac:dyDescent="0.3">
      <c r="F629" s="12" t="str">
        <f>IF(G629="","",SUBTOTAL(3,$G$8:G629))</f>
        <v/>
      </c>
      <c r="DQ629" s="2"/>
      <c r="DR629" s="2"/>
      <c r="DS629" s="5"/>
      <c r="DT629" s="5"/>
      <c r="DU629" s="5"/>
      <c r="DV629" s="5"/>
      <c r="DW629" s="5"/>
      <c r="DX629" s="2"/>
    </row>
    <row r="630" spans="6:128" x14ac:dyDescent="0.3">
      <c r="F630" s="12" t="str">
        <f>IF(G630="","",SUBTOTAL(3,$G$8:G630))</f>
        <v/>
      </c>
      <c r="DQ630" s="2"/>
      <c r="DR630" s="2"/>
      <c r="DS630" s="5"/>
      <c r="DT630" s="5"/>
      <c r="DU630" s="5"/>
      <c r="DV630" s="5"/>
      <c r="DW630" s="5"/>
      <c r="DX630" s="2"/>
    </row>
    <row r="631" spans="6:128" x14ac:dyDescent="0.3">
      <c r="F631" s="12" t="str">
        <f>IF(G631="","",SUBTOTAL(3,$G$8:G631))</f>
        <v/>
      </c>
      <c r="DQ631" s="2"/>
      <c r="DR631" s="2"/>
      <c r="DS631" s="5"/>
      <c r="DT631" s="5"/>
      <c r="DU631" s="5"/>
      <c r="DV631" s="5"/>
      <c r="DW631" s="5"/>
      <c r="DX631" s="2"/>
    </row>
    <row r="632" spans="6:128" x14ac:dyDescent="0.3">
      <c r="F632" s="12" t="str">
        <f>IF(G632="","",SUBTOTAL(3,$G$8:G632))</f>
        <v/>
      </c>
      <c r="DQ632" s="2"/>
      <c r="DR632" s="2"/>
      <c r="DS632" s="5"/>
      <c r="DT632" s="5"/>
      <c r="DU632" s="5"/>
      <c r="DV632" s="5"/>
      <c r="DW632" s="5"/>
      <c r="DX632" s="2"/>
    </row>
    <row r="633" spans="6:128" x14ac:dyDescent="0.3">
      <c r="F633" s="12" t="str">
        <f>IF(G633="","",SUBTOTAL(3,$G$8:G633))</f>
        <v/>
      </c>
      <c r="DQ633" s="2"/>
      <c r="DR633" s="2"/>
      <c r="DS633" s="5"/>
      <c r="DT633" s="5"/>
      <c r="DU633" s="5"/>
      <c r="DV633" s="5"/>
      <c r="DW633" s="5"/>
      <c r="DX633" s="2"/>
    </row>
    <row r="634" spans="6:128" x14ac:dyDescent="0.3">
      <c r="F634" s="12" t="str">
        <f>IF(G634="","",SUBTOTAL(3,$G$8:G634))</f>
        <v/>
      </c>
      <c r="DQ634" s="2"/>
      <c r="DR634" s="2"/>
      <c r="DS634" s="5"/>
      <c r="DT634" s="5"/>
      <c r="DU634" s="5"/>
      <c r="DV634" s="5"/>
      <c r="DW634" s="5"/>
      <c r="DX634" s="2"/>
    </row>
    <row r="635" spans="6:128" x14ac:dyDescent="0.3">
      <c r="F635" s="12" t="str">
        <f>IF(G635="","",SUBTOTAL(3,$G$8:G635))</f>
        <v/>
      </c>
      <c r="DQ635" s="2"/>
      <c r="DR635" s="2"/>
      <c r="DS635" s="5"/>
      <c r="DT635" s="5"/>
      <c r="DU635" s="5"/>
      <c r="DV635" s="5"/>
      <c r="DW635" s="5"/>
      <c r="DX635" s="2"/>
    </row>
    <row r="636" spans="6:128" x14ac:dyDescent="0.3">
      <c r="F636" s="12" t="str">
        <f>IF(G636="","",SUBTOTAL(3,$G$8:G636))</f>
        <v/>
      </c>
      <c r="DQ636" s="2"/>
      <c r="DR636" s="2"/>
      <c r="DS636" s="5"/>
      <c r="DT636" s="5"/>
      <c r="DU636" s="5"/>
      <c r="DV636" s="5"/>
      <c r="DW636" s="5"/>
      <c r="DX636" s="2"/>
    </row>
    <row r="637" spans="6:128" x14ac:dyDescent="0.3">
      <c r="F637" s="12" t="str">
        <f>IF(G637="","",SUBTOTAL(3,$G$8:G637))</f>
        <v/>
      </c>
      <c r="DQ637" s="2"/>
      <c r="DR637" s="2"/>
      <c r="DS637" s="5"/>
      <c r="DT637" s="5"/>
      <c r="DU637" s="5"/>
      <c r="DV637" s="5"/>
      <c r="DW637" s="5"/>
      <c r="DX637" s="2"/>
    </row>
    <row r="638" spans="6:128" x14ac:dyDescent="0.3">
      <c r="F638" s="12" t="str">
        <f>IF(G638="","",SUBTOTAL(3,$G$8:G638))</f>
        <v/>
      </c>
      <c r="DQ638" s="2"/>
      <c r="DR638" s="2"/>
      <c r="DS638" s="5"/>
      <c r="DT638" s="5"/>
      <c r="DU638" s="5"/>
      <c r="DV638" s="5"/>
      <c r="DW638" s="5"/>
      <c r="DX638" s="2"/>
    </row>
    <row r="639" spans="6:128" x14ac:dyDescent="0.3">
      <c r="F639" s="12" t="str">
        <f>IF(G639="","",SUBTOTAL(3,$G$8:G639))</f>
        <v/>
      </c>
      <c r="DQ639" s="2"/>
      <c r="DR639" s="2"/>
      <c r="DS639" s="5"/>
      <c r="DT639" s="5"/>
      <c r="DU639" s="5"/>
      <c r="DV639" s="5"/>
      <c r="DW639" s="5"/>
      <c r="DX639" s="2"/>
    </row>
    <row r="640" spans="6:128" x14ac:dyDescent="0.3">
      <c r="F640" s="12" t="str">
        <f>IF(G640="","",SUBTOTAL(3,$G$8:G640))</f>
        <v/>
      </c>
      <c r="DQ640" s="2"/>
      <c r="DR640" s="2"/>
      <c r="DS640" s="5"/>
      <c r="DT640" s="5"/>
      <c r="DU640" s="5"/>
      <c r="DV640" s="5"/>
      <c r="DW640" s="5"/>
      <c r="DX640" s="2"/>
    </row>
    <row r="641" spans="6:128" x14ac:dyDescent="0.3">
      <c r="F641" s="12" t="str">
        <f>IF(G641="","",SUBTOTAL(3,$G$8:G641))</f>
        <v/>
      </c>
      <c r="DQ641" s="2"/>
      <c r="DR641" s="2"/>
      <c r="DS641" s="5"/>
      <c r="DT641" s="5"/>
      <c r="DU641" s="5"/>
      <c r="DV641" s="5"/>
      <c r="DW641" s="5"/>
      <c r="DX641" s="2"/>
    </row>
    <row r="642" spans="6:128" x14ac:dyDescent="0.3">
      <c r="F642" s="12" t="str">
        <f>IF(G642="","",SUBTOTAL(3,$G$8:G642))</f>
        <v/>
      </c>
      <c r="DQ642" s="2"/>
      <c r="DR642" s="2"/>
      <c r="DS642" s="5"/>
      <c r="DT642" s="5"/>
      <c r="DU642" s="5"/>
      <c r="DV642" s="5"/>
      <c r="DW642" s="5"/>
      <c r="DX642" s="2"/>
    </row>
    <row r="643" spans="6:128" x14ac:dyDescent="0.3">
      <c r="F643" s="12" t="str">
        <f>IF(G643="","",SUBTOTAL(3,$G$8:G643))</f>
        <v/>
      </c>
      <c r="DQ643" s="2"/>
      <c r="DR643" s="2"/>
      <c r="DS643" s="5"/>
      <c r="DT643" s="5"/>
      <c r="DU643" s="5"/>
      <c r="DV643" s="5"/>
      <c r="DW643" s="5"/>
      <c r="DX643" s="2"/>
    </row>
    <row r="644" spans="6:128" x14ac:dyDescent="0.3">
      <c r="F644" s="12" t="str">
        <f>IF(G644="","",SUBTOTAL(3,$G$8:G644))</f>
        <v/>
      </c>
      <c r="DQ644" s="2"/>
      <c r="DR644" s="2"/>
      <c r="DS644" s="5"/>
      <c r="DT644" s="5"/>
      <c r="DU644" s="5"/>
      <c r="DV644" s="5"/>
      <c r="DW644" s="5"/>
      <c r="DX644" s="2"/>
    </row>
    <row r="645" spans="6:128" x14ac:dyDescent="0.3">
      <c r="F645" s="12" t="str">
        <f>IF(G645="","",SUBTOTAL(3,$G$8:G645))</f>
        <v/>
      </c>
      <c r="DQ645" s="2"/>
      <c r="DR645" s="2"/>
      <c r="DS645" s="5"/>
      <c r="DT645" s="5"/>
      <c r="DU645" s="5"/>
      <c r="DV645" s="5"/>
      <c r="DW645" s="5"/>
      <c r="DX645" s="2"/>
    </row>
    <row r="646" spans="6:128" x14ac:dyDescent="0.3">
      <c r="F646" s="12" t="str">
        <f>IF(G646="","",SUBTOTAL(3,$G$8:G646))</f>
        <v/>
      </c>
      <c r="DQ646" s="2"/>
      <c r="DR646" s="2"/>
      <c r="DS646" s="5"/>
      <c r="DT646" s="5"/>
      <c r="DU646" s="5"/>
      <c r="DV646" s="5"/>
      <c r="DW646" s="5"/>
      <c r="DX646" s="2"/>
    </row>
    <row r="647" spans="6:128" x14ac:dyDescent="0.3">
      <c r="F647" s="12" t="str">
        <f>IF(G647="","",SUBTOTAL(3,$G$8:G647))</f>
        <v/>
      </c>
      <c r="DQ647" s="2"/>
      <c r="DR647" s="2"/>
      <c r="DS647" s="5"/>
      <c r="DT647" s="5"/>
      <c r="DU647" s="5"/>
      <c r="DV647" s="5"/>
      <c r="DW647" s="5"/>
      <c r="DX647" s="2"/>
    </row>
    <row r="648" spans="6:128" x14ac:dyDescent="0.3">
      <c r="F648" s="12" t="str">
        <f>IF(G648="","",SUBTOTAL(3,$G$8:G648))</f>
        <v/>
      </c>
      <c r="DQ648" s="2"/>
      <c r="DR648" s="2"/>
      <c r="DS648" s="5"/>
      <c r="DT648" s="5"/>
      <c r="DU648" s="5"/>
      <c r="DV648" s="5"/>
      <c r="DW648" s="5"/>
      <c r="DX648" s="2"/>
    </row>
    <row r="649" spans="6:128" x14ac:dyDescent="0.3">
      <c r="F649" s="12" t="str">
        <f>IF(G649="","",SUBTOTAL(3,$G$8:G649))</f>
        <v/>
      </c>
      <c r="DQ649" s="2"/>
      <c r="DR649" s="2"/>
      <c r="DS649" s="5"/>
      <c r="DT649" s="5"/>
      <c r="DU649" s="5"/>
      <c r="DV649" s="5"/>
      <c r="DW649" s="5"/>
      <c r="DX649" s="2"/>
    </row>
    <row r="650" spans="6:128" x14ac:dyDescent="0.3">
      <c r="F650" s="12" t="str">
        <f>IF(G650="","",SUBTOTAL(3,$G$8:G650))</f>
        <v/>
      </c>
      <c r="DQ650" s="2"/>
      <c r="DR650" s="2"/>
      <c r="DS650" s="5"/>
      <c r="DT650" s="5"/>
      <c r="DU650" s="5"/>
      <c r="DV650" s="5"/>
      <c r="DW650" s="5"/>
      <c r="DX650" s="2"/>
    </row>
    <row r="651" spans="6:128" x14ac:dyDescent="0.3">
      <c r="F651" s="12" t="str">
        <f>IF(G651="","",SUBTOTAL(3,$G$8:G651))</f>
        <v/>
      </c>
      <c r="DQ651" s="2"/>
      <c r="DR651" s="2"/>
      <c r="DS651" s="5"/>
      <c r="DT651" s="5"/>
      <c r="DU651" s="5"/>
      <c r="DV651" s="5"/>
      <c r="DW651" s="5"/>
      <c r="DX651" s="2"/>
    </row>
    <row r="652" spans="6:128" x14ac:dyDescent="0.3">
      <c r="F652" s="12" t="str">
        <f>IF(G652="","",SUBTOTAL(3,$G$8:G652))</f>
        <v/>
      </c>
      <c r="DQ652" s="2"/>
      <c r="DR652" s="2"/>
      <c r="DS652" s="5"/>
      <c r="DT652" s="5"/>
      <c r="DU652" s="5"/>
      <c r="DV652" s="5"/>
      <c r="DW652" s="5"/>
      <c r="DX652" s="2"/>
    </row>
    <row r="653" spans="6:128" x14ac:dyDescent="0.3">
      <c r="F653" s="12" t="str">
        <f>IF(G653="","",SUBTOTAL(3,$G$8:G653))</f>
        <v/>
      </c>
      <c r="DQ653" s="2"/>
      <c r="DR653" s="2"/>
      <c r="DS653" s="5"/>
      <c r="DT653" s="5"/>
      <c r="DU653" s="5"/>
      <c r="DV653" s="5"/>
      <c r="DW653" s="5"/>
      <c r="DX653" s="2"/>
    </row>
    <row r="654" spans="6:128" x14ac:dyDescent="0.3">
      <c r="F654" s="12" t="str">
        <f>IF(G654="","",SUBTOTAL(3,$G$8:G654))</f>
        <v/>
      </c>
      <c r="DQ654" s="2"/>
      <c r="DR654" s="2"/>
      <c r="DS654" s="5"/>
      <c r="DT654" s="5"/>
      <c r="DU654" s="5"/>
      <c r="DV654" s="5"/>
      <c r="DW654" s="5"/>
      <c r="DX654" s="2"/>
    </row>
    <row r="655" spans="6:128" x14ac:dyDescent="0.3">
      <c r="F655" s="12" t="str">
        <f>IF(G655="","",SUBTOTAL(3,$G$8:G655))</f>
        <v/>
      </c>
      <c r="DQ655" s="2"/>
      <c r="DR655" s="2"/>
      <c r="DS655" s="5"/>
      <c r="DT655" s="5"/>
      <c r="DU655" s="5"/>
      <c r="DV655" s="5"/>
      <c r="DW655" s="5"/>
      <c r="DX655" s="2"/>
    </row>
    <row r="656" spans="6:128" x14ac:dyDescent="0.3">
      <c r="F656" s="12" t="str">
        <f>IF(G656="","",SUBTOTAL(3,$G$8:G656))</f>
        <v/>
      </c>
      <c r="DQ656" s="2"/>
      <c r="DR656" s="2"/>
      <c r="DS656" s="5"/>
      <c r="DT656" s="5"/>
      <c r="DU656" s="5"/>
      <c r="DV656" s="5"/>
      <c r="DW656" s="5"/>
      <c r="DX656" s="2"/>
    </row>
    <row r="657" spans="6:128" x14ac:dyDescent="0.3">
      <c r="F657" s="12" t="str">
        <f>IF(G657="","",SUBTOTAL(3,$G$8:G657))</f>
        <v/>
      </c>
      <c r="DQ657" s="2"/>
      <c r="DR657" s="2"/>
      <c r="DS657" s="5"/>
      <c r="DT657" s="5"/>
      <c r="DU657" s="5"/>
      <c r="DV657" s="5"/>
      <c r="DW657" s="5"/>
      <c r="DX657" s="2"/>
    </row>
    <row r="658" spans="6:128" x14ac:dyDescent="0.3">
      <c r="F658" s="12" t="str">
        <f>IF(G658="","",SUBTOTAL(3,$G$8:G658))</f>
        <v/>
      </c>
      <c r="DQ658" s="2"/>
      <c r="DR658" s="2"/>
      <c r="DS658" s="5"/>
      <c r="DT658" s="5"/>
      <c r="DU658" s="5"/>
      <c r="DV658" s="5"/>
      <c r="DW658" s="5"/>
      <c r="DX658" s="2"/>
    </row>
    <row r="659" spans="6:128" x14ac:dyDescent="0.3">
      <c r="F659" s="12" t="str">
        <f>IF(G659="","",SUBTOTAL(3,$G$8:G659))</f>
        <v/>
      </c>
      <c r="DQ659" s="2"/>
      <c r="DR659" s="2"/>
      <c r="DS659" s="5"/>
      <c r="DT659" s="5"/>
      <c r="DU659" s="5"/>
      <c r="DV659" s="5"/>
      <c r="DW659" s="5"/>
      <c r="DX659" s="2"/>
    </row>
    <row r="660" spans="6:128" x14ac:dyDescent="0.3">
      <c r="F660" s="12" t="str">
        <f>IF(G660="","",SUBTOTAL(3,$G$8:G660))</f>
        <v/>
      </c>
      <c r="DQ660" s="2"/>
      <c r="DR660" s="2"/>
      <c r="DS660" s="5"/>
      <c r="DT660" s="5"/>
      <c r="DU660" s="5"/>
      <c r="DV660" s="5"/>
      <c r="DW660" s="5"/>
      <c r="DX660" s="2"/>
    </row>
    <row r="661" spans="6:128" x14ac:dyDescent="0.3">
      <c r="F661" s="12" t="str">
        <f>IF(G661="","",SUBTOTAL(3,$G$8:G661))</f>
        <v/>
      </c>
      <c r="DQ661" s="2"/>
      <c r="DR661" s="2"/>
      <c r="DS661" s="5"/>
      <c r="DT661" s="5"/>
      <c r="DU661" s="5"/>
      <c r="DV661" s="5"/>
      <c r="DW661" s="5"/>
      <c r="DX661" s="2"/>
    </row>
    <row r="662" spans="6:128" x14ac:dyDescent="0.3">
      <c r="F662" s="12" t="str">
        <f>IF(G662="","",SUBTOTAL(3,$G$8:G662))</f>
        <v/>
      </c>
      <c r="DQ662" s="2"/>
      <c r="DR662" s="2"/>
      <c r="DS662" s="5"/>
      <c r="DT662" s="5"/>
      <c r="DU662" s="5"/>
      <c r="DV662" s="5"/>
      <c r="DW662" s="5"/>
      <c r="DX662" s="2"/>
    </row>
    <row r="663" spans="6:128" x14ac:dyDescent="0.3">
      <c r="F663" s="12" t="str">
        <f>IF(G663="","",SUBTOTAL(3,$G$8:G663))</f>
        <v/>
      </c>
      <c r="DQ663" s="2"/>
      <c r="DR663" s="2"/>
      <c r="DS663" s="5"/>
      <c r="DT663" s="5"/>
      <c r="DU663" s="5"/>
      <c r="DV663" s="5"/>
      <c r="DW663" s="5"/>
      <c r="DX663" s="2"/>
    </row>
    <row r="664" spans="6:128" x14ac:dyDescent="0.3">
      <c r="F664" s="12" t="str">
        <f>IF(G664="","",SUBTOTAL(3,$G$8:G664))</f>
        <v/>
      </c>
      <c r="DQ664" s="2"/>
      <c r="DR664" s="2"/>
      <c r="DS664" s="5"/>
      <c r="DT664" s="5"/>
      <c r="DU664" s="5"/>
      <c r="DV664" s="5"/>
      <c r="DW664" s="5"/>
      <c r="DX664" s="2"/>
    </row>
    <row r="665" spans="6:128" x14ac:dyDescent="0.3">
      <c r="F665" s="12" t="str">
        <f>IF(G665="","",SUBTOTAL(3,$G$8:G665))</f>
        <v/>
      </c>
      <c r="DQ665" s="2"/>
      <c r="DR665" s="2"/>
      <c r="DS665" s="5"/>
      <c r="DT665" s="5"/>
      <c r="DU665" s="5"/>
      <c r="DV665" s="5"/>
      <c r="DW665" s="5"/>
      <c r="DX665" s="2"/>
    </row>
    <row r="666" spans="6:128" x14ac:dyDescent="0.3">
      <c r="F666" s="12" t="str">
        <f>IF(G666="","",SUBTOTAL(3,$G$8:G666))</f>
        <v/>
      </c>
      <c r="DQ666" s="2"/>
      <c r="DR666" s="2"/>
      <c r="DS666" s="5"/>
      <c r="DT666" s="5"/>
      <c r="DU666" s="5"/>
      <c r="DV666" s="5"/>
      <c r="DW666" s="5"/>
      <c r="DX666" s="2"/>
    </row>
    <row r="667" spans="6:128" x14ac:dyDescent="0.3">
      <c r="F667" s="12" t="str">
        <f>IF(G667="","",SUBTOTAL(3,$G$8:G667))</f>
        <v/>
      </c>
      <c r="DQ667" s="2"/>
      <c r="DR667" s="2"/>
      <c r="DS667" s="5"/>
      <c r="DT667" s="5"/>
      <c r="DU667" s="5"/>
      <c r="DV667" s="5"/>
      <c r="DW667" s="5"/>
      <c r="DX667" s="2"/>
    </row>
    <row r="668" spans="6:128" x14ac:dyDescent="0.3">
      <c r="F668" s="12" t="str">
        <f>IF(G668="","",SUBTOTAL(3,$G$8:G668))</f>
        <v/>
      </c>
      <c r="DQ668" s="2"/>
      <c r="DR668" s="2"/>
      <c r="DS668" s="5"/>
      <c r="DT668" s="5"/>
      <c r="DU668" s="5"/>
      <c r="DV668" s="5"/>
      <c r="DW668" s="5"/>
      <c r="DX668" s="2"/>
    </row>
    <row r="669" spans="6:128" x14ac:dyDescent="0.3">
      <c r="F669" s="12" t="str">
        <f>IF(G669="","",SUBTOTAL(3,$G$8:G669))</f>
        <v/>
      </c>
      <c r="DQ669" s="2"/>
      <c r="DR669" s="2"/>
      <c r="DS669" s="5"/>
      <c r="DT669" s="5"/>
      <c r="DU669" s="5"/>
      <c r="DV669" s="5"/>
      <c r="DW669" s="5"/>
      <c r="DX669" s="2"/>
    </row>
    <row r="670" spans="6:128" x14ac:dyDescent="0.3">
      <c r="F670" s="12" t="str">
        <f>IF(G670="","",SUBTOTAL(3,$G$8:G670))</f>
        <v/>
      </c>
      <c r="DQ670" s="2"/>
      <c r="DR670" s="2"/>
      <c r="DS670" s="5"/>
      <c r="DT670" s="5"/>
      <c r="DU670" s="5"/>
      <c r="DV670" s="5"/>
      <c r="DW670" s="5"/>
      <c r="DX670" s="2"/>
    </row>
    <row r="671" spans="6:128" x14ac:dyDescent="0.3">
      <c r="F671" s="12" t="str">
        <f>IF(G671="","",SUBTOTAL(3,$G$8:G671))</f>
        <v/>
      </c>
      <c r="DQ671" s="2"/>
      <c r="DR671" s="2"/>
      <c r="DS671" s="5"/>
      <c r="DT671" s="5"/>
      <c r="DU671" s="5"/>
      <c r="DV671" s="5"/>
      <c r="DW671" s="5"/>
      <c r="DX671" s="2"/>
    </row>
    <row r="672" spans="6:128" x14ac:dyDescent="0.3">
      <c r="F672" s="12" t="str">
        <f>IF(G672="","",SUBTOTAL(3,$G$8:G672))</f>
        <v/>
      </c>
      <c r="DQ672" s="2"/>
      <c r="DR672" s="2"/>
      <c r="DS672" s="5"/>
      <c r="DT672" s="5"/>
      <c r="DU672" s="5"/>
      <c r="DV672" s="5"/>
      <c r="DW672" s="5"/>
      <c r="DX672" s="2"/>
    </row>
    <row r="673" spans="6:128" x14ac:dyDescent="0.3">
      <c r="F673" s="12" t="str">
        <f>IF(G673="","",SUBTOTAL(3,$G$8:G673))</f>
        <v/>
      </c>
      <c r="DQ673" s="2"/>
      <c r="DR673" s="2"/>
      <c r="DS673" s="5"/>
      <c r="DT673" s="5"/>
      <c r="DU673" s="5"/>
      <c r="DV673" s="5"/>
      <c r="DW673" s="5"/>
      <c r="DX673" s="2"/>
    </row>
    <row r="674" spans="6:128" x14ac:dyDescent="0.3">
      <c r="F674" s="12" t="str">
        <f>IF(G674="","",SUBTOTAL(3,$G$8:G674))</f>
        <v/>
      </c>
      <c r="DQ674" s="2"/>
      <c r="DR674" s="2"/>
      <c r="DS674" s="5"/>
      <c r="DT674" s="5"/>
      <c r="DU674" s="5"/>
      <c r="DV674" s="5"/>
      <c r="DW674" s="5"/>
      <c r="DX674" s="2"/>
    </row>
    <row r="675" spans="6:128" x14ac:dyDescent="0.3">
      <c r="F675" s="12" t="str">
        <f>IF(G675="","",SUBTOTAL(3,$G$8:G675))</f>
        <v/>
      </c>
      <c r="DQ675" s="2"/>
      <c r="DR675" s="2"/>
      <c r="DS675" s="5"/>
      <c r="DT675" s="5"/>
      <c r="DU675" s="5"/>
      <c r="DV675" s="5"/>
      <c r="DW675" s="5"/>
      <c r="DX675" s="2"/>
    </row>
    <row r="676" spans="6:128" x14ac:dyDescent="0.3">
      <c r="F676" s="12" t="str">
        <f>IF(G676="","",SUBTOTAL(3,$G$8:G676))</f>
        <v/>
      </c>
      <c r="DQ676" s="2"/>
      <c r="DR676" s="2"/>
      <c r="DS676" s="5"/>
      <c r="DT676" s="5"/>
      <c r="DU676" s="5"/>
      <c r="DV676" s="5"/>
      <c r="DW676" s="5"/>
      <c r="DX676" s="2"/>
    </row>
    <row r="677" spans="6:128" x14ac:dyDescent="0.3">
      <c r="F677" s="12" t="str">
        <f>IF(G677="","",SUBTOTAL(3,$G$8:G677))</f>
        <v/>
      </c>
      <c r="DQ677" s="2"/>
      <c r="DR677" s="2"/>
      <c r="DS677" s="5"/>
      <c r="DT677" s="5"/>
      <c r="DU677" s="5"/>
      <c r="DV677" s="5"/>
      <c r="DW677" s="5"/>
      <c r="DX677" s="2"/>
    </row>
    <row r="678" spans="6:128" x14ac:dyDescent="0.3">
      <c r="F678" s="12" t="str">
        <f>IF(G678="","",SUBTOTAL(3,$G$8:G678))</f>
        <v/>
      </c>
      <c r="DQ678" s="2"/>
      <c r="DR678" s="2"/>
      <c r="DS678" s="5"/>
      <c r="DT678" s="5"/>
      <c r="DU678" s="5"/>
      <c r="DV678" s="5"/>
      <c r="DW678" s="5"/>
      <c r="DX678" s="2"/>
    </row>
    <row r="679" spans="6:128" x14ac:dyDescent="0.3">
      <c r="F679" s="12" t="str">
        <f>IF(G679="","",SUBTOTAL(3,$G$8:G679))</f>
        <v/>
      </c>
      <c r="DQ679" s="2"/>
      <c r="DR679" s="2"/>
      <c r="DS679" s="5"/>
      <c r="DT679" s="5"/>
      <c r="DU679" s="5"/>
      <c r="DV679" s="5"/>
      <c r="DW679" s="5"/>
      <c r="DX679" s="2"/>
    </row>
    <row r="680" spans="6:128" x14ac:dyDescent="0.3">
      <c r="F680" s="12" t="str">
        <f>IF(G680="","",SUBTOTAL(3,$G$8:G680))</f>
        <v/>
      </c>
      <c r="DQ680" s="2"/>
      <c r="DR680" s="2"/>
      <c r="DS680" s="5"/>
      <c r="DT680" s="5"/>
      <c r="DU680" s="5"/>
      <c r="DV680" s="5"/>
      <c r="DW680" s="5"/>
      <c r="DX680" s="2"/>
    </row>
    <row r="681" spans="6:128" x14ac:dyDescent="0.3">
      <c r="F681" s="12" t="str">
        <f>IF(G681="","",SUBTOTAL(3,$G$8:G681))</f>
        <v/>
      </c>
      <c r="DQ681" s="2"/>
      <c r="DR681" s="2"/>
      <c r="DS681" s="5"/>
      <c r="DT681" s="5"/>
      <c r="DU681" s="5"/>
      <c r="DV681" s="5"/>
      <c r="DW681" s="5"/>
      <c r="DX681" s="2"/>
    </row>
    <row r="682" spans="6:128" x14ac:dyDescent="0.3">
      <c r="F682" s="12" t="str">
        <f>IF(G682="","",SUBTOTAL(3,$G$8:G682))</f>
        <v/>
      </c>
      <c r="DQ682" s="2"/>
      <c r="DR682" s="2"/>
      <c r="DS682" s="5"/>
      <c r="DT682" s="5"/>
      <c r="DU682" s="5"/>
      <c r="DV682" s="5"/>
      <c r="DW682" s="5"/>
      <c r="DX682" s="2"/>
    </row>
    <row r="683" spans="6:128" x14ac:dyDescent="0.3">
      <c r="F683" s="12" t="str">
        <f>IF(G683="","",SUBTOTAL(3,$G$8:G683))</f>
        <v/>
      </c>
      <c r="DQ683" s="2"/>
      <c r="DR683" s="2"/>
      <c r="DS683" s="5"/>
      <c r="DT683" s="5"/>
      <c r="DU683" s="5"/>
      <c r="DV683" s="5"/>
      <c r="DW683" s="5"/>
      <c r="DX683" s="2"/>
    </row>
    <row r="684" spans="6:128" x14ac:dyDescent="0.3">
      <c r="F684" s="12" t="str">
        <f>IF(G684="","",SUBTOTAL(3,$G$8:G684))</f>
        <v/>
      </c>
      <c r="DQ684" s="2"/>
      <c r="DR684" s="2"/>
      <c r="DS684" s="5"/>
      <c r="DT684" s="5"/>
      <c r="DU684" s="5"/>
      <c r="DV684" s="5"/>
      <c r="DW684" s="5"/>
      <c r="DX684" s="2"/>
    </row>
    <row r="685" spans="6:128" x14ac:dyDescent="0.3">
      <c r="F685" s="12" t="str">
        <f>IF(G685="","",SUBTOTAL(3,$G$8:G685))</f>
        <v/>
      </c>
      <c r="DQ685" s="2"/>
      <c r="DR685" s="2"/>
      <c r="DS685" s="5"/>
      <c r="DT685" s="5"/>
      <c r="DU685" s="5"/>
      <c r="DV685" s="5"/>
      <c r="DW685" s="5"/>
      <c r="DX685" s="2"/>
    </row>
    <row r="686" spans="6:128" x14ac:dyDescent="0.3">
      <c r="F686" s="12" t="str">
        <f>IF(G686="","",SUBTOTAL(3,$G$8:G686))</f>
        <v/>
      </c>
      <c r="DQ686" s="2"/>
      <c r="DR686" s="2"/>
      <c r="DS686" s="5"/>
      <c r="DT686" s="5"/>
      <c r="DU686" s="5"/>
      <c r="DV686" s="5"/>
      <c r="DW686" s="5"/>
      <c r="DX686" s="2"/>
    </row>
    <row r="687" spans="6:128" x14ac:dyDescent="0.3">
      <c r="F687" s="12" t="str">
        <f>IF(G687="","",SUBTOTAL(3,$G$8:G687))</f>
        <v/>
      </c>
      <c r="DQ687" s="2"/>
      <c r="DR687" s="2"/>
      <c r="DS687" s="5"/>
      <c r="DT687" s="5"/>
      <c r="DU687" s="5"/>
      <c r="DV687" s="5"/>
      <c r="DW687" s="5"/>
      <c r="DX687" s="2"/>
    </row>
    <row r="688" spans="6:128" x14ac:dyDescent="0.3">
      <c r="F688" s="12" t="str">
        <f>IF(G688="","",SUBTOTAL(3,$G$8:G688))</f>
        <v/>
      </c>
      <c r="DQ688" s="2"/>
      <c r="DR688" s="2"/>
      <c r="DS688" s="5"/>
      <c r="DT688" s="5"/>
      <c r="DU688" s="5"/>
      <c r="DV688" s="5"/>
      <c r="DW688" s="5"/>
      <c r="DX688" s="2"/>
    </row>
    <row r="689" spans="6:128" x14ac:dyDescent="0.3">
      <c r="F689" s="12" t="str">
        <f>IF(G689="","",SUBTOTAL(3,$G$8:G689))</f>
        <v/>
      </c>
      <c r="DQ689" s="2"/>
      <c r="DR689" s="2"/>
      <c r="DS689" s="5"/>
      <c r="DT689" s="5"/>
      <c r="DU689" s="5"/>
      <c r="DV689" s="5"/>
      <c r="DW689" s="5"/>
      <c r="DX689" s="2"/>
    </row>
    <row r="690" spans="6:128" x14ac:dyDescent="0.3">
      <c r="F690" s="12" t="str">
        <f>IF(G690="","",SUBTOTAL(3,$G$8:G690))</f>
        <v/>
      </c>
      <c r="DQ690" s="2"/>
      <c r="DR690" s="2"/>
      <c r="DS690" s="5"/>
      <c r="DT690" s="5"/>
      <c r="DU690" s="5"/>
      <c r="DV690" s="5"/>
      <c r="DW690" s="5"/>
      <c r="DX690" s="2"/>
    </row>
    <row r="691" spans="6:128" x14ac:dyDescent="0.3">
      <c r="F691" s="12" t="str">
        <f>IF(G691="","",SUBTOTAL(3,$G$8:G691))</f>
        <v/>
      </c>
      <c r="DQ691" s="2"/>
      <c r="DR691" s="2"/>
      <c r="DS691" s="5"/>
      <c r="DT691" s="5"/>
      <c r="DU691" s="5"/>
      <c r="DV691" s="5"/>
      <c r="DW691" s="5"/>
      <c r="DX691" s="2"/>
    </row>
    <row r="692" spans="6:128" x14ac:dyDescent="0.3">
      <c r="F692" s="12" t="str">
        <f>IF(G692="","",SUBTOTAL(3,$G$8:G692))</f>
        <v/>
      </c>
      <c r="DQ692" s="2"/>
      <c r="DR692" s="2"/>
      <c r="DS692" s="5"/>
      <c r="DT692" s="5"/>
      <c r="DU692" s="5"/>
      <c r="DV692" s="5"/>
      <c r="DW692" s="5"/>
      <c r="DX692" s="2"/>
    </row>
    <row r="693" spans="6:128" x14ac:dyDescent="0.3">
      <c r="F693" s="12" t="str">
        <f>IF(G693="","",SUBTOTAL(3,$G$8:G693))</f>
        <v/>
      </c>
      <c r="DQ693" s="2"/>
      <c r="DR693" s="2"/>
      <c r="DS693" s="5"/>
      <c r="DT693" s="5"/>
      <c r="DU693" s="5"/>
      <c r="DV693" s="5"/>
      <c r="DW693" s="5"/>
      <c r="DX693" s="2"/>
    </row>
    <row r="694" spans="6:128" x14ac:dyDescent="0.3">
      <c r="F694" s="12" t="str">
        <f>IF(G694="","",SUBTOTAL(3,$G$8:G694))</f>
        <v/>
      </c>
      <c r="DQ694" s="2"/>
      <c r="DR694" s="2"/>
      <c r="DS694" s="5"/>
      <c r="DT694" s="5"/>
      <c r="DU694" s="5"/>
      <c r="DV694" s="5"/>
      <c r="DW694" s="5"/>
      <c r="DX694" s="2"/>
    </row>
    <row r="695" spans="6:128" x14ac:dyDescent="0.3">
      <c r="F695" s="12" t="str">
        <f>IF(G695="","",SUBTOTAL(3,$G$8:G695))</f>
        <v/>
      </c>
      <c r="DQ695" s="2"/>
      <c r="DR695" s="2"/>
      <c r="DS695" s="5"/>
      <c r="DT695" s="5"/>
      <c r="DU695" s="5"/>
      <c r="DV695" s="5"/>
      <c r="DW695" s="5"/>
      <c r="DX695" s="2"/>
    </row>
    <row r="696" spans="6:128" x14ac:dyDescent="0.3">
      <c r="F696" s="12" t="str">
        <f>IF(G696="","",SUBTOTAL(3,$G$8:G696))</f>
        <v/>
      </c>
      <c r="DQ696" s="2"/>
      <c r="DR696" s="2"/>
      <c r="DS696" s="5"/>
      <c r="DT696" s="5"/>
      <c r="DU696" s="5"/>
      <c r="DV696" s="5"/>
      <c r="DW696" s="5"/>
      <c r="DX696" s="2"/>
    </row>
    <row r="697" spans="6:128" x14ac:dyDescent="0.3">
      <c r="F697" s="12" t="str">
        <f>IF(G697="","",SUBTOTAL(3,$G$8:G697))</f>
        <v/>
      </c>
      <c r="DQ697" s="2"/>
      <c r="DR697" s="2"/>
      <c r="DS697" s="5"/>
      <c r="DT697" s="5"/>
      <c r="DU697" s="5"/>
      <c r="DV697" s="5"/>
      <c r="DW697" s="5"/>
      <c r="DX697" s="2"/>
    </row>
    <row r="698" spans="6:128" x14ac:dyDescent="0.3">
      <c r="F698" s="12" t="str">
        <f>IF(G698="","",SUBTOTAL(3,$G$8:G698))</f>
        <v/>
      </c>
      <c r="DQ698" s="2"/>
      <c r="DR698" s="2"/>
      <c r="DS698" s="5"/>
      <c r="DT698" s="5"/>
      <c r="DU698" s="5"/>
      <c r="DV698" s="5"/>
      <c r="DW698" s="5"/>
      <c r="DX698" s="2"/>
    </row>
    <row r="699" spans="6:128" x14ac:dyDescent="0.3">
      <c r="F699" s="12" t="str">
        <f>IF(G699="","",SUBTOTAL(3,$G$8:G699))</f>
        <v/>
      </c>
      <c r="DQ699" s="2"/>
      <c r="DR699" s="2"/>
      <c r="DS699" s="5"/>
      <c r="DT699" s="5"/>
      <c r="DU699" s="5"/>
      <c r="DV699" s="5"/>
      <c r="DW699" s="5"/>
      <c r="DX699" s="2"/>
    </row>
    <row r="700" spans="6:128" x14ac:dyDescent="0.3">
      <c r="F700" s="12" t="str">
        <f>IF(G700="","",SUBTOTAL(3,$G$8:G700))</f>
        <v/>
      </c>
      <c r="DQ700" s="2"/>
      <c r="DR700" s="2"/>
      <c r="DS700" s="5"/>
      <c r="DT700" s="5"/>
      <c r="DU700" s="5"/>
      <c r="DV700" s="5"/>
      <c r="DW700" s="5"/>
      <c r="DX700" s="2"/>
    </row>
    <row r="701" spans="6:128" x14ac:dyDescent="0.3">
      <c r="F701" s="12" t="str">
        <f>IF(G701="","",SUBTOTAL(3,$G$8:G701))</f>
        <v/>
      </c>
      <c r="DQ701" s="2"/>
      <c r="DR701" s="2"/>
      <c r="DS701" s="5"/>
      <c r="DT701" s="5"/>
      <c r="DU701" s="5"/>
      <c r="DV701" s="5"/>
      <c r="DW701" s="5"/>
      <c r="DX701" s="2"/>
    </row>
    <row r="702" spans="6:128" x14ac:dyDescent="0.3">
      <c r="F702" s="12" t="str">
        <f>IF(G702="","",SUBTOTAL(3,$G$8:G702))</f>
        <v/>
      </c>
      <c r="DQ702" s="2"/>
      <c r="DR702" s="2"/>
      <c r="DS702" s="5"/>
      <c r="DT702" s="5"/>
      <c r="DU702" s="5"/>
      <c r="DV702" s="5"/>
      <c r="DW702" s="5"/>
      <c r="DX702" s="2"/>
    </row>
    <row r="703" spans="6:128" x14ac:dyDescent="0.3">
      <c r="F703" s="12" t="str">
        <f>IF(G703="","",SUBTOTAL(3,$G$8:G703))</f>
        <v/>
      </c>
      <c r="DQ703" s="2"/>
      <c r="DR703" s="2"/>
      <c r="DS703" s="5"/>
      <c r="DT703" s="5"/>
      <c r="DU703" s="5"/>
      <c r="DV703" s="5"/>
      <c r="DW703" s="5"/>
      <c r="DX703" s="2"/>
    </row>
    <row r="704" spans="6:128" x14ac:dyDescent="0.3">
      <c r="F704" s="12" t="str">
        <f>IF(G704="","",SUBTOTAL(3,$G$8:G704))</f>
        <v/>
      </c>
      <c r="DQ704" s="2"/>
      <c r="DR704" s="2"/>
      <c r="DS704" s="5"/>
      <c r="DT704" s="5"/>
      <c r="DU704" s="5"/>
      <c r="DV704" s="5"/>
      <c r="DW704" s="5"/>
      <c r="DX704" s="2"/>
    </row>
    <row r="705" spans="6:128" x14ac:dyDescent="0.3">
      <c r="F705" s="12" t="str">
        <f>IF(G705="","",SUBTOTAL(3,$G$8:G705))</f>
        <v/>
      </c>
      <c r="DQ705" s="2"/>
      <c r="DR705" s="2"/>
      <c r="DS705" s="5"/>
      <c r="DT705" s="5"/>
      <c r="DU705" s="5"/>
      <c r="DV705" s="5"/>
      <c r="DW705" s="5"/>
      <c r="DX705" s="2"/>
    </row>
    <row r="706" spans="6:128" x14ac:dyDescent="0.3">
      <c r="F706" s="12" t="str">
        <f>IF(G706="","",SUBTOTAL(3,$G$8:G706))</f>
        <v/>
      </c>
      <c r="DQ706" s="2"/>
      <c r="DR706" s="2"/>
      <c r="DS706" s="5"/>
      <c r="DT706" s="5"/>
      <c r="DU706" s="5"/>
      <c r="DV706" s="5"/>
      <c r="DW706" s="5"/>
      <c r="DX706" s="2"/>
    </row>
    <row r="707" spans="6:128" x14ac:dyDescent="0.3">
      <c r="F707" s="12" t="str">
        <f>IF(G707="","",SUBTOTAL(3,$G$8:G707))</f>
        <v/>
      </c>
      <c r="DQ707" s="2"/>
      <c r="DR707" s="2"/>
      <c r="DS707" s="5"/>
      <c r="DT707" s="5"/>
      <c r="DU707" s="5"/>
      <c r="DV707" s="5"/>
      <c r="DW707" s="5"/>
      <c r="DX707" s="2"/>
    </row>
    <row r="708" spans="6:128" x14ac:dyDescent="0.3">
      <c r="F708" s="12" t="str">
        <f>IF(G708="","",SUBTOTAL(3,$G$8:G708))</f>
        <v/>
      </c>
      <c r="DQ708" s="2"/>
      <c r="DR708" s="2"/>
      <c r="DS708" s="5"/>
      <c r="DT708" s="5"/>
      <c r="DU708" s="5"/>
      <c r="DV708" s="5"/>
      <c r="DW708" s="5"/>
      <c r="DX708" s="2"/>
    </row>
    <row r="709" spans="6:128" x14ac:dyDescent="0.3">
      <c r="F709" s="12" t="str">
        <f>IF(G709="","",SUBTOTAL(3,$G$8:G709))</f>
        <v/>
      </c>
      <c r="DQ709" s="2"/>
      <c r="DR709" s="2"/>
      <c r="DS709" s="5"/>
      <c r="DT709" s="5"/>
      <c r="DU709" s="5"/>
      <c r="DV709" s="5"/>
      <c r="DW709" s="5"/>
      <c r="DX709" s="2"/>
    </row>
    <row r="710" spans="6:128" x14ac:dyDescent="0.3">
      <c r="F710" s="12" t="str">
        <f>IF(G710="","",SUBTOTAL(3,$G$8:G710))</f>
        <v/>
      </c>
      <c r="DQ710" s="2"/>
      <c r="DR710" s="2"/>
      <c r="DS710" s="5"/>
      <c r="DT710" s="5"/>
      <c r="DU710" s="5"/>
      <c r="DV710" s="5"/>
      <c r="DW710" s="5"/>
      <c r="DX710" s="2"/>
    </row>
    <row r="711" spans="6:128" x14ac:dyDescent="0.3">
      <c r="F711" s="12" t="str">
        <f>IF(G711="","",SUBTOTAL(3,$G$8:G711))</f>
        <v/>
      </c>
      <c r="DQ711" s="2"/>
      <c r="DR711" s="2"/>
      <c r="DS711" s="5"/>
      <c r="DT711" s="5"/>
      <c r="DU711" s="5"/>
      <c r="DV711" s="5"/>
      <c r="DW711" s="5"/>
      <c r="DX711" s="2"/>
    </row>
    <row r="712" spans="6:128" x14ac:dyDescent="0.3">
      <c r="F712" s="12" t="str">
        <f>IF(G712="","",SUBTOTAL(3,$G$8:G712))</f>
        <v/>
      </c>
      <c r="DQ712" s="2"/>
      <c r="DR712" s="2"/>
      <c r="DS712" s="5"/>
      <c r="DT712" s="5"/>
      <c r="DU712" s="5"/>
      <c r="DV712" s="5"/>
      <c r="DW712" s="5"/>
      <c r="DX712" s="2"/>
    </row>
    <row r="713" spans="6:128" x14ac:dyDescent="0.3">
      <c r="F713" s="12" t="str">
        <f>IF(G713="","",SUBTOTAL(3,$G$8:G713))</f>
        <v/>
      </c>
      <c r="DQ713" s="2"/>
      <c r="DR713" s="2"/>
      <c r="DS713" s="5"/>
      <c r="DT713" s="5"/>
      <c r="DU713" s="5"/>
      <c r="DV713" s="5"/>
      <c r="DW713" s="5"/>
      <c r="DX713" s="2"/>
    </row>
    <row r="714" spans="6:128" x14ac:dyDescent="0.3">
      <c r="F714" s="12" t="str">
        <f>IF(G714="","",SUBTOTAL(3,$G$8:G714))</f>
        <v/>
      </c>
      <c r="DQ714" s="2"/>
      <c r="DR714" s="2"/>
      <c r="DS714" s="5"/>
      <c r="DT714" s="5"/>
      <c r="DU714" s="5"/>
      <c r="DV714" s="5"/>
      <c r="DW714" s="5"/>
      <c r="DX714" s="2"/>
    </row>
    <row r="715" spans="6:128" x14ac:dyDescent="0.3">
      <c r="F715" s="12" t="str">
        <f>IF(G715="","",SUBTOTAL(3,$G$8:G715))</f>
        <v/>
      </c>
      <c r="DQ715" s="2"/>
      <c r="DR715" s="2"/>
      <c r="DS715" s="5"/>
      <c r="DT715" s="5"/>
      <c r="DU715" s="5"/>
      <c r="DV715" s="5"/>
      <c r="DW715" s="5"/>
      <c r="DX715" s="2"/>
    </row>
    <row r="716" spans="6:128" x14ac:dyDescent="0.3">
      <c r="F716" s="12" t="str">
        <f>IF(G716="","",SUBTOTAL(3,$G$8:G716))</f>
        <v/>
      </c>
      <c r="DQ716" s="2"/>
      <c r="DR716" s="2"/>
      <c r="DS716" s="5"/>
      <c r="DT716" s="5"/>
      <c r="DU716" s="5"/>
      <c r="DV716" s="5"/>
      <c r="DW716" s="5"/>
      <c r="DX716" s="2"/>
    </row>
    <row r="717" spans="6:128" x14ac:dyDescent="0.3">
      <c r="F717" s="12" t="str">
        <f>IF(G717="","",SUBTOTAL(3,$G$8:G717))</f>
        <v/>
      </c>
      <c r="DQ717" s="2"/>
      <c r="DR717" s="2"/>
      <c r="DS717" s="5"/>
      <c r="DT717" s="5"/>
      <c r="DU717" s="5"/>
      <c r="DV717" s="5"/>
      <c r="DW717" s="5"/>
      <c r="DX717" s="2"/>
    </row>
    <row r="718" spans="6:128" x14ac:dyDescent="0.3">
      <c r="F718" s="12" t="str">
        <f>IF(G718="","",SUBTOTAL(3,$G$8:G718))</f>
        <v/>
      </c>
      <c r="DQ718" s="2"/>
      <c r="DR718" s="2"/>
      <c r="DS718" s="5"/>
      <c r="DT718" s="5"/>
      <c r="DU718" s="5"/>
      <c r="DV718" s="5"/>
      <c r="DW718" s="5"/>
      <c r="DX718" s="2"/>
    </row>
    <row r="719" spans="6:128" x14ac:dyDescent="0.3">
      <c r="F719" s="12" t="str">
        <f>IF(G719="","",SUBTOTAL(3,$G$8:G719))</f>
        <v/>
      </c>
      <c r="DQ719" s="2"/>
      <c r="DR719" s="2"/>
      <c r="DS719" s="5"/>
      <c r="DT719" s="5"/>
      <c r="DU719" s="5"/>
      <c r="DV719" s="5"/>
      <c r="DW719" s="5"/>
      <c r="DX719" s="2"/>
    </row>
    <row r="720" spans="6:128" x14ac:dyDescent="0.3">
      <c r="F720" s="12" t="str">
        <f>IF(G720="","",SUBTOTAL(3,$G$8:G720))</f>
        <v/>
      </c>
      <c r="DQ720" s="2"/>
      <c r="DR720" s="2"/>
      <c r="DS720" s="5"/>
      <c r="DT720" s="5"/>
      <c r="DU720" s="5"/>
      <c r="DV720" s="5"/>
      <c r="DW720" s="5"/>
      <c r="DX720" s="2"/>
    </row>
    <row r="721" spans="6:128" x14ac:dyDescent="0.3">
      <c r="F721" s="12" t="str">
        <f>IF(G721="","",SUBTOTAL(3,$G$8:G721))</f>
        <v/>
      </c>
      <c r="DQ721" s="2"/>
      <c r="DR721" s="2"/>
      <c r="DS721" s="5"/>
      <c r="DT721" s="5"/>
      <c r="DU721" s="5"/>
      <c r="DV721" s="5"/>
      <c r="DW721" s="5"/>
      <c r="DX721" s="2"/>
    </row>
    <row r="722" spans="6:128" x14ac:dyDescent="0.3">
      <c r="F722" s="12" t="str">
        <f>IF(G722="","",SUBTOTAL(3,$G$8:G722))</f>
        <v/>
      </c>
      <c r="DQ722" s="2"/>
      <c r="DR722" s="2"/>
      <c r="DS722" s="5"/>
      <c r="DT722" s="5"/>
      <c r="DU722" s="5"/>
      <c r="DV722" s="5"/>
      <c r="DW722" s="5"/>
      <c r="DX722" s="2"/>
    </row>
    <row r="723" spans="6:128" x14ac:dyDescent="0.3">
      <c r="F723" s="12" t="str">
        <f>IF(G723="","",SUBTOTAL(3,$G$8:G723))</f>
        <v/>
      </c>
      <c r="DQ723" s="2"/>
      <c r="DR723" s="2"/>
      <c r="DS723" s="5"/>
      <c r="DT723" s="5"/>
      <c r="DU723" s="5"/>
      <c r="DV723" s="5"/>
      <c r="DW723" s="5"/>
      <c r="DX723" s="2"/>
    </row>
    <row r="724" spans="6:128" x14ac:dyDescent="0.3">
      <c r="F724" s="12" t="str">
        <f>IF(G724="","",SUBTOTAL(3,$G$8:G724))</f>
        <v/>
      </c>
      <c r="DQ724" s="2"/>
      <c r="DR724" s="2"/>
      <c r="DS724" s="5"/>
      <c r="DT724" s="5"/>
      <c r="DU724" s="5"/>
      <c r="DV724" s="5"/>
      <c r="DW724" s="5"/>
      <c r="DX724" s="2"/>
    </row>
    <row r="725" spans="6:128" x14ac:dyDescent="0.3">
      <c r="F725" s="12" t="str">
        <f>IF(G725="","",SUBTOTAL(3,$G$8:G725))</f>
        <v/>
      </c>
      <c r="DQ725" s="2"/>
      <c r="DR725" s="2"/>
      <c r="DS725" s="5"/>
      <c r="DT725" s="5"/>
      <c r="DU725" s="5"/>
      <c r="DV725" s="5"/>
      <c r="DW725" s="5"/>
      <c r="DX725" s="2"/>
    </row>
    <row r="726" spans="6:128" x14ac:dyDescent="0.3">
      <c r="F726" s="12" t="str">
        <f>IF(G726="","",SUBTOTAL(3,$G$8:G726))</f>
        <v/>
      </c>
      <c r="DQ726" s="2"/>
      <c r="DR726" s="2"/>
      <c r="DS726" s="5"/>
      <c r="DT726" s="5"/>
      <c r="DU726" s="5"/>
      <c r="DV726" s="5"/>
      <c r="DW726" s="5"/>
      <c r="DX726" s="2"/>
    </row>
    <row r="727" spans="6:128" x14ac:dyDescent="0.3">
      <c r="F727" s="12" t="str">
        <f>IF(G727="","",SUBTOTAL(3,$G$8:G727))</f>
        <v/>
      </c>
      <c r="DQ727" s="2"/>
      <c r="DR727" s="2"/>
      <c r="DS727" s="5"/>
      <c r="DT727" s="5"/>
      <c r="DU727" s="5"/>
      <c r="DV727" s="5"/>
      <c r="DW727" s="5"/>
      <c r="DX727" s="2"/>
    </row>
    <row r="728" spans="6:128" x14ac:dyDescent="0.3">
      <c r="F728" s="12" t="str">
        <f>IF(G728="","",SUBTOTAL(3,$G$8:G728))</f>
        <v/>
      </c>
      <c r="DQ728" s="2"/>
      <c r="DR728" s="2"/>
      <c r="DS728" s="5"/>
      <c r="DT728" s="5"/>
      <c r="DU728" s="5"/>
      <c r="DV728" s="5"/>
      <c r="DW728" s="5"/>
      <c r="DX728" s="2"/>
    </row>
    <row r="729" spans="6:128" x14ac:dyDescent="0.3">
      <c r="F729" s="12" t="str">
        <f>IF(G729="","",SUBTOTAL(3,$G$8:G729))</f>
        <v/>
      </c>
      <c r="DQ729" s="2"/>
      <c r="DR729" s="2"/>
      <c r="DS729" s="5"/>
      <c r="DT729" s="5"/>
      <c r="DU729" s="5"/>
      <c r="DV729" s="5"/>
      <c r="DW729" s="5"/>
      <c r="DX729" s="2"/>
    </row>
    <row r="730" spans="6:128" x14ac:dyDescent="0.3">
      <c r="F730" s="12" t="str">
        <f>IF(G730="","",SUBTOTAL(3,$G$8:G730))</f>
        <v/>
      </c>
      <c r="DQ730" s="2"/>
      <c r="DR730" s="2"/>
      <c r="DS730" s="5"/>
      <c r="DT730" s="5"/>
      <c r="DU730" s="5"/>
      <c r="DV730" s="5"/>
      <c r="DW730" s="5"/>
      <c r="DX730" s="2"/>
    </row>
    <row r="731" spans="6:128" x14ac:dyDescent="0.3">
      <c r="F731" s="12" t="str">
        <f>IF(G731="","",SUBTOTAL(3,$G$8:G731))</f>
        <v/>
      </c>
      <c r="DQ731" s="2"/>
      <c r="DR731" s="2"/>
      <c r="DS731" s="5"/>
      <c r="DT731" s="5"/>
      <c r="DU731" s="5"/>
      <c r="DV731" s="5"/>
      <c r="DW731" s="5"/>
      <c r="DX731" s="2"/>
    </row>
    <row r="732" spans="6:128" x14ac:dyDescent="0.3">
      <c r="F732" s="12" t="str">
        <f>IF(G732="","",SUBTOTAL(3,$G$8:G732))</f>
        <v/>
      </c>
      <c r="DQ732" s="2"/>
      <c r="DR732" s="2"/>
      <c r="DS732" s="5"/>
      <c r="DT732" s="5"/>
      <c r="DU732" s="5"/>
      <c r="DV732" s="5"/>
      <c r="DW732" s="5"/>
      <c r="DX732" s="2"/>
    </row>
    <row r="733" spans="6:128" x14ac:dyDescent="0.3">
      <c r="F733" s="12" t="str">
        <f>IF(G733="","",SUBTOTAL(3,$G$8:G733))</f>
        <v/>
      </c>
      <c r="DQ733" s="2"/>
      <c r="DR733" s="2"/>
      <c r="DS733" s="5"/>
      <c r="DT733" s="5"/>
      <c r="DU733" s="5"/>
      <c r="DV733" s="5"/>
      <c r="DW733" s="5"/>
      <c r="DX733" s="2"/>
    </row>
    <row r="734" spans="6:128" x14ac:dyDescent="0.3">
      <c r="F734" s="12" t="str">
        <f>IF(G734="","",SUBTOTAL(3,$G$8:G734))</f>
        <v/>
      </c>
      <c r="DQ734" s="2"/>
      <c r="DR734" s="2"/>
      <c r="DS734" s="5"/>
      <c r="DT734" s="5"/>
      <c r="DU734" s="5"/>
      <c r="DV734" s="5"/>
      <c r="DW734" s="5"/>
      <c r="DX734" s="2"/>
    </row>
    <row r="735" spans="6:128" x14ac:dyDescent="0.3">
      <c r="F735" s="12" t="str">
        <f>IF(G735="","",SUBTOTAL(3,$G$8:G735))</f>
        <v/>
      </c>
      <c r="DQ735" s="2"/>
      <c r="DR735" s="2"/>
      <c r="DS735" s="5"/>
      <c r="DT735" s="5"/>
      <c r="DU735" s="5"/>
      <c r="DV735" s="5"/>
      <c r="DW735" s="5"/>
      <c r="DX735" s="2"/>
    </row>
    <row r="736" spans="6:128" x14ac:dyDescent="0.3">
      <c r="F736" s="12" t="str">
        <f>IF(G736="","",SUBTOTAL(3,$G$8:G736))</f>
        <v/>
      </c>
      <c r="DQ736" s="2"/>
      <c r="DR736" s="2"/>
      <c r="DS736" s="5"/>
      <c r="DT736" s="5"/>
      <c r="DU736" s="5"/>
      <c r="DV736" s="5"/>
      <c r="DW736" s="5"/>
      <c r="DX736" s="2"/>
    </row>
    <row r="737" spans="6:128" x14ac:dyDescent="0.3">
      <c r="F737" s="12" t="str">
        <f>IF(G737="","",SUBTOTAL(3,$G$8:G737))</f>
        <v/>
      </c>
      <c r="DQ737" s="2"/>
      <c r="DR737" s="2"/>
      <c r="DS737" s="5"/>
      <c r="DT737" s="5"/>
      <c r="DU737" s="5"/>
      <c r="DV737" s="5"/>
      <c r="DW737" s="5"/>
      <c r="DX737" s="2"/>
    </row>
    <row r="738" spans="6:128" x14ac:dyDescent="0.3">
      <c r="F738" s="12" t="str">
        <f>IF(G738="","",SUBTOTAL(3,$G$8:G738))</f>
        <v/>
      </c>
      <c r="DQ738" s="2"/>
      <c r="DR738" s="2"/>
      <c r="DS738" s="5"/>
      <c r="DT738" s="5"/>
      <c r="DU738" s="5"/>
      <c r="DV738" s="5"/>
      <c r="DW738" s="5"/>
      <c r="DX738" s="2"/>
    </row>
    <row r="739" spans="6:128" x14ac:dyDescent="0.3">
      <c r="F739" s="12" t="str">
        <f>IF(G739="","",SUBTOTAL(3,$G$8:G739))</f>
        <v/>
      </c>
      <c r="DQ739" s="2"/>
      <c r="DR739" s="2"/>
      <c r="DS739" s="5"/>
      <c r="DT739" s="5"/>
      <c r="DU739" s="5"/>
      <c r="DV739" s="5"/>
      <c r="DW739" s="5"/>
      <c r="DX739" s="2"/>
    </row>
    <row r="740" spans="6:128" x14ac:dyDescent="0.3">
      <c r="F740" s="12" t="str">
        <f>IF(G740="","",SUBTOTAL(3,$G$8:G740))</f>
        <v/>
      </c>
      <c r="DQ740" s="2"/>
      <c r="DR740" s="2"/>
      <c r="DS740" s="5"/>
      <c r="DT740" s="5"/>
      <c r="DU740" s="5"/>
      <c r="DV740" s="5"/>
      <c r="DW740" s="5"/>
      <c r="DX740" s="2"/>
    </row>
    <row r="741" spans="6:128" x14ac:dyDescent="0.3">
      <c r="F741" s="12" t="str">
        <f>IF(G741="","",SUBTOTAL(3,$G$8:G741))</f>
        <v/>
      </c>
      <c r="DQ741" s="2"/>
      <c r="DR741" s="2"/>
      <c r="DS741" s="5"/>
      <c r="DT741" s="5"/>
      <c r="DU741" s="5"/>
      <c r="DV741" s="5"/>
      <c r="DW741" s="5"/>
      <c r="DX741" s="2"/>
    </row>
    <row r="742" spans="6:128" x14ac:dyDescent="0.3">
      <c r="F742" s="12" t="str">
        <f>IF(G742="","",SUBTOTAL(3,$G$8:G742))</f>
        <v/>
      </c>
      <c r="DQ742" s="2"/>
      <c r="DR742" s="2"/>
      <c r="DS742" s="5"/>
      <c r="DT742" s="5"/>
      <c r="DU742" s="5"/>
      <c r="DV742" s="5"/>
      <c r="DW742" s="5"/>
      <c r="DX742" s="2"/>
    </row>
    <row r="743" spans="6:128" x14ac:dyDescent="0.3">
      <c r="F743" s="12" t="str">
        <f>IF(G743="","",SUBTOTAL(3,$G$8:G743))</f>
        <v/>
      </c>
      <c r="DQ743" s="2"/>
      <c r="DR743" s="2"/>
      <c r="DS743" s="5"/>
      <c r="DT743" s="5"/>
      <c r="DU743" s="5"/>
      <c r="DV743" s="5"/>
      <c r="DW743" s="5"/>
      <c r="DX743" s="2"/>
    </row>
    <row r="744" spans="6:128" x14ac:dyDescent="0.3">
      <c r="F744" s="12" t="str">
        <f>IF(G744="","",SUBTOTAL(3,$G$8:G744))</f>
        <v/>
      </c>
      <c r="DQ744" s="2"/>
      <c r="DR744" s="2"/>
      <c r="DS744" s="5"/>
      <c r="DT744" s="5"/>
      <c r="DU744" s="5"/>
      <c r="DV744" s="5"/>
      <c r="DW744" s="5"/>
      <c r="DX744" s="2"/>
    </row>
    <row r="745" spans="6:128" x14ac:dyDescent="0.3">
      <c r="F745" s="12" t="str">
        <f>IF(G745="","",SUBTOTAL(3,$G$8:G745))</f>
        <v/>
      </c>
      <c r="DQ745" s="2"/>
      <c r="DR745" s="2"/>
      <c r="DS745" s="5"/>
      <c r="DT745" s="5"/>
      <c r="DU745" s="5"/>
      <c r="DV745" s="5"/>
      <c r="DW745" s="5"/>
      <c r="DX745" s="2"/>
    </row>
    <row r="746" spans="6:128" x14ac:dyDescent="0.3">
      <c r="F746" s="12" t="str">
        <f>IF(G746="","",SUBTOTAL(3,$G$8:G746))</f>
        <v/>
      </c>
      <c r="DQ746" s="2"/>
      <c r="DR746" s="2"/>
      <c r="DS746" s="5"/>
      <c r="DT746" s="5"/>
      <c r="DU746" s="5"/>
      <c r="DV746" s="5"/>
      <c r="DW746" s="5"/>
      <c r="DX746" s="2"/>
    </row>
    <row r="747" spans="6:128" x14ac:dyDescent="0.3">
      <c r="F747" s="12" t="str">
        <f>IF(G747="","",SUBTOTAL(3,$G$8:G747))</f>
        <v/>
      </c>
      <c r="DQ747" s="2"/>
      <c r="DR747" s="2"/>
      <c r="DS747" s="5"/>
      <c r="DT747" s="5"/>
      <c r="DU747" s="5"/>
      <c r="DV747" s="5"/>
      <c r="DW747" s="5"/>
      <c r="DX747" s="2"/>
    </row>
    <row r="748" spans="6:128" x14ac:dyDescent="0.3">
      <c r="F748" s="12" t="str">
        <f>IF(G748="","",SUBTOTAL(3,$G$8:G748))</f>
        <v/>
      </c>
      <c r="DQ748" s="2"/>
      <c r="DR748" s="2"/>
      <c r="DS748" s="5"/>
      <c r="DT748" s="5"/>
      <c r="DU748" s="5"/>
      <c r="DV748" s="5"/>
      <c r="DW748" s="5"/>
      <c r="DX748" s="2"/>
    </row>
    <row r="749" spans="6:128" x14ac:dyDescent="0.3">
      <c r="F749" s="12" t="str">
        <f>IF(G749="","",SUBTOTAL(3,$G$8:G749))</f>
        <v/>
      </c>
      <c r="DQ749" s="2"/>
      <c r="DR749" s="2"/>
      <c r="DS749" s="5"/>
      <c r="DT749" s="5"/>
      <c r="DU749" s="5"/>
      <c r="DV749" s="5"/>
      <c r="DW749" s="5"/>
      <c r="DX749" s="2"/>
    </row>
    <row r="750" spans="6:128" x14ac:dyDescent="0.3">
      <c r="F750" s="12" t="str">
        <f>IF(G750="","",SUBTOTAL(3,$G$8:G750))</f>
        <v/>
      </c>
      <c r="DQ750" s="2"/>
      <c r="DR750" s="2"/>
      <c r="DS750" s="5"/>
      <c r="DT750" s="5"/>
      <c r="DU750" s="5"/>
      <c r="DV750" s="5"/>
      <c r="DW750" s="5"/>
      <c r="DX750" s="2"/>
    </row>
    <row r="751" spans="6:128" x14ac:dyDescent="0.3">
      <c r="F751" s="12" t="str">
        <f>IF(G751="","",SUBTOTAL(3,$G$8:G751))</f>
        <v/>
      </c>
      <c r="DQ751" s="2"/>
      <c r="DR751" s="2"/>
      <c r="DS751" s="5"/>
      <c r="DT751" s="5"/>
      <c r="DU751" s="5"/>
      <c r="DV751" s="5"/>
      <c r="DW751" s="5"/>
      <c r="DX751" s="2"/>
    </row>
    <row r="752" spans="6:128" x14ac:dyDescent="0.3">
      <c r="F752" s="12" t="str">
        <f>IF(G752="","",SUBTOTAL(3,$G$8:G752))</f>
        <v/>
      </c>
      <c r="DQ752" s="2"/>
      <c r="DR752" s="2"/>
      <c r="DS752" s="5"/>
      <c r="DT752" s="5"/>
      <c r="DU752" s="5"/>
      <c r="DV752" s="5"/>
      <c r="DW752" s="5"/>
      <c r="DX752" s="2"/>
    </row>
    <row r="753" spans="6:128" x14ac:dyDescent="0.3">
      <c r="F753" s="12" t="str">
        <f>IF(G753="","",SUBTOTAL(3,$G$8:G753))</f>
        <v/>
      </c>
      <c r="DQ753" s="2"/>
      <c r="DR753" s="2"/>
      <c r="DS753" s="5"/>
      <c r="DT753" s="5"/>
      <c r="DU753" s="5"/>
      <c r="DV753" s="5"/>
      <c r="DW753" s="5"/>
      <c r="DX753" s="2"/>
    </row>
    <row r="754" spans="6:128" x14ac:dyDescent="0.3">
      <c r="F754" s="12" t="str">
        <f>IF(G754="","",SUBTOTAL(3,$G$8:G754))</f>
        <v/>
      </c>
      <c r="DQ754" s="2"/>
      <c r="DR754" s="2"/>
      <c r="DS754" s="5"/>
      <c r="DT754" s="5"/>
      <c r="DU754" s="5"/>
      <c r="DV754" s="5"/>
      <c r="DW754" s="5"/>
      <c r="DX754" s="2"/>
    </row>
    <row r="755" spans="6:128" x14ac:dyDescent="0.3">
      <c r="F755" s="12" t="str">
        <f>IF(G755="","",SUBTOTAL(3,$G$8:G755))</f>
        <v/>
      </c>
      <c r="DQ755" s="2"/>
      <c r="DR755" s="2"/>
      <c r="DS755" s="5"/>
      <c r="DT755" s="5"/>
      <c r="DU755" s="5"/>
      <c r="DV755" s="5"/>
      <c r="DW755" s="5"/>
      <c r="DX755" s="2"/>
    </row>
    <row r="756" spans="6:128" x14ac:dyDescent="0.3">
      <c r="F756" s="12" t="str">
        <f>IF(G756="","",SUBTOTAL(3,$G$8:G756))</f>
        <v/>
      </c>
      <c r="DQ756" s="2"/>
      <c r="DR756" s="2"/>
      <c r="DS756" s="5"/>
      <c r="DT756" s="5"/>
      <c r="DU756" s="5"/>
      <c r="DV756" s="5"/>
      <c r="DW756" s="5"/>
      <c r="DX756" s="2"/>
    </row>
    <row r="757" spans="6:128" x14ac:dyDescent="0.3">
      <c r="F757" s="12" t="str">
        <f>IF(G757="","",SUBTOTAL(3,$G$8:G757))</f>
        <v/>
      </c>
      <c r="DQ757" s="2"/>
      <c r="DR757" s="2"/>
      <c r="DS757" s="5"/>
      <c r="DT757" s="5"/>
      <c r="DU757" s="5"/>
      <c r="DV757" s="5"/>
      <c r="DW757" s="5"/>
      <c r="DX757" s="2"/>
    </row>
    <row r="758" spans="6:128" x14ac:dyDescent="0.3">
      <c r="F758" s="12" t="str">
        <f>IF(G758="","",SUBTOTAL(3,$G$8:G758))</f>
        <v/>
      </c>
      <c r="DQ758" s="2"/>
      <c r="DR758" s="2"/>
      <c r="DS758" s="5"/>
      <c r="DT758" s="5"/>
      <c r="DU758" s="5"/>
      <c r="DV758" s="5"/>
      <c r="DW758" s="5"/>
      <c r="DX758" s="2"/>
    </row>
    <row r="759" spans="6:128" x14ac:dyDescent="0.3">
      <c r="F759" s="12" t="str">
        <f>IF(G759="","",SUBTOTAL(3,$G$8:G759))</f>
        <v/>
      </c>
      <c r="DQ759" s="2"/>
      <c r="DR759" s="2"/>
      <c r="DS759" s="5"/>
      <c r="DT759" s="5"/>
      <c r="DU759" s="5"/>
      <c r="DV759" s="5"/>
      <c r="DW759" s="5"/>
      <c r="DX759" s="2"/>
    </row>
    <row r="760" spans="6:128" x14ac:dyDescent="0.3">
      <c r="F760" s="12" t="str">
        <f>IF(G760="","",SUBTOTAL(3,$G$8:G760))</f>
        <v/>
      </c>
      <c r="DQ760" s="2"/>
      <c r="DR760" s="2"/>
      <c r="DS760" s="5"/>
      <c r="DT760" s="5"/>
      <c r="DU760" s="5"/>
      <c r="DV760" s="5"/>
      <c r="DW760" s="5"/>
      <c r="DX760" s="2"/>
    </row>
    <row r="761" spans="6:128" x14ac:dyDescent="0.3">
      <c r="F761" s="12" t="str">
        <f>IF(G761="","",SUBTOTAL(3,$G$8:G761))</f>
        <v/>
      </c>
      <c r="DQ761" s="2"/>
      <c r="DR761" s="2"/>
      <c r="DS761" s="5"/>
      <c r="DT761" s="5"/>
      <c r="DU761" s="5"/>
      <c r="DV761" s="5"/>
      <c r="DW761" s="5"/>
      <c r="DX761" s="2"/>
    </row>
    <row r="762" spans="6:128" x14ac:dyDescent="0.3">
      <c r="F762" s="12" t="str">
        <f>IF(G762="","",SUBTOTAL(3,$G$8:G762))</f>
        <v/>
      </c>
      <c r="DQ762" s="2"/>
      <c r="DR762" s="2"/>
      <c r="DS762" s="5"/>
      <c r="DT762" s="5"/>
      <c r="DU762" s="5"/>
      <c r="DV762" s="5"/>
      <c r="DW762" s="5"/>
      <c r="DX762" s="2"/>
    </row>
    <row r="763" spans="6:128" x14ac:dyDescent="0.3">
      <c r="F763" s="12" t="str">
        <f>IF(G763="","",SUBTOTAL(3,$G$8:G763))</f>
        <v/>
      </c>
      <c r="DQ763" s="2"/>
      <c r="DR763" s="2"/>
      <c r="DS763" s="5"/>
      <c r="DT763" s="5"/>
      <c r="DU763" s="5"/>
      <c r="DV763" s="5"/>
      <c r="DW763" s="5"/>
      <c r="DX763" s="2"/>
    </row>
    <row r="764" spans="6:128" x14ac:dyDescent="0.3">
      <c r="F764" s="12" t="str">
        <f>IF(G764="","",SUBTOTAL(3,$G$8:G764))</f>
        <v/>
      </c>
      <c r="DQ764" s="2"/>
      <c r="DR764" s="2"/>
      <c r="DS764" s="5"/>
      <c r="DT764" s="5"/>
      <c r="DU764" s="5"/>
      <c r="DV764" s="5"/>
      <c r="DW764" s="5"/>
      <c r="DX764" s="2"/>
    </row>
    <row r="765" spans="6:128" x14ac:dyDescent="0.3">
      <c r="F765" s="12" t="str">
        <f>IF(G765="","",SUBTOTAL(3,$G$8:G765))</f>
        <v/>
      </c>
      <c r="DQ765" s="2"/>
      <c r="DR765" s="2"/>
      <c r="DS765" s="5"/>
      <c r="DT765" s="5"/>
      <c r="DU765" s="5"/>
      <c r="DV765" s="5"/>
      <c r="DW765" s="5"/>
      <c r="DX765" s="2"/>
    </row>
    <row r="766" spans="6:128" x14ac:dyDescent="0.3">
      <c r="F766" s="12" t="str">
        <f>IF(G766="","",SUBTOTAL(3,$G$8:G766))</f>
        <v/>
      </c>
      <c r="DQ766" s="2"/>
      <c r="DR766" s="2"/>
      <c r="DS766" s="5"/>
      <c r="DT766" s="5"/>
      <c r="DU766" s="5"/>
      <c r="DV766" s="5"/>
      <c r="DW766" s="5"/>
      <c r="DX766" s="2"/>
    </row>
    <row r="767" spans="6:128" x14ac:dyDescent="0.3">
      <c r="F767" s="12" t="str">
        <f>IF(G767="","",SUBTOTAL(3,$G$8:G767))</f>
        <v/>
      </c>
      <c r="DQ767" s="2"/>
      <c r="DR767" s="2"/>
      <c r="DS767" s="5"/>
      <c r="DT767" s="5"/>
      <c r="DU767" s="5"/>
      <c r="DV767" s="5"/>
      <c r="DW767" s="5"/>
      <c r="DX767" s="2"/>
    </row>
    <row r="768" spans="6:128" x14ac:dyDescent="0.3">
      <c r="F768" s="12" t="str">
        <f>IF(G768="","",SUBTOTAL(3,$G$8:G768))</f>
        <v/>
      </c>
      <c r="DQ768" s="2"/>
      <c r="DR768" s="2"/>
      <c r="DS768" s="5"/>
      <c r="DT768" s="5"/>
      <c r="DU768" s="5"/>
      <c r="DV768" s="5"/>
      <c r="DW768" s="5"/>
      <c r="DX768" s="2"/>
    </row>
    <row r="769" spans="6:128" x14ac:dyDescent="0.3">
      <c r="F769" s="12" t="str">
        <f>IF(G769="","",SUBTOTAL(3,$G$8:G769))</f>
        <v/>
      </c>
      <c r="DQ769" s="2"/>
      <c r="DR769" s="2"/>
      <c r="DS769" s="5"/>
      <c r="DT769" s="5"/>
      <c r="DU769" s="5"/>
      <c r="DV769" s="5"/>
      <c r="DW769" s="5"/>
      <c r="DX769" s="2"/>
    </row>
    <row r="770" spans="6:128" x14ac:dyDescent="0.3">
      <c r="F770" s="12" t="str">
        <f>IF(G770="","",SUBTOTAL(3,$G$8:G770))</f>
        <v/>
      </c>
      <c r="DQ770" s="2"/>
      <c r="DR770" s="2"/>
      <c r="DS770" s="5"/>
      <c r="DT770" s="5"/>
      <c r="DU770" s="5"/>
      <c r="DV770" s="5"/>
      <c r="DW770" s="5"/>
      <c r="DX770" s="2"/>
    </row>
    <row r="771" spans="6:128" x14ac:dyDescent="0.3">
      <c r="F771" s="12" t="str">
        <f>IF(G771="","",SUBTOTAL(3,$G$8:G771))</f>
        <v/>
      </c>
      <c r="DQ771" s="2"/>
      <c r="DR771" s="2"/>
      <c r="DS771" s="5"/>
      <c r="DT771" s="5"/>
      <c r="DU771" s="5"/>
      <c r="DV771" s="5"/>
      <c r="DW771" s="5"/>
      <c r="DX771" s="2"/>
    </row>
    <row r="772" spans="6:128" x14ac:dyDescent="0.3">
      <c r="F772" s="12" t="str">
        <f>IF(G772="","",SUBTOTAL(3,$G$8:G772))</f>
        <v/>
      </c>
      <c r="DQ772" s="2"/>
      <c r="DR772" s="2"/>
      <c r="DS772" s="5"/>
      <c r="DT772" s="5"/>
      <c r="DU772" s="5"/>
      <c r="DV772" s="5"/>
      <c r="DW772" s="5"/>
      <c r="DX772" s="2"/>
    </row>
    <row r="773" spans="6:128" x14ac:dyDescent="0.3">
      <c r="F773" s="12" t="str">
        <f>IF(G773="","",SUBTOTAL(3,$G$8:G773))</f>
        <v/>
      </c>
      <c r="DQ773" s="2"/>
      <c r="DR773" s="2"/>
      <c r="DS773" s="5"/>
      <c r="DT773" s="5"/>
      <c r="DU773" s="5"/>
      <c r="DV773" s="5"/>
      <c r="DW773" s="5"/>
      <c r="DX773" s="2"/>
    </row>
    <row r="774" spans="6:128" x14ac:dyDescent="0.3">
      <c r="F774" s="12" t="str">
        <f>IF(G774="","",SUBTOTAL(3,$G$8:G774))</f>
        <v/>
      </c>
      <c r="DQ774" s="2"/>
      <c r="DR774" s="2"/>
      <c r="DS774" s="5"/>
      <c r="DT774" s="5"/>
      <c r="DU774" s="5"/>
      <c r="DV774" s="5"/>
      <c r="DW774" s="5"/>
      <c r="DX774" s="2"/>
    </row>
    <row r="775" spans="6:128" x14ac:dyDescent="0.3">
      <c r="F775" s="12" t="str">
        <f>IF(G775="","",SUBTOTAL(3,$G$8:G775))</f>
        <v/>
      </c>
      <c r="DQ775" s="2"/>
      <c r="DR775" s="2"/>
      <c r="DS775" s="5"/>
      <c r="DT775" s="5"/>
      <c r="DU775" s="5"/>
      <c r="DV775" s="5"/>
      <c r="DW775" s="5"/>
      <c r="DX775" s="2"/>
    </row>
    <row r="776" spans="6:128" x14ac:dyDescent="0.3">
      <c r="F776" s="12" t="str">
        <f>IF(G776="","",SUBTOTAL(3,$G$8:G776))</f>
        <v/>
      </c>
      <c r="DQ776" s="2"/>
      <c r="DR776" s="2"/>
      <c r="DS776" s="5"/>
      <c r="DT776" s="5"/>
      <c r="DU776" s="5"/>
      <c r="DV776" s="5"/>
      <c r="DW776" s="5"/>
      <c r="DX776" s="2"/>
    </row>
    <row r="777" spans="6:128" x14ac:dyDescent="0.3">
      <c r="F777" s="12" t="str">
        <f>IF(G777="","",SUBTOTAL(3,$G$8:G777))</f>
        <v/>
      </c>
      <c r="DQ777" s="2"/>
      <c r="DR777" s="2"/>
      <c r="DS777" s="5"/>
      <c r="DT777" s="5"/>
      <c r="DU777" s="5"/>
      <c r="DV777" s="5"/>
      <c r="DW777" s="5"/>
      <c r="DX777" s="2"/>
    </row>
    <row r="778" spans="6:128" x14ac:dyDescent="0.3">
      <c r="F778" s="12" t="str">
        <f>IF(G778="","",SUBTOTAL(3,$G$8:G778))</f>
        <v/>
      </c>
      <c r="DQ778" s="2"/>
      <c r="DR778" s="2"/>
      <c r="DS778" s="5"/>
      <c r="DT778" s="5"/>
      <c r="DU778" s="5"/>
      <c r="DV778" s="5"/>
      <c r="DW778" s="5"/>
      <c r="DX778" s="2"/>
    </row>
    <row r="779" spans="6:128" x14ac:dyDescent="0.3">
      <c r="F779" s="12" t="str">
        <f>IF(G779="","",SUBTOTAL(3,$G$8:G779))</f>
        <v/>
      </c>
      <c r="DQ779" s="2"/>
      <c r="DR779" s="2"/>
      <c r="DS779" s="5"/>
      <c r="DT779" s="5"/>
      <c r="DU779" s="5"/>
      <c r="DV779" s="5"/>
      <c r="DW779" s="5"/>
      <c r="DX779" s="2"/>
    </row>
    <row r="780" spans="6:128" x14ac:dyDescent="0.3">
      <c r="F780" s="12" t="str">
        <f>IF(G780="","",SUBTOTAL(3,$G$8:G780))</f>
        <v/>
      </c>
      <c r="DQ780" s="2"/>
      <c r="DR780" s="2"/>
      <c r="DS780" s="5"/>
      <c r="DT780" s="5"/>
      <c r="DU780" s="5"/>
      <c r="DV780" s="5"/>
      <c r="DW780" s="5"/>
      <c r="DX780" s="2"/>
    </row>
    <row r="781" spans="6:128" x14ac:dyDescent="0.3">
      <c r="F781" s="12" t="str">
        <f>IF(G781="","",SUBTOTAL(3,$G$8:G781))</f>
        <v/>
      </c>
      <c r="DQ781" s="2"/>
      <c r="DR781" s="2"/>
      <c r="DS781" s="5"/>
      <c r="DT781" s="5"/>
      <c r="DU781" s="5"/>
      <c r="DV781" s="5"/>
      <c r="DW781" s="5"/>
      <c r="DX781" s="2"/>
    </row>
    <row r="782" spans="6:128" x14ac:dyDescent="0.3">
      <c r="F782" s="12" t="str">
        <f>IF(G782="","",SUBTOTAL(3,$G$8:G782))</f>
        <v/>
      </c>
      <c r="DQ782" s="2"/>
      <c r="DR782" s="2"/>
      <c r="DS782" s="5"/>
      <c r="DT782" s="5"/>
      <c r="DU782" s="5"/>
      <c r="DV782" s="5"/>
      <c r="DW782" s="5"/>
      <c r="DX782" s="2"/>
    </row>
    <row r="783" spans="6:128" x14ac:dyDescent="0.3">
      <c r="F783" s="12" t="str">
        <f>IF(G783="","",SUBTOTAL(3,$G$8:G783))</f>
        <v/>
      </c>
      <c r="DQ783" s="2"/>
      <c r="DR783" s="2"/>
      <c r="DS783" s="5"/>
      <c r="DT783" s="5"/>
      <c r="DU783" s="5"/>
      <c r="DV783" s="5"/>
      <c r="DW783" s="5"/>
      <c r="DX783" s="2"/>
    </row>
    <row r="784" spans="6:128" x14ac:dyDescent="0.3">
      <c r="F784" s="12" t="str">
        <f>IF(G784="","",SUBTOTAL(3,$G$8:G784))</f>
        <v/>
      </c>
      <c r="DQ784" s="2"/>
      <c r="DR784" s="2"/>
      <c r="DS784" s="5"/>
      <c r="DT784" s="5"/>
      <c r="DU784" s="5"/>
      <c r="DV784" s="5"/>
      <c r="DW784" s="5"/>
      <c r="DX784" s="2"/>
    </row>
    <row r="785" spans="6:128" x14ac:dyDescent="0.3">
      <c r="F785" s="12" t="str">
        <f>IF(G785="","",SUBTOTAL(3,$G$8:G785))</f>
        <v/>
      </c>
      <c r="DQ785" s="2"/>
      <c r="DR785" s="2"/>
      <c r="DS785" s="5"/>
      <c r="DT785" s="5"/>
      <c r="DU785" s="5"/>
      <c r="DV785" s="5"/>
      <c r="DW785" s="5"/>
      <c r="DX785" s="2"/>
    </row>
    <row r="786" spans="6:128" x14ac:dyDescent="0.3">
      <c r="F786" s="12" t="str">
        <f>IF(G786="","",SUBTOTAL(3,$G$8:G786))</f>
        <v/>
      </c>
      <c r="DQ786" s="2"/>
      <c r="DR786" s="2"/>
      <c r="DS786" s="5"/>
      <c r="DT786" s="5"/>
      <c r="DU786" s="5"/>
      <c r="DV786" s="5"/>
      <c r="DW786" s="5"/>
      <c r="DX786" s="2"/>
    </row>
    <row r="787" spans="6:128" x14ac:dyDescent="0.3">
      <c r="F787" s="12" t="str">
        <f>IF(G787="","",SUBTOTAL(3,$G$8:G787))</f>
        <v/>
      </c>
      <c r="DQ787" s="2"/>
      <c r="DR787" s="2"/>
      <c r="DS787" s="5"/>
      <c r="DT787" s="5"/>
      <c r="DU787" s="5"/>
      <c r="DV787" s="5"/>
      <c r="DW787" s="5"/>
      <c r="DX787" s="2"/>
    </row>
    <row r="788" spans="6:128" x14ac:dyDescent="0.3">
      <c r="F788" s="12" t="str">
        <f>IF(G788="","",SUBTOTAL(3,$G$8:G788))</f>
        <v/>
      </c>
      <c r="DQ788" s="2"/>
      <c r="DR788" s="2"/>
      <c r="DS788" s="5"/>
      <c r="DT788" s="5"/>
      <c r="DU788" s="5"/>
      <c r="DV788" s="5"/>
      <c r="DW788" s="5"/>
      <c r="DX788" s="2"/>
    </row>
    <row r="789" spans="6:128" x14ac:dyDescent="0.3">
      <c r="F789" s="12" t="str">
        <f>IF(G789="","",SUBTOTAL(3,$G$8:G789))</f>
        <v/>
      </c>
      <c r="DQ789" s="2"/>
      <c r="DR789" s="2"/>
      <c r="DS789" s="5"/>
      <c r="DT789" s="5"/>
      <c r="DU789" s="5"/>
      <c r="DV789" s="5"/>
      <c r="DW789" s="5"/>
      <c r="DX789" s="2"/>
    </row>
    <row r="790" spans="6:128" x14ac:dyDescent="0.3">
      <c r="F790" s="12" t="str">
        <f>IF(G790="","",SUBTOTAL(3,$G$8:G790))</f>
        <v/>
      </c>
      <c r="DQ790" s="2"/>
      <c r="DR790" s="2"/>
      <c r="DS790" s="5"/>
      <c r="DT790" s="5"/>
      <c r="DU790" s="5"/>
      <c r="DV790" s="5"/>
      <c r="DW790" s="5"/>
      <c r="DX790" s="2"/>
    </row>
    <row r="791" spans="6:128" x14ac:dyDescent="0.3">
      <c r="F791" s="12" t="str">
        <f>IF(G791="","",SUBTOTAL(3,$G$8:G791))</f>
        <v/>
      </c>
      <c r="DQ791" s="2"/>
      <c r="DR791" s="2"/>
      <c r="DS791" s="5"/>
      <c r="DT791" s="5"/>
      <c r="DU791" s="5"/>
      <c r="DV791" s="5"/>
      <c r="DW791" s="5"/>
      <c r="DX791" s="2"/>
    </row>
    <row r="792" spans="6:128" x14ac:dyDescent="0.3">
      <c r="F792" s="12" t="str">
        <f>IF(G792="","",SUBTOTAL(3,$G$8:G792))</f>
        <v/>
      </c>
      <c r="DQ792" s="2"/>
      <c r="DR792" s="2"/>
      <c r="DS792" s="5"/>
      <c r="DT792" s="5"/>
      <c r="DU792" s="5"/>
      <c r="DV792" s="5"/>
      <c r="DW792" s="5"/>
      <c r="DX792" s="2"/>
    </row>
    <row r="793" spans="6:128" x14ac:dyDescent="0.3">
      <c r="F793" s="12" t="str">
        <f>IF(G793="","",SUBTOTAL(3,$G$8:G793))</f>
        <v/>
      </c>
      <c r="DQ793" s="2"/>
      <c r="DR793" s="2"/>
      <c r="DS793" s="5"/>
      <c r="DT793" s="5"/>
      <c r="DU793" s="5"/>
      <c r="DV793" s="5"/>
      <c r="DW793" s="5"/>
      <c r="DX793" s="2"/>
    </row>
    <row r="794" spans="6:128" x14ac:dyDescent="0.3">
      <c r="F794" s="12" t="str">
        <f>IF(G794="","",SUBTOTAL(3,$G$8:G794))</f>
        <v/>
      </c>
      <c r="DQ794" s="2"/>
      <c r="DR794" s="2"/>
      <c r="DS794" s="5"/>
      <c r="DT794" s="5"/>
      <c r="DU794" s="5"/>
      <c r="DV794" s="5"/>
      <c r="DW794" s="5"/>
      <c r="DX794" s="2"/>
    </row>
    <row r="795" spans="6:128" x14ac:dyDescent="0.3">
      <c r="F795" s="12" t="str">
        <f>IF(G795="","",SUBTOTAL(3,$G$8:G795))</f>
        <v/>
      </c>
      <c r="DQ795" s="2"/>
      <c r="DR795" s="2"/>
      <c r="DS795" s="5"/>
      <c r="DT795" s="5"/>
      <c r="DU795" s="5"/>
      <c r="DV795" s="5"/>
      <c r="DW795" s="5"/>
      <c r="DX795" s="2"/>
    </row>
    <row r="796" spans="6:128" x14ac:dyDescent="0.3">
      <c r="F796" s="12" t="str">
        <f>IF(G796="","",SUBTOTAL(3,$G$8:G796))</f>
        <v/>
      </c>
      <c r="DQ796" s="2"/>
      <c r="DR796" s="2"/>
      <c r="DS796" s="5"/>
      <c r="DT796" s="5"/>
      <c r="DU796" s="5"/>
      <c r="DV796" s="5"/>
      <c r="DW796" s="5"/>
      <c r="DX796" s="2"/>
    </row>
    <row r="797" spans="6:128" x14ac:dyDescent="0.3">
      <c r="F797" s="12" t="str">
        <f>IF(G797="","",SUBTOTAL(3,$G$8:G797))</f>
        <v/>
      </c>
      <c r="DQ797" s="2"/>
      <c r="DR797" s="2"/>
      <c r="DS797" s="5"/>
      <c r="DT797" s="5"/>
      <c r="DU797" s="5"/>
      <c r="DV797" s="5"/>
      <c r="DW797" s="5"/>
      <c r="DX797" s="2"/>
    </row>
    <row r="798" spans="6:128" x14ac:dyDescent="0.3">
      <c r="F798" s="12" t="str">
        <f>IF(G798="","",SUBTOTAL(3,$G$8:G798))</f>
        <v/>
      </c>
      <c r="DQ798" s="2"/>
      <c r="DR798" s="2"/>
      <c r="DS798" s="5"/>
      <c r="DT798" s="5"/>
      <c r="DU798" s="5"/>
      <c r="DV798" s="5"/>
      <c r="DW798" s="5"/>
      <c r="DX798" s="2"/>
    </row>
    <row r="799" spans="6:128" x14ac:dyDescent="0.3">
      <c r="F799" s="12" t="str">
        <f>IF(G799="","",SUBTOTAL(3,$G$8:G799))</f>
        <v/>
      </c>
      <c r="DQ799" s="2"/>
      <c r="DR799" s="2"/>
      <c r="DS799" s="5"/>
      <c r="DT799" s="5"/>
      <c r="DU799" s="5"/>
      <c r="DV799" s="5"/>
      <c r="DW799" s="5"/>
      <c r="DX799" s="2"/>
    </row>
    <row r="800" spans="6:128" x14ac:dyDescent="0.3">
      <c r="F800" s="12" t="str">
        <f>IF(G800="","",SUBTOTAL(3,$G$8:G800))</f>
        <v/>
      </c>
      <c r="DQ800" s="2"/>
      <c r="DR800" s="2"/>
      <c r="DS800" s="5"/>
      <c r="DT800" s="5"/>
      <c r="DU800" s="5"/>
      <c r="DV800" s="5"/>
      <c r="DW800" s="5"/>
      <c r="DX800" s="2"/>
    </row>
    <row r="801" spans="6:128" x14ac:dyDescent="0.3">
      <c r="F801" s="12" t="str">
        <f>IF(G801="","",SUBTOTAL(3,$G$8:G801))</f>
        <v/>
      </c>
      <c r="DQ801" s="2"/>
      <c r="DR801" s="2"/>
      <c r="DS801" s="5"/>
      <c r="DT801" s="5"/>
      <c r="DU801" s="5"/>
      <c r="DV801" s="5"/>
      <c r="DW801" s="5"/>
      <c r="DX801" s="2"/>
    </row>
    <row r="802" spans="6:128" x14ac:dyDescent="0.3">
      <c r="F802" s="12" t="str">
        <f>IF(G802="","",SUBTOTAL(3,$G$8:G802))</f>
        <v/>
      </c>
      <c r="DQ802" s="2"/>
      <c r="DR802" s="2"/>
      <c r="DS802" s="5"/>
      <c r="DT802" s="5"/>
      <c r="DU802" s="5"/>
      <c r="DV802" s="5"/>
      <c r="DW802" s="5"/>
      <c r="DX802" s="2"/>
    </row>
    <row r="803" spans="6:128" x14ac:dyDescent="0.3">
      <c r="F803" s="12" t="str">
        <f>IF(G803="","",SUBTOTAL(3,$G$8:G803))</f>
        <v/>
      </c>
      <c r="DQ803" s="2"/>
      <c r="DR803" s="2"/>
      <c r="DS803" s="5"/>
      <c r="DT803" s="5"/>
      <c r="DU803" s="5"/>
      <c r="DV803" s="5"/>
      <c r="DW803" s="5"/>
      <c r="DX803" s="2"/>
    </row>
    <row r="804" spans="6:128" x14ac:dyDescent="0.3">
      <c r="F804" s="12" t="str">
        <f>IF(G804="","",SUBTOTAL(3,$G$8:G804))</f>
        <v/>
      </c>
      <c r="DQ804" s="2"/>
      <c r="DR804" s="2"/>
      <c r="DS804" s="5"/>
      <c r="DT804" s="5"/>
      <c r="DU804" s="5"/>
      <c r="DV804" s="5"/>
      <c r="DW804" s="5"/>
      <c r="DX804" s="2"/>
    </row>
    <row r="805" spans="6:128" x14ac:dyDescent="0.3">
      <c r="F805" s="12" t="str">
        <f>IF(G805="","",SUBTOTAL(3,$G$8:G805))</f>
        <v/>
      </c>
      <c r="DQ805" s="2"/>
      <c r="DR805" s="2"/>
      <c r="DS805" s="5"/>
      <c r="DT805" s="5"/>
      <c r="DU805" s="5"/>
      <c r="DV805" s="5"/>
      <c r="DW805" s="5"/>
      <c r="DX805" s="2"/>
    </row>
    <row r="806" spans="6:128" x14ac:dyDescent="0.3">
      <c r="F806" s="12" t="str">
        <f>IF(G806="","",SUBTOTAL(3,$G$8:G806))</f>
        <v/>
      </c>
      <c r="DQ806" s="2"/>
      <c r="DR806" s="2"/>
      <c r="DS806" s="5"/>
      <c r="DT806" s="5"/>
      <c r="DU806" s="5"/>
      <c r="DV806" s="5"/>
      <c r="DW806" s="5"/>
      <c r="DX806" s="2"/>
    </row>
    <row r="807" spans="6:128" x14ac:dyDescent="0.3">
      <c r="F807" s="12" t="str">
        <f>IF(G807="","",SUBTOTAL(3,$G$8:G807))</f>
        <v/>
      </c>
      <c r="DQ807" s="2"/>
      <c r="DR807" s="2"/>
      <c r="DS807" s="5"/>
      <c r="DT807" s="5"/>
      <c r="DU807" s="5"/>
      <c r="DV807" s="5"/>
      <c r="DW807" s="5"/>
      <c r="DX807" s="2"/>
    </row>
    <row r="808" spans="6:128" x14ac:dyDescent="0.3">
      <c r="F808" s="12" t="str">
        <f>IF(G808="","",SUBTOTAL(3,$G$8:G808))</f>
        <v/>
      </c>
      <c r="DQ808" s="2"/>
      <c r="DR808" s="2"/>
      <c r="DS808" s="5"/>
      <c r="DT808" s="5"/>
      <c r="DU808" s="5"/>
      <c r="DV808" s="5"/>
      <c r="DW808" s="5"/>
      <c r="DX808" s="2"/>
    </row>
    <row r="809" spans="6:128" x14ac:dyDescent="0.3">
      <c r="F809" s="12" t="str">
        <f>IF(G809="","",SUBTOTAL(3,$G$8:G809))</f>
        <v/>
      </c>
      <c r="DQ809" s="2"/>
      <c r="DR809" s="2"/>
      <c r="DS809" s="5"/>
      <c r="DT809" s="5"/>
      <c r="DU809" s="5"/>
      <c r="DV809" s="5"/>
      <c r="DW809" s="5"/>
      <c r="DX809" s="2"/>
    </row>
    <row r="810" spans="6:128" x14ac:dyDescent="0.3">
      <c r="F810" s="12" t="str">
        <f>IF(G810="","",SUBTOTAL(3,$G$8:G810))</f>
        <v/>
      </c>
      <c r="DQ810" s="2"/>
      <c r="DR810" s="2"/>
      <c r="DS810" s="5"/>
      <c r="DT810" s="5"/>
      <c r="DU810" s="5"/>
      <c r="DV810" s="5"/>
      <c r="DW810" s="5"/>
      <c r="DX810" s="2"/>
    </row>
    <row r="811" spans="6:128" x14ac:dyDescent="0.3">
      <c r="F811" s="12" t="str">
        <f>IF(G811="","",SUBTOTAL(3,$G$8:G811))</f>
        <v/>
      </c>
      <c r="DQ811" s="2"/>
      <c r="DR811" s="2"/>
      <c r="DS811" s="5"/>
      <c r="DT811" s="5"/>
      <c r="DU811" s="5"/>
      <c r="DV811" s="5"/>
      <c r="DW811" s="5"/>
      <c r="DX811" s="2"/>
    </row>
    <row r="812" spans="6:128" x14ac:dyDescent="0.3">
      <c r="F812" s="12" t="str">
        <f>IF(G812="","",SUBTOTAL(3,$G$8:G812))</f>
        <v/>
      </c>
      <c r="DQ812" s="2"/>
      <c r="DR812" s="2"/>
      <c r="DS812" s="5"/>
      <c r="DT812" s="5"/>
      <c r="DU812" s="5"/>
      <c r="DV812" s="5"/>
      <c r="DW812" s="5"/>
      <c r="DX812" s="2"/>
    </row>
    <row r="813" spans="6:128" x14ac:dyDescent="0.3">
      <c r="F813" s="12" t="str">
        <f>IF(G813="","",SUBTOTAL(3,$G$8:G813))</f>
        <v/>
      </c>
      <c r="DQ813" s="2"/>
      <c r="DR813" s="2"/>
      <c r="DS813" s="5"/>
      <c r="DT813" s="5"/>
      <c r="DU813" s="5"/>
      <c r="DV813" s="5"/>
      <c r="DW813" s="5"/>
      <c r="DX813" s="2"/>
    </row>
    <row r="814" spans="6:128" x14ac:dyDescent="0.3">
      <c r="F814" s="12" t="str">
        <f>IF(G814="","",SUBTOTAL(3,$G$8:G814))</f>
        <v/>
      </c>
      <c r="DQ814" s="2"/>
      <c r="DR814" s="2"/>
      <c r="DS814" s="5"/>
      <c r="DT814" s="5"/>
      <c r="DU814" s="5"/>
      <c r="DV814" s="5"/>
      <c r="DW814" s="5"/>
      <c r="DX814" s="2"/>
    </row>
    <row r="815" spans="6:128" x14ac:dyDescent="0.3">
      <c r="F815" s="12" t="str">
        <f>IF(G815="","",SUBTOTAL(3,$G$8:G815))</f>
        <v/>
      </c>
      <c r="DQ815" s="2"/>
      <c r="DR815" s="2"/>
      <c r="DS815" s="5"/>
      <c r="DT815" s="5"/>
      <c r="DU815" s="5"/>
      <c r="DV815" s="5"/>
      <c r="DW815" s="5"/>
      <c r="DX815" s="2"/>
    </row>
    <row r="816" spans="6:128" x14ac:dyDescent="0.3">
      <c r="F816" s="12" t="str">
        <f>IF(G816="","",SUBTOTAL(3,$G$8:G816))</f>
        <v/>
      </c>
      <c r="DQ816" s="2"/>
      <c r="DR816" s="2"/>
      <c r="DS816" s="5"/>
      <c r="DT816" s="5"/>
      <c r="DU816" s="5"/>
      <c r="DV816" s="5"/>
      <c r="DW816" s="5"/>
      <c r="DX816" s="2"/>
    </row>
    <row r="817" spans="6:128" x14ac:dyDescent="0.3">
      <c r="F817" s="12" t="str">
        <f>IF(G817="","",SUBTOTAL(3,$G$8:G817))</f>
        <v/>
      </c>
      <c r="DQ817" s="2"/>
      <c r="DR817" s="2"/>
      <c r="DS817" s="5"/>
      <c r="DT817" s="5"/>
      <c r="DU817" s="5"/>
      <c r="DV817" s="5"/>
      <c r="DW817" s="5"/>
      <c r="DX817" s="2"/>
    </row>
    <row r="818" spans="6:128" x14ac:dyDescent="0.3">
      <c r="F818" s="12" t="str">
        <f>IF(G818="","",SUBTOTAL(3,$G$8:G818))</f>
        <v/>
      </c>
      <c r="DQ818" s="2"/>
      <c r="DR818" s="2"/>
      <c r="DS818" s="5"/>
      <c r="DT818" s="5"/>
      <c r="DU818" s="5"/>
      <c r="DV818" s="5"/>
      <c r="DW818" s="5"/>
      <c r="DX818" s="2"/>
    </row>
    <row r="819" spans="6:128" x14ac:dyDescent="0.3">
      <c r="F819" s="12" t="str">
        <f>IF(G819="","",SUBTOTAL(3,$G$8:G819))</f>
        <v/>
      </c>
      <c r="DQ819" s="2"/>
      <c r="DR819" s="2"/>
      <c r="DS819" s="5"/>
      <c r="DT819" s="5"/>
      <c r="DU819" s="5"/>
      <c r="DV819" s="5"/>
      <c r="DW819" s="5"/>
      <c r="DX819" s="2"/>
    </row>
    <row r="820" spans="6:128" x14ac:dyDescent="0.3">
      <c r="F820" s="12" t="str">
        <f>IF(G820="","",SUBTOTAL(3,$G$8:G820))</f>
        <v/>
      </c>
      <c r="DQ820" s="2"/>
      <c r="DR820" s="2"/>
      <c r="DS820" s="5"/>
      <c r="DT820" s="5"/>
      <c r="DU820" s="5"/>
      <c r="DV820" s="5"/>
      <c r="DW820" s="5"/>
      <c r="DX820" s="2"/>
    </row>
    <row r="821" spans="6:128" x14ac:dyDescent="0.3">
      <c r="F821" s="12" t="str">
        <f>IF(G821="","",SUBTOTAL(3,$G$8:G821))</f>
        <v/>
      </c>
      <c r="DQ821" s="2"/>
      <c r="DR821" s="2"/>
      <c r="DS821" s="5"/>
      <c r="DT821" s="5"/>
      <c r="DU821" s="5"/>
      <c r="DV821" s="5"/>
      <c r="DW821" s="5"/>
      <c r="DX821" s="2"/>
    </row>
    <row r="822" spans="6:128" x14ac:dyDescent="0.3">
      <c r="F822" s="12" t="str">
        <f>IF(G822="","",SUBTOTAL(3,$G$8:G822))</f>
        <v/>
      </c>
      <c r="DQ822" s="2"/>
      <c r="DR822" s="2"/>
      <c r="DS822" s="5"/>
      <c r="DT822" s="5"/>
      <c r="DU822" s="5"/>
      <c r="DV822" s="5"/>
      <c r="DW822" s="5"/>
      <c r="DX822" s="2"/>
    </row>
    <row r="823" spans="6:128" x14ac:dyDescent="0.3">
      <c r="F823" s="12" t="str">
        <f>IF(G823="","",SUBTOTAL(3,$G$8:G823))</f>
        <v/>
      </c>
      <c r="DQ823" s="2"/>
      <c r="DR823" s="2"/>
      <c r="DS823" s="5"/>
      <c r="DT823" s="5"/>
      <c r="DU823" s="5"/>
      <c r="DV823" s="5"/>
      <c r="DW823" s="5"/>
      <c r="DX823" s="2"/>
    </row>
    <row r="824" spans="6:128" x14ac:dyDescent="0.3">
      <c r="F824" s="12" t="str">
        <f>IF(G824="","",SUBTOTAL(3,$G$8:G824))</f>
        <v/>
      </c>
      <c r="DQ824" s="2"/>
      <c r="DR824" s="2"/>
      <c r="DS824" s="5"/>
      <c r="DT824" s="5"/>
      <c r="DU824" s="5"/>
      <c r="DV824" s="5"/>
      <c r="DW824" s="5"/>
      <c r="DX824" s="2"/>
    </row>
    <row r="825" spans="6:128" x14ac:dyDescent="0.3">
      <c r="F825" s="12" t="str">
        <f>IF(G825="","",SUBTOTAL(3,$G$8:G825))</f>
        <v/>
      </c>
      <c r="DQ825" s="2"/>
      <c r="DR825" s="2"/>
      <c r="DS825" s="5"/>
      <c r="DT825" s="5"/>
      <c r="DU825" s="5"/>
      <c r="DV825" s="5"/>
      <c r="DW825" s="5"/>
      <c r="DX825" s="2"/>
    </row>
    <row r="826" spans="6:128" x14ac:dyDescent="0.3">
      <c r="F826" s="12" t="str">
        <f>IF(G826="","",SUBTOTAL(3,$G$8:G826))</f>
        <v/>
      </c>
      <c r="DQ826" s="2"/>
      <c r="DR826" s="2"/>
      <c r="DS826" s="5"/>
      <c r="DT826" s="5"/>
      <c r="DU826" s="5"/>
      <c r="DV826" s="5"/>
      <c r="DW826" s="5"/>
      <c r="DX826" s="2"/>
    </row>
    <row r="827" spans="6:128" x14ac:dyDescent="0.3">
      <c r="F827" s="12" t="str">
        <f>IF(G827="","",SUBTOTAL(3,$G$8:G827))</f>
        <v/>
      </c>
      <c r="DQ827" s="2"/>
      <c r="DR827" s="2"/>
      <c r="DS827" s="5"/>
      <c r="DT827" s="5"/>
      <c r="DU827" s="5"/>
      <c r="DV827" s="5"/>
      <c r="DW827" s="5"/>
      <c r="DX827" s="2"/>
    </row>
    <row r="828" spans="6:128" x14ac:dyDescent="0.3">
      <c r="F828" s="12" t="str">
        <f>IF(G828="","",SUBTOTAL(3,$G$8:G828))</f>
        <v/>
      </c>
      <c r="DQ828" s="2"/>
      <c r="DR828" s="2"/>
      <c r="DS828" s="5"/>
      <c r="DT828" s="5"/>
      <c r="DU828" s="5"/>
      <c r="DV828" s="5"/>
      <c r="DW828" s="5"/>
      <c r="DX828" s="2"/>
    </row>
    <row r="829" spans="6:128" x14ac:dyDescent="0.3">
      <c r="F829" s="12" t="str">
        <f>IF(G829="","",SUBTOTAL(3,$G$8:G829))</f>
        <v/>
      </c>
      <c r="DQ829" s="2"/>
      <c r="DR829" s="2"/>
      <c r="DS829" s="5"/>
      <c r="DT829" s="5"/>
      <c r="DU829" s="5"/>
      <c r="DV829" s="5"/>
      <c r="DW829" s="5"/>
      <c r="DX829" s="2"/>
    </row>
    <row r="830" spans="6:128" x14ac:dyDescent="0.3">
      <c r="F830" s="12" t="str">
        <f>IF(G830="","",SUBTOTAL(3,$G$8:G830))</f>
        <v/>
      </c>
      <c r="DQ830" s="2"/>
      <c r="DR830" s="2"/>
      <c r="DS830" s="5"/>
      <c r="DT830" s="5"/>
      <c r="DU830" s="5"/>
      <c r="DV830" s="5"/>
      <c r="DW830" s="5"/>
      <c r="DX830" s="2"/>
    </row>
    <row r="831" spans="6:128" x14ac:dyDescent="0.3">
      <c r="F831" s="12" t="str">
        <f>IF(G831="","",SUBTOTAL(3,$G$8:G831))</f>
        <v/>
      </c>
      <c r="DQ831" s="2"/>
      <c r="DR831" s="2"/>
      <c r="DS831" s="5"/>
      <c r="DT831" s="5"/>
      <c r="DU831" s="5"/>
      <c r="DV831" s="5"/>
      <c r="DW831" s="5"/>
      <c r="DX831" s="2"/>
    </row>
    <row r="832" spans="6:128" x14ac:dyDescent="0.3">
      <c r="F832" s="12" t="str">
        <f>IF(G832="","",SUBTOTAL(3,$G$8:G832))</f>
        <v/>
      </c>
      <c r="DQ832" s="2"/>
      <c r="DR832" s="2"/>
      <c r="DS832" s="5"/>
      <c r="DT832" s="5"/>
      <c r="DU832" s="5"/>
      <c r="DV832" s="5"/>
      <c r="DW832" s="5"/>
      <c r="DX832" s="2"/>
    </row>
    <row r="833" spans="6:128" x14ac:dyDescent="0.3">
      <c r="F833" s="12" t="str">
        <f>IF(G833="","",SUBTOTAL(3,$G$8:G833))</f>
        <v/>
      </c>
      <c r="DQ833" s="2"/>
      <c r="DR833" s="2"/>
      <c r="DS833" s="5"/>
      <c r="DT833" s="5"/>
      <c r="DU833" s="5"/>
      <c r="DV833" s="5"/>
      <c r="DW833" s="5"/>
      <c r="DX833" s="2"/>
    </row>
    <row r="834" spans="6:128" x14ac:dyDescent="0.3">
      <c r="F834" s="12" t="str">
        <f>IF(G834="","",SUBTOTAL(3,$G$8:G834))</f>
        <v/>
      </c>
      <c r="DQ834" s="2"/>
      <c r="DR834" s="2"/>
      <c r="DS834" s="5"/>
      <c r="DT834" s="5"/>
      <c r="DU834" s="5"/>
      <c r="DV834" s="5"/>
      <c r="DW834" s="5"/>
      <c r="DX834" s="2"/>
    </row>
    <row r="835" spans="6:128" x14ac:dyDescent="0.3">
      <c r="F835" s="12" t="str">
        <f>IF(G835="","",SUBTOTAL(3,$G$8:G835))</f>
        <v/>
      </c>
      <c r="DQ835" s="2"/>
      <c r="DR835" s="2"/>
      <c r="DS835" s="5"/>
      <c r="DT835" s="5"/>
      <c r="DU835" s="5"/>
      <c r="DV835" s="5"/>
      <c r="DW835" s="5"/>
      <c r="DX835" s="2"/>
    </row>
    <row r="836" spans="6:128" x14ac:dyDescent="0.3">
      <c r="F836" s="12" t="str">
        <f>IF(G836="","",SUBTOTAL(3,$G$8:G836))</f>
        <v/>
      </c>
      <c r="DQ836" s="2"/>
      <c r="DR836" s="2"/>
      <c r="DS836" s="5"/>
      <c r="DT836" s="5"/>
      <c r="DU836" s="5"/>
      <c r="DV836" s="5"/>
      <c r="DW836" s="5"/>
      <c r="DX836" s="2"/>
    </row>
    <row r="837" spans="6:128" x14ac:dyDescent="0.3">
      <c r="F837" s="12" t="str">
        <f>IF(G837="","",SUBTOTAL(3,$G$8:G837))</f>
        <v/>
      </c>
      <c r="DQ837" s="2"/>
      <c r="DR837" s="2"/>
      <c r="DS837" s="5"/>
      <c r="DT837" s="5"/>
      <c r="DU837" s="5"/>
      <c r="DV837" s="5"/>
      <c r="DW837" s="5"/>
      <c r="DX837" s="2"/>
    </row>
    <row r="838" spans="6:128" x14ac:dyDescent="0.3">
      <c r="F838" s="12" t="str">
        <f>IF(G838="","",SUBTOTAL(3,$G$8:G838))</f>
        <v/>
      </c>
      <c r="DQ838" s="2"/>
      <c r="DR838" s="2"/>
      <c r="DS838" s="5"/>
      <c r="DT838" s="5"/>
      <c r="DU838" s="5"/>
      <c r="DV838" s="5"/>
      <c r="DW838" s="5"/>
      <c r="DX838" s="2"/>
    </row>
    <row r="839" spans="6:128" x14ac:dyDescent="0.3">
      <c r="F839" s="12" t="str">
        <f>IF(G839="","",SUBTOTAL(3,$G$8:G839))</f>
        <v/>
      </c>
      <c r="DQ839" s="2"/>
      <c r="DR839" s="2"/>
      <c r="DS839" s="5"/>
      <c r="DT839" s="5"/>
      <c r="DU839" s="5"/>
      <c r="DV839" s="5"/>
      <c r="DW839" s="5"/>
      <c r="DX839" s="2"/>
    </row>
    <row r="840" spans="6:128" x14ac:dyDescent="0.3">
      <c r="F840" s="12" t="str">
        <f>IF(G840="","",SUBTOTAL(3,$G$8:G840))</f>
        <v/>
      </c>
      <c r="DQ840" s="2"/>
      <c r="DR840" s="2"/>
      <c r="DS840" s="5"/>
      <c r="DT840" s="5"/>
      <c r="DU840" s="5"/>
      <c r="DV840" s="5"/>
      <c r="DW840" s="5"/>
      <c r="DX840" s="2"/>
    </row>
    <row r="841" spans="6:128" x14ac:dyDescent="0.3">
      <c r="F841" s="12" t="str">
        <f>IF(G841="","",SUBTOTAL(3,$G$8:G841))</f>
        <v/>
      </c>
      <c r="DQ841" s="2"/>
      <c r="DR841" s="2"/>
      <c r="DS841" s="5"/>
      <c r="DT841" s="5"/>
      <c r="DU841" s="5"/>
      <c r="DV841" s="5"/>
      <c r="DW841" s="5"/>
      <c r="DX841" s="2"/>
    </row>
    <row r="842" spans="6:128" x14ac:dyDescent="0.3">
      <c r="F842" s="12" t="str">
        <f>IF(G842="","",SUBTOTAL(3,$G$8:G842))</f>
        <v/>
      </c>
      <c r="DQ842" s="2"/>
      <c r="DR842" s="2"/>
      <c r="DS842" s="5"/>
      <c r="DT842" s="5"/>
      <c r="DU842" s="5"/>
      <c r="DV842" s="5"/>
      <c r="DW842" s="5"/>
      <c r="DX842" s="2"/>
    </row>
    <row r="843" spans="6:128" x14ac:dyDescent="0.3">
      <c r="F843" s="12" t="str">
        <f>IF(G843="","",SUBTOTAL(3,$G$8:G843))</f>
        <v/>
      </c>
      <c r="DQ843" s="2"/>
      <c r="DR843" s="2"/>
      <c r="DS843" s="5"/>
      <c r="DT843" s="5"/>
      <c r="DU843" s="5"/>
      <c r="DV843" s="5"/>
      <c r="DW843" s="5"/>
      <c r="DX843" s="2"/>
    </row>
    <row r="844" spans="6:128" x14ac:dyDescent="0.3">
      <c r="F844" s="12" t="str">
        <f>IF(G844="","",SUBTOTAL(3,$G$8:G844))</f>
        <v/>
      </c>
      <c r="DQ844" s="2"/>
      <c r="DR844" s="2"/>
      <c r="DS844" s="5"/>
      <c r="DT844" s="5"/>
      <c r="DU844" s="5"/>
      <c r="DV844" s="5"/>
      <c r="DW844" s="5"/>
      <c r="DX844" s="2"/>
    </row>
    <row r="845" spans="6:128" x14ac:dyDescent="0.3">
      <c r="F845" s="12" t="str">
        <f>IF(G845="","",SUBTOTAL(3,$G$8:G845))</f>
        <v/>
      </c>
      <c r="DQ845" s="2"/>
      <c r="DR845" s="2"/>
      <c r="DS845" s="5"/>
      <c r="DT845" s="5"/>
      <c r="DU845" s="5"/>
      <c r="DV845" s="5"/>
      <c r="DW845" s="5"/>
      <c r="DX845" s="2"/>
    </row>
    <row r="846" spans="6:128" x14ac:dyDescent="0.3">
      <c r="F846" s="12" t="str">
        <f>IF(G846="","",SUBTOTAL(3,$G$8:G846))</f>
        <v/>
      </c>
      <c r="DQ846" s="2"/>
      <c r="DR846" s="2"/>
      <c r="DS846" s="5"/>
      <c r="DT846" s="5"/>
      <c r="DU846" s="5"/>
      <c r="DV846" s="5"/>
      <c r="DW846" s="5"/>
      <c r="DX846" s="2"/>
    </row>
    <row r="847" spans="6:128" x14ac:dyDescent="0.3">
      <c r="F847" s="12" t="str">
        <f>IF(G847="","",SUBTOTAL(3,$G$8:G847))</f>
        <v/>
      </c>
      <c r="DQ847" s="2"/>
      <c r="DR847" s="2"/>
      <c r="DS847" s="5"/>
      <c r="DT847" s="5"/>
      <c r="DU847" s="5"/>
      <c r="DV847" s="5"/>
      <c r="DW847" s="5"/>
      <c r="DX847" s="2"/>
    </row>
    <row r="848" spans="6:128" x14ac:dyDescent="0.3">
      <c r="F848" s="12" t="str">
        <f>IF(G848="","",SUBTOTAL(3,$G$8:G848))</f>
        <v/>
      </c>
      <c r="DQ848" s="2"/>
      <c r="DR848" s="2"/>
      <c r="DS848" s="5"/>
      <c r="DT848" s="5"/>
      <c r="DU848" s="5"/>
      <c r="DV848" s="5"/>
      <c r="DW848" s="5"/>
      <c r="DX848" s="2"/>
    </row>
    <row r="849" spans="6:128" x14ac:dyDescent="0.3">
      <c r="F849" s="12" t="str">
        <f>IF(G849="","",SUBTOTAL(3,$G$8:G849))</f>
        <v/>
      </c>
      <c r="DQ849" s="2"/>
      <c r="DR849" s="2"/>
      <c r="DS849" s="5"/>
      <c r="DT849" s="5"/>
      <c r="DU849" s="5"/>
      <c r="DV849" s="5"/>
      <c r="DW849" s="5"/>
      <c r="DX849" s="2"/>
    </row>
    <row r="850" spans="6:128" x14ac:dyDescent="0.3">
      <c r="F850" s="12" t="str">
        <f>IF(G850="","",SUBTOTAL(3,$G$8:G850))</f>
        <v/>
      </c>
      <c r="DQ850" s="2"/>
      <c r="DR850" s="2"/>
      <c r="DS850" s="5"/>
      <c r="DT850" s="5"/>
      <c r="DU850" s="5"/>
      <c r="DV850" s="5"/>
      <c r="DW850" s="5"/>
      <c r="DX850" s="2"/>
    </row>
    <row r="851" spans="6:128" x14ac:dyDescent="0.3">
      <c r="F851" s="12" t="str">
        <f>IF(G851="","",SUBTOTAL(3,$G$8:G851))</f>
        <v/>
      </c>
      <c r="DQ851" s="2"/>
      <c r="DR851" s="2"/>
      <c r="DS851" s="5"/>
      <c r="DT851" s="5"/>
      <c r="DU851" s="5"/>
      <c r="DV851" s="5"/>
      <c r="DW851" s="5"/>
      <c r="DX851" s="2"/>
    </row>
    <row r="852" spans="6:128" x14ac:dyDescent="0.3">
      <c r="F852" s="12" t="str">
        <f>IF(G852="","",SUBTOTAL(3,$G$8:G852))</f>
        <v/>
      </c>
      <c r="DQ852" s="2"/>
      <c r="DR852" s="2"/>
      <c r="DS852" s="5"/>
      <c r="DT852" s="5"/>
      <c r="DU852" s="5"/>
      <c r="DV852" s="5"/>
      <c r="DW852" s="5"/>
      <c r="DX852" s="2"/>
    </row>
    <row r="853" spans="6:128" x14ac:dyDescent="0.3">
      <c r="F853" s="12" t="str">
        <f>IF(G853="","",SUBTOTAL(3,$G$8:G853))</f>
        <v/>
      </c>
      <c r="DQ853" s="2"/>
      <c r="DR853" s="2"/>
      <c r="DS853" s="5"/>
      <c r="DT853" s="5"/>
      <c r="DU853" s="5"/>
      <c r="DV853" s="5"/>
      <c r="DW853" s="5"/>
      <c r="DX853" s="2"/>
    </row>
    <row r="854" spans="6:128" x14ac:dyDescent="0.3">
      <c r="F854" s="12" t="str">
        <f>IF(G854="","",SUBTOTAL(3,$G$8:G854))</f>
        <v/>
      </c>
      <c r="DQ854" s="2"/>
      <c r="DR854" s="2"/>
      <c r="DS854" s="5"/>
      <c r="DT854" s="5"/>
      <c r="DU854" s="5"/>
      <c r="DV854" s="5"/>
      <c r="DW854" s="5"/>
      <c r="DX854" s="2"/>
    </row>
    <row r="855" spans="6:128" x14ac:dyDescent="0.3">
      <c r="F855" s="12" t="str">
        <f>IF(G855="","",SUBTOTAL(3,$G$8:G855))</f>
        <v/>
      </c>
      <c r="DQ855" s="2"/>
      <c r="DR855" s="2"/>
      <c r="DS855" s="5"/>
      <c r="DT855" s="5"/>
      <c r="DU855" s="5"/>
      <c r="DV855" s="5"/>
      <c r="DW855" s="5"/>
      <c r="DX855" s="2"/>
    </row>
    <row r="856" spans="6:128" x14ac:dyDescent="0.3">
      <c r="F856" s="12" t="str">
        <f>IF(G856="","",SUBTOTAL(3,$G$8:G856))</f>
        <v/>
      </c>
      <c r="DQ856" s="2"/>
      <c r="DR856" s="2"/>
      <c r="DS856" s="5"/>
      <c r="DT856" s="5"/>
      <c r="DU856" s="5"/>
      <c r="DV856" s="5"/>
      <c r="DW856" s="5"/>
      <c r="DX856" s="2"/>
    </row>
    <row r="857" spans="6:128" x14ac:dyDescent="0.3">
      <c r="F857" s="12" t="str">
        <f>IF(G857="","",SUBTOTAL(3,$G$8:G857))</f>
        <v/>
      </c>
      <c r="DQ857" s="2"/>
      <c r="DR857" s="2"/>
      <c r="DS857" s="5"/>
      <c r="DT857" s="5"/>
      <c r="DU857" s="5"/>
      <c r="DV857" s="5"/>
      <c r="DW857" s="5"/>
      <c r="DX857" s="2"/>
    </row>
    <row r="858" spans="6:128" x14ac:dyDescent="0.3">
      <c r="F858" s="12" t="str">
        <f>IF(G858="","",SUBTOTAL(3,$G$8:G858))</f>
        <v/>
      </c>
      <c r="DQ858" s="2"/>
      <c r="DR858" s="2"/>
      <c r="DS858" s="5"/>
      <c r="DT858" s="5"/>
      <c r="DU858" s="5"/>
      <c r="DV858" s="5"/>
      <c r="DW858" s="5"/>
      <c r="DX858" s="2"/>
    </row>
    <row r="859" spans="6:128" x14ac:dyDescent="0.3">
      <c r="F859" s="12" t="str">
        <f>IF(G859="","",SUBTOTAL(3,$G$8:G859))</f>
        <v/>
      </c>
      <c r="DQ859" s="2"/>
      <c r="DR859" s="2"/>
      <c r="DS859" s="5"/>
      <c r="DT859" s="5"/>
      <c r="DU859" s="5"/>
      <c r="DV859" s="5"/>
      <c r="DW859" s="5"/>
      <c r="DX859" s="2"/>
    </row>
    <row r="860" spans="6:128" x14ac:dyDescent="0.3">
      <c r="F860" s="12" t="str">
        <f>IF(G860="","",SUBTOTAL(3,$G$8:G860))</f>
        <v/>
      </c>
      <c r="DQ860" s="2"/>
      <c r="DR860" s="2"/>
      <c r="DS860" s="5"/>
      <c r="DT860" s="5"/>
      <c r="DU860" s="5"/>
      <c r="DV860" s="5"/>
      <c r="DW860" s="5"/>
      <c r="DX860" s="2"/>
    </row>
    <row r="861" spans="6:128" x14ac:dyDescent="0.3">
      <c r="F861" s="12" t="str">
        <f>IF(G861="","",SUBTOTAL(3,$G$8:G861))</f>
        <v/>
      </c>
      <c r="DQ861" s="2"/>
      <c r="DR861" s="2"/>
      <c r="DS861" s="5"/>
      <c r="DT861" s="5"/>
      <c r="DU861" s="5"/>
      <c r="DV861" s="5"/>
      <c r="DW861" s="5"/>
      <c r="DX861" s="2"/>
    </row>
    <row r="862" spans="6:128" x14ac:dyDescent="0.3">
      <c r="F862" s="12" t="str">
        <f>IF(G862="","",SUBTOTAL(3,$G$8:G862))</f>
        <v/>
      </c>
      <c r="DQ862" s="2"/>
      <c r="DR862" s="2"/>
      <c r="DS862" s="5"/>
      <c r="DT862" s="5"/>
      <c r="DU862" s="5"/>
      <c r="DV862" s="5"/>
      <c r="DW862" s="5"/>
      <c r="DX862" s="2"/>
    </row>
    <row r="863" spans="6:128" x14ac:dyDescent="0.3">
      <c r="F863" s="12" t="str">
        <f>IF(G863="","",SUBTOTAL(3,$G$8:G863))</f>
        <v/>
      </c>
      <c r="DQ863" s="2"/>
      <c r="DR863" s="2"/>
      <c r="DS863" s="5"/>
      <c r="DT863" s="5"/>
      <c r="DU863" s="5"/>
      <c r="DV863" s="5"/>
      <c r="DW863" s="5"/>
      <c r="DX863" s="2"/>
    </row>
    <row r="864" spans="6:128" x14ac:dyDescent="0.3">
      <c r="F864" s="12" t="str">
        <f>IF(G864="","",SUBTOTAL(3,$G$8:G864))</f>
        <v/>
      </c>
      <c r="DQ864" s="2"/>
      <c r="DR864" s="2"/>
      <c r="DS864" s="5"/>
      <c r="DT864" s="5"/>
      <c r="DU864" s="5"/>
      <c r="DV864" s="5"/>
      <c r="DW864" s="5"/>
      <c r="DX864" s="2"/>
    </row>
    <row r="865" spans="6:128" x14ac:dyDescent="0.3">
      <c r="F865" s="12" t="str">
        <f>IF(G865="","",SUBTOTAL(3,$G$8:G865))</f>
        <v/>
      </c>
      <c r="DQ865" s="2"/>
      <c r="DR865" s="2"/>
      <c r="DS865" s="5"/>
      <c r="DT865" s="5"/>
      <c r="DU865" s="5"/>
      <c r="DV865" s="5"/>
      <c r="DW865" s="5"/>
      <c r="DX865" s="2"/>
    </row>
    <row r="866" spans="6:128" x14ac:dyDescent="0.3">
      <c r="F866" s="12" t="str">
        <f>IF(G866="","",SUBTOTAL(3,$G$8:G866))</f>
        <v/>
      </c>
      <c r="DQ866" s="2"/>
      <c r="DR866" s="2"/>
      <c r="DS866" s="5"/>
      <c r="DT866" s="5"/>
      <c r="DU866" s="5"/>
      <c r="DV866" s="5"/>
      <c r="DW866" s="5"/>
      <c r="DX866" s="2"/>
    </row>
    <row r="867" spans="6:128" x14ac:dyDescent="0.3">
      <c r="F867" s="12" t="str">
        <f>IF(G867="","",SUBTOTAL(3,$G$8:G867))</f>
        <v/>
      </c>
      <c r="DQ867" s="2"/>
      <c r="DR867" s="2"/>
      <c r="DS867" s="5"/>
      <c r="DT867" s="5"/>
      <c r="DU867" s="5"/>
      <c r="DV867" s="5"/>
      <c r="DW867" s="5"/>
      <c r="DX867" s="2"/>
    </row>
    <row r="868" spans="6:128" x14ac:dyDescent="0.3">
      <c r="F868" s="12" t="str">
        <f>IF(G868="","",SUBTOTAL(3,$G$8:G868))</f>
        <v/>
      </c>
      <c r="DQ868" s="2"/>
      <c r="DR868" s="2"/>
      <c r="DS868" s="5"/>
      <c r="DT868" s="5"/>
      <c r="DU868" s="5"/>
      <c r="DV868" s="5"/>
      <c r="DW868" s="5"/>
      <c r="DX868" s="2"/>
    </row>
    <row r="869" spans="6:128" x14ac:dyDescent="0.3">
      <c r="F869" s="12" t="str">
        <f>IF(G869="","",SUBTOTAL(3,$G$8:G869))</f>
        <v/>
      </c>
      <c r="DQ869" s="2"/>
      <c r="DR869" s="2"/>
      <c r="DS869" s="5"/>
      <c r="DT869" s="5"/>
      <c r="DU869" s="5"/>
      <c r="DV869" s="5"/>
      <c r="DW869" s="5"/>
      <c r="DX869" s="2"/>
    </row>
    <row r="870" spans="6:128" x14ac:dyDescent="0.3">
      <c r="F870" s="12" t="str">
        <f>IF(G870="","",SUBTOTAL(3,$G$8:G870))</f>
        <v/>
      </c>
      <c r="DQ870" s="2"/>
      <c r="DR870" s="2"/>
      <c r="DS870" s="5"/>
      <c r="DT870" s="5"/>
      <c r="DU870" s="5"/>
      <c r="DV870" s="5"/>
      <c r="DW870" s="5"/>
      <c r="DX870" s="2"/>
    </row>
    <row r="871" spans="6:128" x14ac:dyDescent="0.3">
      <c r="F871" s="12" t="str">
        <f>IF(G871="","",SUBTOTAL(3,$G$8:G871))</f>
        <v/>
      </c>
      <c r="DQ871" s="2"/>
      <c r="DR871" s="2"/>
      <c r="DS871" s="5"/>
      <c r="DT871" s="5"/>
      <c r="DU871" s="5"/>
      <c r="DV871" s="5"/>
      <c r="DW871" s="5"/>
      <c r="DX871" s="2"/>
    </row>
    <row r="872" spans="6:128" x14ac:dyDescent="0.3">
      <c r="F872" s="12" t="str">
        <f>IF(G872="","",SUBTOTAL(3,$G$8:G872))</f>
        <v/>
      </c>
      <c r="DQ872" s="2"/>
      <c r="DR872" s="2"/>
      <c r="DS872" s="5"/>
      <c r="DT872" s="5"/>
      <c r="DU872" s="5"/>
      <c r="DV872" s="5"/>
      <c r="DW872" s="5"/>
      <c r="DX872" s="2"/>
    </row>
    <row r="873" spans="6:128" x14ac:dyDescent="0.3">
      <c r="F873" s="12" t="str">
        <f>IF(G873="","",SUBTOTAL(3,$G$8:G873))</f>
        <v/>
      </c>
      <c r="DQ873" s="2"/>
      <c r="DR873" s="2"/>
      <c r="DS873" s="5"/>
      <c r="DT873" s="5"/>
      <c r="DU873" s="5"/>
      <c r="DV873" s="5"/>
      <c r="DW873" s="5"/>
      <c r="DX873" s="2"/>
    </row>
    <row r="874" spans="6:128" x14ac:dyDescent="0.3">
      <c r="F874" s="12" t="str">
        <f>IF(G874="","",SUBTOTAL(3,$G$8:G874))</f>
        <v/>
      </c>
      <c r="DQ874" s="2"/>
      <c r="DR874" s="2"/>
      <c r="DS874" s="5"/>
      <c r="DT874" s="5"/>
      <c r="DU874" s="5"/>
      <c r="DV874" s="5"/>
      <c r="DW874" s="5"/>
      <c r="DX874" s="2"/>
    </row>
    <row r="875" spans="6:128" x14ac:dyDescent="0.3">
      <c r="F875" s="12" t="str">
        <f>IF(G875="","",SUBTOTAL(3,$G$8:G875))</f>
        <v/>
      </c>
      <c r="DQ875" s="2"/>
      <c r="DR875" s="2"/>
      <c r="DS875" s="5"/>
      <c r="DT875" s="5"/>
      <c r="DU875" s="5"/>
      <c r="DV875" s="5"/>
      <c r="DW875" s="5"/>
      <c r="DX875" s="2"/>
    </row>
    <row r="876" spans="6:128" x14ac:dyDescent="0.3">
      <c r="F876" s="12" t="str">
        <f>IF(G876="","",SUBTOTAL(3,$G$8:G876))</f>
        <v/>
      </c>
      <c r="DQ876" s="2"/>
      <c r="DR876" s="2"/>
      <c r="DS876" s="5"/>
      <c r="DT876" s="5"/>
      <c r="DU876" s="5"/>
      <c r="DV876" s="5"/>
      <c r="DW876" s="5"/>
      <c r="DX876" s="2"/>
    </row>
    <row r="877" spans="6:128" x14ac:dyDescent="0.3">
      <c r="F877" s="12" t="str">
        <f>IF(G877="","",SUBTOTAL(3,$G$8:G877))</f>
        <v/>
      </c>
      <c r="DQ877" s="2"/>
      <c r="DR877" s="2"/>
      <c r="DS877" s="5"/>
      <c r="DT877" s="5"/>
      <c r="DU877" s="5"/>
      <c r="DV877" s="5"/>
      <c r="DW877" s="5"/>
      <c r="DX877" s="2"/>
    </row>
    <row r="878" spans="6:128" x14ac:dyDescent="0.3">
      <c r="F878" s="12" t="str">
        <f>IF(G878="","",SUBTOTAL(3,$G$8:G878))</f>
        <v/>
      </c>
      <c r="DQ878" s="2"/>
      <c r="DR878" s="2"/>
      <c r="DS878" s="5"/>
      <c r="DT878" s="5"/>
      <c r="DU878" s="5"/>
      <c r="DV878" s="5"/>
      <c r="DW878" s="5"/>
      <c r="DX878" s="2"/>
    </row>
    <row r="879" spans="6:128" x14ac:dyDescent="0.3">
      <c r="F879" s="12" t="str">
        <f>IF(G879="","",SUBTOTAL(3,$G$8:G879))</f>
        <v/>
      </c>
      <c r="DQ879" s="2"/>
      <c r="DR879" s="2"/>
      <c r="DS879" s="5"/>
      <c r="DT879" s="5"/>
      <c r="DU879" s="5"/>
      <c r="DV879" s="5"/>
      <c r="DW879" s="5"/>
      <c r="DX879" s="2"/>
    </row>
    <row r="880" spans="6:128" x14ac:dyDescent="0.3">
      <c r="F880" s="12" t="str">
        <f>IF(G880="","",SUBTOTAL(3,$G$8:G880))</f>
        <v/>
      </c>
      <c r="DQ880" s="2"/>
      <c r="DR880" s="2"/>
      <c r="DS880" s="5"/>
      <c r="DT880" s="5"/>
      <c r="DU880" s="5"/>
      <c r="DV880" s="5"/>
      <c r="DW880" s="5"/>
      <c r="DX880" s="2"/>
    </row>
    <row r="881" spans="6:128" x14ac:dyDescent="0.3">
      <c r="F881" s="12" t="str">
        <f>IF(G881="","",SUBTOTAL(3,$G$8:G881))</f>
        <v/>
      </c>
      <c r="DQ881" s="2"/>
      <c r="DR881" s="2"/>
      <c r="DS881" s="5"/>
      <c r="DT881" s="5"/>
      <c r="DU881" s="5"/>
      <c r="DV881" s="5"/>
      <c r="DW881" s="5"/>
      <c r="DX881" s="2"/>
    </row>
    <row r="882" spans="6:128" x14ac:dyDescent="0.3">
      <c r="F882" s="12" t="str">
        <f>IF(G882="","",SUBTOTAL(3,$G$8:G882))</f>
        <v/>
      </c>
      <c r="DQ882" s="2"/>
      <c r="DR882" s="2"/>
      <c r="DS882" s="5"/>
      <c r="DT882" s="5"/>
      <c r="DU882" s="5"/>
      <c r="DV882" s="5"/>
      <c r="DW882" s="5"/>
      <c r="DX882" s="2"/>
    </row>
    <row r="883" spans="6:128" x14ac:dyDescent="0.3">
      <c r="F883" s="12" t="str">
        <f>IF(G883="","",SUBTOTAL(3,$G$8:G883))</f>
        <v/>
      </c>
      <c r="DQ883" s="2"/>
      <c r="DR883" s="2"/>
      <c r="DS883" s="5"/>
      <c r="DT883" s="5"/>
      <c r="DU883" s="5"/>
      <c r="DV883" s="5"/>
      <c r="DW883" s="5"/>
      <c r="DX883" s="2"/>
    </row>
    <row r="884" spans="6:128" x14ac:dyDescent="0.3">
      <c r="F884" s="12" t="str">
        <f>IF(G884="","",SUBTOTAL(3,$G$8:G884))</f>
        <v/>
      </c>
      <c r="DQ884" s="2"/>
      <c r="DR884" s="2"/>
      <c r="DS884" s="5"/>
      <c r="DT884" s="5"/>
      <c r="DU884" s="5"/>
      <c r="DV884" s="5"/>
      <c r="DW884" s="5"/>
      <c r="DX884" s="2"/>
    </row>
    <row r="885" spans="6:128" x14ac:dyDescent="0.3">
      <c r="F885" s="12" t="str">
        <f>IF(G885="","",SUBTOTAL(3,$G$8:G885))</f>
        <v/>
      </c>
      <c r="DQ885" s="2"/>
      <c r="DR885" s="2"/>
      <c r="DS885" s="5"/>
      <c r="DT885" s="5"/>
      <c r="DU885" s="5"/>
      <c r="DV885" s="5"/>
      <c r="DW885" s="5"/>
      <c r="DX885" s="2"/>
    </row>
    <row r="886" spans="6:128" x14ac:dyDescent="0.3">
      <c r="F886" s="12" t="str">
        <f>IF(G886="","",SUBTOTAL(3,$G$8:G886))</f>
        <v/>
      </c>
      <c r="DQ886" s="2"/>
      <c r="DR886" s="2"/>
      <c r="DS886" s="5"/>
      <c r="DT886" s="5"/>
      <c r="DU886" s="5"/>
      <c r="DV886" s="5"/>
      <c r="DW886" s="5"/>
      <c r="DX886" s="2"/>
    </row>
    <row r="887" spans="6:128" x14ac:dyDescent="0.3">
      <c r="F887" s="12" t="str">
        <f>IF(G887="","",SUBTOTAL(3,$G$8:G887))</f>
        <v/>
      </c>
      <c r="DQ887" s="2"/>
      <c r="DR887" s="2"/>
      <c r="DS887" s="5"/>
      <c r="DT887" s="5"/>
      <c r="DU887" s="5"/>
      <c r="DV887" s="5"/>
      <c r="DW887" s="5"/>
      <c r="DX887" s="2"/>
    </row>
    <row r="888" spans="6:128" x14ac:dyDescent="0.3">
      <c r="F888" s="12" t="str">
        <f>IF(G888="","",SUBTOTAL(3,$G$8:G888))</f>
        <v/>
      </c>
      <c r="DQ888" s="2"/>
      <c r="DR888" s="2"/>
      <c r="DS888" s="5"/>
      <c r="DT888" s="5"/>
      <c r="DU888" s="5"/>
      <c r="DV888" s="5"/>
      <c r="DW888" s="5"/>
      <c r="DX888" s="2"/>
    </row>
    <row r="889" spans="6:128" x14ac:dyDescent="0.3">
      <c r="F889" s="12" t="str">
        <f>IF(G889="","",SUBTOTAL(3,$G$8:G889))</f>
        <v/>
      </c>
      <c r="DQ889" s="2"/>
      <c r="DR889" s="2"/>
      <c r="DS889" s="5"/>
      <c r="DT889" s="5"/>
      <c r="DU889" s="5"/>
      <c r="DV889" s="5"/>
      <c r="DW889" s="5"/>
      <c r="DX889" s="2"/>
    </row>
    <row r="890" spans="6:128" x14ac:dyDescent="0.3">
      <c r="F890" s="12" t="str">
        <f>IF(G890="","",SUBTOTAL(3,$G$8:G890))</f>
        <v/>
      </c>
      <c r="DQ890" s="2"/>
      <c r="DR890" s="2"/>
      <c r="DS890" s="5"/>
      <c r="DT890" s="5"/>
      <c r="DU890" s="5"/>
      <c r="DV890" s="5"/>
      <c r="DW890" s="5"/>
      <c r="DX890" s="2"/>
    </row>
    <row r="891" spans="6:128" x14ac:dyDescent="0.3">
      <c r="F891" s="12" t="str">
        <f>IF(G891="","",SUBTOTAL(3,$G$8:G891))</f>
        <v/>
      </c>
      <c r="DQ891" s="2"/>
      <c r="DR891" s="2"/>
      <c r="DS891" s="5"/>
      <c r="DT891" s="5"/>
      <c r="DU891" s="5"/>
      <c r="DV891" s="5"/>
      <c r="DW891" s="5"/>
      <c r="DX891" s="2"/>
    </row>
    <row r="892" spans="6:128" x14ac:dyDescent="0.3">
      <c r="F892" s="12" t="str">
        <f>IF(G892="","",SUBTOTAL(3,$G$8:G892))</f>
        <v/>
      </c>
      <c r="DQ892" s="2"/>
      <c r="DR892" s="2"/>
      <c r="DS892" s="5"/>
      <c r="DT892" s="5"/>
      <c r="DU892" s="5"/>
      <c r="DV892" s="5"/>
      <c r="DW892" s="5"/>
      <c r="DX892" s="2"/>
    </row>
    <row r="893" spans="6:128" x14ac:dyDescent="0.3">
      <c r="F893" s="12" t="str">
        <f>IF(G893="","",SUBTOTAL(3,$G$8:G893))</f>
        <v/>
      </c>
      <c r="DQ893" s="2"/>
      <c r="DR893" s="2"/>
      <c r="DS893" s="5"/>
      <c r="DT893" s="5"/>
      <c r="DU893" s="5"/>
      <c r="DV893" s="5"/>
      <c r="DW893" s="5"/>
      <c r="DX893" s="2"/>
    </row>
    <row r="894" spans="6:128" x14ac:dyDescent="0.3">
      <c r="F894" s="12" t="str">
        <f>IF(G894="","",SUBTOTAL(3,$G$8:G894))</f>
        <v/>
      </c>
      <c r="DQ894" s="2"/>
      <c r="DR894" s="2"/>
      <c r="DS894" s="5"/>
      <c r="DT894" s="5"/>
      <c r="DU894" s="5"/>
      <c r="DV894" s="5"/>
      <c r="DW894" s="5"/>
      <c r="DX894" s="2"/>
    </row>
    <row r="895" spans="6:128" x14ac:dyDescent="0.3">
      <c r="F895" s="12" t="str">
        <f>IF(G895="","",SUBTOTAL(3,$G$8:G895))</f>
        <v/>
      </c>
      <c r="DQ895" s="2"/>
      <c r="DR895" s="2"/>
      <c r="DS895" s="5"/>
      <c r="DT895" s="5"/>
      <c r="DU895" s="5"/>
      <c r="DV895" s="5"/>
      <c r="DW895" s="5"/>
      <c r="DX895" s="2"/>
    </row>
    <row r="896" spans="6:128" x14ac:dyDescent="0.3">
      <c r="F896" s="12" t="str">
        <f>IF(G896="","",SUBTOTAL(3,$G$8:G896))</f>
        <v/>
      </c>
      <c r="DQ896" s="2"/>
      <c r="DR896" s="2"/>
      <c r="DS896" s="5"/>
      <c r="DT896" s="5"/>
      <c r="DU896" s="5"/>
      <c r="DV896" s="5"/>
      <c r="DW896" s="5"/>
      <c r="DX896" s="2"/>
    </row>
    <row r="897" spans="6:128" x14ac:dyDescent="0.3">
      <c r="F897" s="12" t="str">
        <f>IF(G897="","",SUBTOTAL(3,$G$8:G897))</f>
        <v/>
      </c>
      <c r="DQ897" s="2"/>
      <c r="DR897" s="2"/>
      <c r="DS897" s="5"/>
      <c r="DT897" s="5"/>
      <c r="DU897" s="5"/>
      <c r="DV897" s="5"/>
      <c r="DW897" s="5"/>
      <c r="DX897" s="2"/>
    </row>
    <row r="898" spans="6:128" x14ac:dyDescent="0.3">
      <c r="F898" s="12" t="str">
        <f>IF(G898="","",SUBTOTAL(3,$G$8:G898))</f>
        <v/>
      </c>
      <c r="DQ898" s="2"/>
      <c r="DR898" s="2"/>
      <c r="DS898" s="5"/>
      <c r="DT898" s="5"/>
      <c r="DU898" s="5"/>
      <c r="DV898" s="5"/>
      <c r="DW898" s="5"/>
      <c r="DX898" s="2"/>
    </row>
    <row r="899" spans="6:128" x14ac:dyDescent="0.3">
      <c r="F899" s="12" t="str">
        <f>IF(G899="","",SUBTOTAL(3,$G$8:G899))</f>
        <v/>
      </c>
      <c r="DQ899" s="2"/>
      <c r="DR899" s="2"/>
      <c r="DS899" s="5"/>
      <c r="DT899" s="5"/>
      <c r="DU899" s="5"/>
      <c r="DV899" s="5"/>
      <c r="DW899" s="5"/>
      <c r="DX899" s="2"/>
    </row>
    <row r="900" spans="6:128" x14ac:dyDescent="0.3">
      <c r="F900" s="12" t="str">
        <f>IF(G900="","",SUBTOTAL(3,$G$8:G900))</f>
        <v/>
      </c>
      <c r="DQ900" s="2"/>
      <c r="DR900" s="2"/>
      <c r="DS900" s="5"/>
      <c r="DT900" s="5"/>
      <c r="DU900" s="5"/>
      <c r="DV900" s="5"/>
      <c r="DW900" s="5"/>
      <c r="DX900" s="2"/>
    </row>
    <row r="901" spans="6:128" x14ac:dyDescent="0.3">
      <c r="F901" s="12" t="str">
        <f>IF(G901="","",SUBTOTAL(3,$G$8:G901))</f>
        <v/>
      </c>
      <c r="DQ901" s="2"/>
      <c r="DR901" s="2"/>
      <c r="DS901" s="5"/>
      <c r="DT901" s="5"/>
      <c r="DU901" s="5"/>
      <c r="DV901" s="5"/>
      <c r="DW901" s="5"/>
      <c r="DX901" s="2"/>
    </row>
    <row r="902" spans="6:128" x14ac:dyDescent="0.3">
      <c r="F902" s="12" t="str">
        <f>IF(G902="","",SUBTOTAL(3,$G$8:G902))</f>
        <v/>
      </c>
      <c r="DQ902" s="2"/>
      <c r="DR902" s="2"/>
      <c r="DS902" s="5"/>
      <c r="DT902" s="5"/>
      <c r="DU902" s="5"/>
      <c r="DV902" s="5"/>
      <c r="DW902" s="5"/>
      <c r="DX902" s="2"/>
    </row>
    <row r="903" spans="6:128" x14ac:dyDescent="0.3">
      <c r="F903" s="12" t="str">
        <f>IF(G903="","",SUBTOTAL(3,$G$8:G903))</f>
        <v/>
      </c>
      <c r="DQ903" s="2"/>
      <c r="DR903" s="2"/>
      <c r="DS903" s="5"/>
      <c r="DT903" s="5"/>
      <c r="DU903" s="5"/>
      <c r="DV903" s="5"/>
      <c r="DW903" s="5"/>
      <c r="DX903" s="2"/>
    </row>
    <row r="904" spans="6:128" x14ac:dyDescent="0.3">
      <c r="F904" s="12" t="str">
        <f>IF(G904="","",SUBTOTAL(3,$G$8:G904))</f>
        <v/>
      </c>
      <c r="DQ904" s="2"/>
      <c r="DR904" s="2"/>
      <c r="DS904" s="5"/>
      <c r="DT904" s="5"/>
      <c r="DU904" s="5"/>
      <c r="DV904" s="5"/>
      <c r="DW904" s="5"/>
      <c r="DX904" s="2"/>
    </row>
    <row r="905" spans="6:128" x14ac:dyDescent="0.3">
      <c r="F905" s="12" t="str">
        <f>IF(G905="","",SUBTOTAL(3,$G$8:G905))</f>
        <v/>
      </c>
      <c r="DQ905" s="2"/>
      <c r="DR905" s="2"/>
      <c r="DS905" s="5"/>
      <c r="DT905" s="5"/>
      <c r="DU905" s="5"/>
      <c r="DV905" s="5"/>
      <c r="DW905" s="5"/>
      <c r="DX905" s="2"/>
    </row>
    <row r="906" spans="6:128" x14ac:dyDescent="0.3">
      <c r="F906" s="12" t="str">
        <f>IF(G906="","",SUBTOTAL(3,$G$8:G906))</f>
        <v/>
      </c>
      <c r="DQ906" s="2"/>
      <c r="DR906" s="2"/>
      <c r="DS906" s="5"/>
      <c r="DT906" s="5"/>
      <c r="DU906" s="5"/>
      <c r="DV906" s="5"/>
      <c r="DW906" s="5"/>
      <c r="DX906" s="2"/>
    </row>
    <row r="907" spans="6:128" x14ac:dyDescent="0.3">
      <c r="F907" s="12" t="str">
        <f>IF(G907="","",SUBTOTAL(3,$G$8:G907))</f>
        <v/>
      </c>
      <c r="DQ907" s="2"/>
      <c r="DR907" s="2"/>
      <c r="DS907" s="5"/>
      <c r="DT907" s="5"/>
      <c r="DU907" s="5"/>
      <c r="DV907" s="5"/>
      <c r="DW907" s="5"/>
      <c r="DX907" s="2"/>
    </row>
    <row r="908" spans="6:128" x14ac:dyDescent="0.3">
      <c r="F908" s="12" t="str">
        <f>IF(G908="","",SUBTOTAL(3,$G$8:G908))</f>
        <v/>
      </c>
      <c r="DQ908" s="2"/>
      <c r="DR908" s="2"/>
      <c r="DS908" s="5"/>
      <c r="DT908" s="5"/>
      <c r="DU908" s="5"/>
      <c r="DV908" s="5"/>
      <c r="DW908" s="5"/>
      <c r="DX908" s="2"/>
    </row>
    <row r="909" spans="6:128" x14ac:dyDescent="0.3">
      <c r="F909" s="12" t="str">
        <f>IF(G909="","",SUBTOTAL(3,$G$8:G909))</f>
        <v/>
      </c>
      <c r="DQ909" s="2"/>
      <c r="DR909" s="2"/>
      <c r="DS909" s="5"/>
      <c r="DT909" s="5"/>
      <c r="DU909" s="5"/>
      <c r="DV909" s="5"/>
      <c r="DW909" s="5"/>
      <c r="DX909" s="2"/>
    </row>
    <row r="910" spans="6:128" x14ac:dyDescent="0.3">
      <c r="F910" s="12" t="str">
        <f>IF(G910="","",SUBTOTAL(3,$G$8:G910))</f>
        <v/>
      </c>
      <c r="DQ910" s="2"/>
      <c r="DR910" s="2"/>
      <c r="DS910" s="5"/>
      <c r="DT910" s="5"/>
      <c r="DU910" s="5"/>
      <c r="DV910" s="5"/>
      <c r="DW910" s="5"/>
      <c r="DX910" s="2"/>
    </row>
    <row r="911" spans="6:128" x14ac:dyDescent="0.3">
      <c r="F911" s="12" t="str">
        <f>IF(G911="","",SUBTOTAL(3,$G$8:G911))</f>
        <v/>
      </c>
      <c r="DQ911" s="2"/>
      <c r="DR911" s="2"/>
      <c r="DS911" s="5"/>
      <c r="DT911" s="5"/>
      <c r="DU911" s="5"/>
      <c r="DV911" s="5"/>
      <c r="DW911" s="5"/>
      <c r="DX911" s="2"/>
    </row>
    <row r="912" spans="6:128" x14ac:dyDescent="0.3">
      <c r="F912" s="12" t="str">
        <f>IF(G912="","",SUBTOTAL(3,$G$8:G912))</f>
        <v/>
      </c>
      <c r="DQ912" s="2"/>
      <c r="DR912" s="2"/>
      <c r="DS912" s="5"/>
      <c r="DT912" s="5"/>
      <c r="DU912" s="5"/>
      <c r="DV912" s="5"/>
      <c r="DW912" s="5"/>
      <c r="DX912" s="2"/>
    </row>
    <row r="913" spans="6:128" x14ac:dyDescent="0.3">
      <c r="F913" s="12" t="str">
        <f>IF(G913="","",SUBTOTAL(3,$G$8:G913))</f>
        <v/>
      </c>
      <c r="DQ913" s="2"/>
      <c r="DR913" s="2"/>
      <c r="DS913" s="5"/>
      <c r="DT913" s="5"/>
      <c r="DU913" s="5"/>
      <c r="DV913" s="5"/>
      <c r="DW913" s="5"/>
      <c r="DX913" s="2"/>
    </row>
    <row r="914" spans="6:128" x14ac:dyDescent="0.3">
      <c r="F914" s="12" t="str">
        <f>IF(G914="","",SUBTOTAL(3,$G$8:G914))</f>
        <v/>
      </c>
      <c r="DQ914" s="2"/>
      <c r="DR914" s="2"/>
      <c r="DS914" s="5"/>
      <c r="DT914" s="5"/>
      <c r="DU914" s="5"/>
      <c r="DV914" s="5"/>
      <c r="DW914" s="5"/>
      <c r="DX914" s="2"/>
    </row>
    <row r="915" spans="6:128" x14ac:dyDescent="0.3">
      <c r="F915" s="12" t="str">
        <f>IF(G915="","",SUBTOTAL(3,$G$8:G915))</f>
        <v/>
      </c>
      <c r="DQ915" s="2"/>
      <c r="DR915" s="2"/>
      <c r="DS915" s="5"/>
      <c r="DT915" s="5"/>
      <c r="DU915" s="5"/>
      <c r="DV915" s="5"/>
      <c r="DW915" s="5"/>
      <c r="DX915" s="2"/>
    </row>
    <row r="916" spans="6:128" x14ac:dyDescent="0.3">
      <c r="F916" s="12" t="str">
        <f>IF(G916="","",SUBTOTAL(3,$G$8:G916))</f>
        <v/>
      </c>
      <c r="DQ916" s="2"/>
      <c r="DR916" s="2"/>
      <c r="DS916" s="5"/>
      <c r="DT916" s="5"/>
      <c r="DU916" s="5"/>
      <c r="DV916" s="5"/>
      <c r="DW916" s="5"/>
      <c r="DX916" s="2"/>
    </row>
    <row r="917" spans="6:128" x14ac:dyDescent="0.3">
      <c r="F917" s="12" t="str">
        <f>IF(G917="","",SUBTOTAL(3,$G$8:G917))</f>
        <v/>
      </c>
      <c r="DQ917" s="2"/>
      <c r="DR917" s="2"/>
      <c r="DS917" s="5"/>
      <c r="DT917" s="5"/>
      <c r="DU917" s="5"/>
      <c r="DV917" s="5"/>
      <c r="DW917" s="5"/>
      <c r="DX917" s="2"/>
    </row>
    <row r="918" spans="6:128" x14ac:dyDescent="0.3">
      <c r="F918" s="12" t="str">
        <f>IF(G918="","",SUBTOTAL(3,$G$8:G918))</f>
        <v/>
      </c>
      <c r="DQ918" s="2"/>
      <c r="DR918" s="2"/>
      <c r="DS918" s="5"/>
      <c r="DT918" s="5"/>
      <c r="DU918" s="5"/>
      <c r="DV918" s="5"/>
      <c r="DW918" s="5"/>
      <c r="DX918" s="2"/>
    </row>
    <row r="919" spans="6:128" x14ac:dyDescent="0.3">
      <c r="F919" s="12" t="str">
        <f>IF(G919="","",SUBTOTAL(3,$G$8:G919))</f>
        <v/>
      </c>
      <c r="DQ919" s="2"/>
      <c r="DR919" s="2"/>
      <c r="DS919" s="5"/>
      <c r="DT919" s="5"/>
      <c r="DU919" s="5"/>
      <c r="DV919" s="5"/>
      <c r="DW919" s="5"/>
      <c r="DX919" s="2"/>
    </row>
    <row r="920" spans="6:128" x14ac:dyDescent="0.3">
      <c r="F920" s="12" t="str">
        <f>IF(G920="","",SUBTOTAL(3,$G$8:G920))</f>
        <v/>
      </c>
      <c r="DQ920" s="2"/>
      <c r="DR920" s="2"/>
      <c r="DS920" s="5"/>
      <c r="DT920" s="5"/>
      <c r="DU920" s="5"/>
      <c r="DV920" s="5"/>
      <c r="DW920" s="5"/>
      <c r="DX920" s="2"/>
    </row>
    <row r="921" spans="6:128" x14ac:dyDescent="0.3">
      <c r="F921" s="12" t="str">
        <f>IF(G921="","",SUBTOTAL(3,$G$8:G921))</f>
        <v/>
      </c>
      <c r="DQ921" s="2"/>
      <c r="DR921" s="2"/>
      <c r="DS921" s="5"/>
      <c r="DT921" s="5"/>
      <c r="DU921" s="5"/>
      <c r="DV921" s="5"/>
      <c r="DW921" s="5"/>
      <c r="DX921" s="2"/>
    </row>
    <row r="922" spans="6:128" x14ac:dyDescent="0.3">
      <c r="F922" s="12" t="str">
        <f>IF(G922="","",SUBTOTAL(3,$G$8:G922))</f>
        <v/>
      </c>
      <c r="DQ922" s="2"/>
      <c r="DR922" s="2"/>
      <c r="DS922" s="5"/>
      <c r="DT922" s="5"/>
      <c r="DU922" s="5"/>
      <c r="DV922" s="5"/>
      <c r="DW922" s="5"/>
      <c r="DX922" s="2"/>
    </row>
    <row r="923" spans="6:128" x14ac:dyDescent="0.3">
      <c r="F923" s="12" t="str">
        <f>IF(G923="","",SUBTOTAL(3,$G$8:G923))</f>
        <v/>
      </c>
      <c r="DQ923" s="2"/>
      <c r="DR923" s="2"/>
      <c r="DS923" s="5"/>
      <c r="DT923" s="5"/>
      <c r="DU923" s="5"/>
      <c r="DV923" s="5"/>
      <c r="DW923" s="5"/>
      <c r="DX923" s="2"/>
    </row>
    <row r="924" spans="6:128" x14ac:dyDescent="0.3">
      <c r="F924" s="12" t="str">
        <f>IF(G924="","",SUBTOTAL(3,$G$8:G924))</f>
        <v/>
      </c>
      <c r="DQ924" s="2"/>
      <c r="DR924" s="2"/>
      <c r="DS924" s="5"/>
      <c r="DT924" s="5"/>
      <c r="DU924" s="5"/>
      <c r="DV924" s="5"/>
      <c r="DW924" s="5"/>
      <c r="DX924" s="2"/>
    </row>
    <row r="925" spans="6:128" x14ac:dyDescent="0.3">
      <c r="F925" s="12" t="str">
        <f>IF(G925="","",SUBTOTAL(3,$G$8:G925))</f>
        <v/>
      </c>
      <c r="DQ925" s="2"/>
      <c r="DR925" s="2"/>
      <c r="DS925" s="5"/>
      <c r="DT925" s="5"/>
      <c r="DU925" s="5"/>
      <c r="DV925" s="5"/>
      <c r="DW925" s="5"/>
      <c r="DX925" s="2"/>
    </row>
    <row r="926" spans="6:128" x14ac:dyDescent="0.3">
      <c r="F926" s="12" t="str">
        <f>IF(G926="","",SUBTOTAL(3,$G$8:G926))</f>
        <v/>
      </c>
      <c r="DQ926" s="2"/>
      <c r="DR926" s="2"/>
      <c r="DS926" s="5"/>
      <c r="DT926" s="5"/>
      <c r="DU926" s="5"/>
      <c r="DV926" s="5"/>
      <c r="DW926" s="5"/>
      <c r="DX926" s="2"/>
    </row>
    <row r="927" spans="6:128" x14ac:dyDescent="0.3">
      <c r="F927" s="12" t="str">
        <f>IF(G927="","",SUBTOTAL(3,$G$8:G927))</f>
        <v/>
      </c>
      <c r="DQ927" s="2"/>
      <c r="DR927" s="2"/>
      <c r="DS927" s="5"/>
      <c r="DT927" s="5"/>
      <c r="DU927" s="5"/>
      <c r="DV927" s="5"/>
      <c r="DW927" s="5"/>
      <c r="DX927" s="2"/>
    </row>
    <row r="928" spans="6:128" x14ac:dyDescent="0.3">
      <c r="F928" s="12" t="str">
        <f>IF(G928="","",SUBTOTAL(3,$G$8:G928))</f>
        <v/>
      </c>
      <c r="DQ928" s="2"/>
      <c r="DR928" s="2"/>
      <c r="DS928" s="5"/>
      <c r="DT928" s="5"/>
      <c r="DU928" s="5"/>
      <c r="DV928" s="5"/>
      <c r="DW928" s="5"/>
      <c r="DX928" s="2"/>
    </row>
    <row r="929" spans="6:128" x14ac:dyDescent="0.3">
      <c r="F929" s="12" t="str">
        <f>IF(G929="","",SUBTOTAL(3,$G$8:G929))</f>
        <v/>
      </c>
      <c r="DQ929" s="2"/>
      <c r="DR929" s="2"/>
      <c r="DS929" s="5"/>
      <c r="DT929" s="5"/>
      <c r="DU929" s="5"/>
      <c r="DV929" s="5"/>
      <c r="DW929" s="5"/>
      <c r="DX929" s="2"/>
    </row>
    <row r="930" spans="6:128" x14ac:dyDescent="0.3">
      <c r="F930" s="12" t="str">
        <f>IF(G930="","",SUBTOTAL(3,$G$8:G930))</f>
        <v/>
      </c>
      <c r="DQ930" s="2"/>
      <c r="DR930" s="2"/>
      <c r="DS930" s="5"/>
      <c r="DT930" s="5"/>
      <c r="DU930" s="5"/>
      <c r="DV930" s="5"/>
      <c r="DW930" s="5"/>
      <c r="DX930" s="2"/>
    </row>
    <row r="931" spans="6:128" x14ac:dyDescent="0.3">
      <c r="F931" s="12" t="str">
        <f>IF(G931="","",SUBTOTAL(3,$G$8:G931))</f>
        <v/>
      </c>
      <c r="DQ931" s="2"/>
      <c r="DR931" s="2"/>
      <c r="DS931" s="5"/>
      <c r="DT931" s="5"/>
      <c r="DU931" s="5"/>
      <c r="DV931" s="5"/>
      <c r="DW931" s="5"/>
      <c r="DX931" s="2"/>
    </row>
    <row r="932" spans="6:128" x14ac:dyDescent="0.3">
      <c r="F932" s="12" t="str">
        <f>IF(G932="","",SUBTOTAL(3,$G$8:G932))</f>
        <v/>
      </c>
      <c r="DQ932" s="2"/>
      <c r="DR932" s="2"/>
      <c r="DS932" s="5"/>
      <c r="DT932" s="5"/>
      <c r="DU932" s="5"/>
      <c r="DV932" s="5"/>
      <c r="DW932" s="5"/>
      <c r="DX932" s="2"/>
    </row>
    <row r="933" spans="6:128" x14ac:dyDescent="0.3">
      <c r="F933" s="12" t="str">
        <f>IF(G933="","",SUBTOTAL(3,$G$8:G933))</f>
        <v/>
      </c>
      <c r="DQ933" s="2"/>
      <c r="DR933" s="2"/>
      <c r="DS933" s="5"/>
      <c r="DT933" s="5"/>
      <c r="DU933" s="5"/>
      <c r="DV933" s="5"/>
      <c r="DW933" s="5"/>
      <c r="DX933" s="2"/>
    </row>
    <row r="934" spans="6:128" x14ac:dyDescent="0.3">
      <c r="F934" s="12" t="str">
        <f>IF(G934="","",SUBTOTAL(3,$G$8:G934))</f>
        <v/>
      </c>
      <c r="DQ934" s="2"/>
      <c r="DR934" s="2"/>
      <c r="DS934" s="5"/>
      <c r="DT934" s="5"/>
      <c r="DU934" s="5"/>
      <c r="DV934" s="5"/>
      <c r="DW934" s="5"/>
      <c r="DX934" s="2"/>
    </row>
    <row r="935" spans="6:128" x14ac:dyDescent="0.3">
      <c r="F935" s="12" t="str">
        <f>IF(G935="","",SUBTOTAL(3,$G$8:G935))</f>
        <v/>
      </c>
      <c r="DQ935" s="2"/>
      <c r="DR935" s="2"/>
      <c r="DS935" s="5"/>
      <c r="DT935" s="5"/>
      <c r="DU935" s="5"/>
      <c r="DV935" s="5"/>
      <c r="DW935" s="5"/>
      <c r="DX935" s="2"/>
    </row>
    <row r="936" spans="6:128" x14ac:dyDescent="0.3">
      <c r="F936" s="12" t="str">
        <f>IF(G936="","",SUBTOTAL(3,$G$8:G936))</f>
        <v/>
      </c>
      <c r="DQ936" s="2"/>
      <c r="DR936" s="2"/>
      <c r="DS936" s="5"/>
      <c r="DT936" s="5"/>
      <c r="DU936" s="5"/>
      <c r="DV936" s="5"/>
      <c r="DW936" s="5"/>
      <c r="DX936" s="2"/>
    </row>
    <row r="937" spans="6:128" x14ac:dyDescent="0.3">
      <c r="F937" s="12" t="str">
        <f>IF(G937="","",SUBTOTAL(3,$G$8:G937))</f>
        <v/>
      </c>
      <c r="DQ937" s="2"/>
      <c r="DR937" s="2"/>
      <c r="DS937" s="5"/>
      <c r="DT937" s="5"/>
      <c r="DU937" s="5"/>
      <c r="DV937" s="5"/>
      <c r="DW937" s="5"/>
      <c r="DX937" s="2"/>
    </row>
    <row r="938" spans="6:128" x14ac:dyDescent="0.3">
      <c r="F938" s="12" t="str">
        <f>IF(G938="","",SUBTOTAL(3,$G$8:G938))</f>
        <v/>
      </c>
      <c r="DQ938" s="2"/>
      <c r="DR938" s="2"/>
      <c r="DS938" s="5"/>
      <c r="DT938" s="5"/>
      <c r="DU938" s="5"/>
      <c r="DV938" s="5"/>
      <c r="DW938" s="5"/>
      <c r="DX938" s="2"/>
    </row>
    <row r="939" spans="6:128" x14ac:dyDescent="0.3">
      <c r="F939" s="12" t="str">
        <f>IF(G939="","",SUBTOTAL(3,$G$8:G939))</f>
        <v/>
      </c>
      <c r="DQ939" s="2"/>
      <c r="DR939" s="2"/>
      <c r="DS939" s="5"/>
      <c r="DT939" s="5"/>
      <c r="DU939" s="5"/>
      <c r="DV939" s="5"/>
      <c r="DW939" s="5"/>
      <c r="DX939" s="2"/>
    </row>
    <row r="940" spans="6:128" x14ac:dyDescent="0.3">
      <c r="F940" s="12" t="str">
        <f>IF(G940="","",SUBTOTAL(3,$G$8:G940))</f>
        <v/>
      </c>
      <c r="DQ940" s="2"/>
      <c r="DR940" s="2"/>
      <c r="DS940" s="5"/>
      <c r="DT940" s="5"/>
      <c r="DU940" s="5"/>
      <c r="DV940" s="5"/>
      <c r="DW940" s="5"/>
      <c r="DX940" s="2"/>
    </row>
    <row r="941" spans="6:128" x14ac:dyDescent="0.3">
      <c r="F941" s="12" t="str">
        <f>IF(G941="","",SUBTOTAL(3,$G$8:G941))</f>
        <v/>
      </c>
      <c r="DQ941" s="2"/>
      <c r="DR941" s="2"/>
      <c r="DS941" s="5"/>
      <c r="DT941" s="5"/>
      <c r="DU941" s="5"/>
      <c r="DV941" s="5"/>
      <c r="DW941" s="5"/>
      <c r="DX941" s="2"/>
    </row>
    <row r="942" spans="6:128" x14ac:dyDescent="0.3">
      <c r="F942" s="12" t="str">
        <f>IF(G942="","",SUBTOTAL(3,$G$8:G942))</f>
        <v/>
      </c>
      <c r="DQ942" s="2"/>
      <c r="DR942" s="2"/>
      <c r="DS942" s="5"/>
      <c r="DT942" s="5"/>
      <c r="DU942" s="5"/>
      <c r="DV942" s="5"/>
      <c r="DW942" s="5"/>
      <c r="DX942" s="2"/>
    </row>
    <row r="943" spans="6:128" x14ac:dyDescent="0.3">
      <c r="F943" s="12" t="str">
        <f>IF(G943="","",SUBTOTAL(3,$G$8:G943))</f>
        <v/>
      </c>
      <c r="DQ943" s="2"/>
      <c r="DR943" s="2"/>
      <c r="DS943" s="5"/>
      <c r="DT943" s="5"/>
      <c r="DU943" s="5"/>
      <c r="DV943" s="5"/>
      <c r="DW943" s="5"/>
      <c r="DX943" s="2"/>
    </row>
    <row r="944" spans="6:128" x14ac:dyDescent="0.3">
      <c r="F944" s="12" t="str">
        <f>IF(G944="","",SUBTOTAL(3,$G$8:G944))</f>
        <v/>
      </c>
      <c r="DQ944" s="2"/>
      <c r="DR944" s="2"/>
      <c r="DS944" s="5"/>
      <c r="DT944" s="5"/>
      <c r="DU944" s="5"/>
      <c r="DV944" s="5"/>
      <c r="DW944" s="5"/>
      <c r="DX944" s="2"/>
    </row>
    <row r="945" spans="6:128" x14ac:dyDescent="0.3">
      <c r="F945" s="12" t="str">
        <f>IF(G945="","",SUBTOTAL(3,$G$8:G945))</f>
        <v/>
      </c>
      <c r="DQ945" s="2"/>
      <c r="DR945" s="2"/>
      <c r="DS945" s="5"/>
      <c r="DT945" s="5"/>
      <c r="DU945" s="5"/>
      <c r="DV945" s="5"/>
      <c r="DW945" s="5"/>
      <c r="DX945" s="2"/>
    </row>
    <row r="946" spans="6:128" x14ac:dyDescent="0.3">
      <c r="F946" s="12" t="str">
        <f>IF(G946="","",SUBTOTAL(3,$G$8:G946))</f>
        <v/>
      </c>
      <c r="DQ946" s="2"/>
      <c r="DR946" s="2"/>
      <c r="DS946" s="5"/>
      <c r="DT946" s="5"/>
      <c r="DU946" s="5"/>
      <c r="DV946" s="5"/>
      <c r="DW946" s="5"/>
      <c r="DX946" s="2"/>
    </row>
    <row r="947" spans="6:128" x14ac:dyDescent="0.3">
      <c r="F947" s="12" t="str">
        <f>IF(G947="","",SUBTOTAL(3,$G$8:G947))</f>
        <v/>
      </c>
      <c r="DQ947" s="2"/>
      <c r="DR947" s="2"/>
      <c r="DS947" s="5"/>
      <c r="DT947" s="5"/>
      <c r="DU947" s="5"/>
      <c r="DV947" s="5"/>
      <c r="DW947" s="5"/>
      <c r="DX947" s="2"/>
    </row>
    <row r="948" spans="6:128" x14ac:dyDescent="0.3">
      <c r="F948" s="12" t="str">
        <f>IF(G948="","",SUBTOTAL(3,$G$8:G948))</f>
        <v/>
      </c>
      <c r="DQ948" s="2"/>
      <c r="DR948" s="2"/>
      <c r="DS948" s="5"/>
      <c r="DT948" s="5"/>
      <c r="DU948" s="5"/>
      <c r="DV948" s="5"/>
      <c r="DW948" s="5"/>
      <c r="DX948" s="2"/>
    </row>
    <row r="949" spans="6:128" x14ac:dyDescent="0.3">
      <c r="F949" s="12" t="str">
        <f>IF(G949="","",SUBTOTAL(3,$G$8:G949))</f>
        <v/>
      </c>
      <c r="DQ949" s="2"/>
      <c r="DR949" s="2"/>
      <c r="DS949" s="5"/>
      <c r="DT949" s="5"/>
      <c r="DU949" s="5"/>
      <c r="DV949" s="5"/>
      <c r="DW949" s="5"/>
      <c r="DX949" s="2"/>
    </row>
    <row r="950" spans="6:128" x14ac:dyDescent="0.3">
      <c r="F950" s="12" t="str">
        <f>IF(G950="","",SUBTOTAL(3,$G$8:G950))</f>
        <v/>
      </c>
      <c r="DQ950" s="2"/>
      <c r="DR950" s="2"/>
      <c r="DS950" s="5"/>
      <c r="DT950" s="5"/>
      <c r="DU950" s="5"/>
      <c r="DV950" s="5"/>
      <c r="DW950" s="5"/>
      <c r="DX950" s="2"/>
    </row>
    <row r="951" spans="6:128" x14ac:dyDescent="0.3">
      <c r="F951" s="12" t="str">
        <f>IF(G951="","",SUBTOTAL(3,$G$8:G951))</f>
        <v/>
      </c>
      <c r="DQ951" s="2"/>
      <c r="DR951" s="2"/>
      <c r="DS951" s="5"/>
      <c r="DT951" s="5"/>
      <c r="DU951" s="5"/>
      <c r="DV951" s="5"/>
      <c r="DW951" s="5"/>
      <c r="DX951" s="2"/>
    </row>
    <row r="952" spans="6:128" x14ac:dyDescent="0.3">
      <c r="F952" s="12" t="str">
        <f>IF(G952="","",SUBTOTAL(3,$G$8:G952))</f>
        <v/>
      </c>
      <c r="DQ952" s="2"/>
      <c r="DR952" s="2"/>
      <c r="DS952" s="5"/>
      <c r="DT952" s="5"/>
      <c r="DU952" s="5"/>
      <c r="DV952" s="5"/>
      <c r="DW952" s="5"/>
      <c r="DX952" s="2"/>
    </row>
    <row r="953" spans="6:128" x14ac:dyDescent="0.3">
      <c r="F953" s="12" t="str">
        <f>IF(G953="","",SUBTOTAL(3,$G$8:G953))</f>
        <v/>
      </c>
      <c r="DQ953" s="2"/>
      <c r="DR953" s="2"/>
      <c r="DS953" s="5"/>
      <c r="DT953" s="5"/>
      <c r="DU953" s="5"/>
      <c r="DV953" s="5"/>
      <c r="DW953" s="5"/>
      <c r="DX953" s="2"/>
    </row>
    <row r="954" spans="6:128" x14ac:dyDescent="0.3">
      <c r="F954" s="12" t="str">
        <f>IF(G954="","",SUBTOTAL(3,$G$8:G954))</f>
        <v/>
      </c>
      <c r="DQ954" s="2"/>
      <c r="DR954" s="2"/>
      <c r="DS954" s="5"/>
      <c r="DT954" s="5"/>
      <c r="DU954" s="5"/>
      <c r="DV954" s="5"/>
      <c r="DW954" s="5"/>
      <c r="DX954" s="2"/>
    </row>
    <row r="955" spans="6:128" x14ac:dyDescent="0.3">
      <c r="F955" s="12" t="str">
        <f>IF(G955="","",SUBTOTAL(3,$G$8:G955))</f>
        <v/>
      </c>
      <c r="DQ955" s="2"/>
      <c r="DR955" s="2"/>
      <c r="DS955" s="5"/>
      <c r="DT955" s="5"/>
      <c r="DU955" s="5"/>
      <c r="DV955" s="5"/>
      <c r="DW955" s="5"/>
      <c r="DX955" s="2"/>
    </row>
    <row r="956" spans="6:128" x14ac:dyDescent="0.3">
      <c r="F956" s="12" t="str">
        <f>IF(G956="","",SUBTOTAL(3,$G$8:G956))</f>
        <v/>
      </c>
      <c r="DQ956" s="2"/>
      <c r="DR956" s="2"/>
      <c r="DS956" s="5"/>
      <c r="DT956" s="5"/>
      <c r="DU956" s="5"/>
      <c r="DV956" s="5"/>
      <c r="DW956" s="5"/>
      <c r="DX956" s="2"/>
    </row>
    <row r="957" spans="6:128" x14ac:dyDescent="0.3">
      <c r="F957" s="12" t="str">
        <f>IF(G957="","",SUBTOTAL(3,$G$8:G957))</f>
        <v/>
      </c>
      <c r="DQ957" s="2"/>
      <c r="DR957" s="2"/>
      <c r="DS957" s="5"/>
      <c r="DT957" s="5"/>
      <c r="DU957" s="5"/>
      <c r="DV957" s="5"/>
      <c r="DW957" s="5"/>
      <c r="DX957" s="2"/>
    </row>
    <row r="958" spans="6:128" x14ac:dyDescent="0.3">
      <c r="F958" s="12" t="str">
        <f>IF(G958="","",SUBTOTAL(3,$G$8:G958))</f>
        <v/>
      </c>
      <c r="DQ958" s="2"/>
      <c r="DR958" s="2"/>
      <c r="DS958" s="5"/>
      <c r="DT958" s="5"/>
      <c r="DU958" s="5"/>
      <c r="DV958" s="5"/>
      <c r="DW958" s="5"/>
      <c r="DX958" s="2"/>
    </row>
    <row r="959" spans="6:128" x14ac:dyDescent="0.3">
      <c r="F959" s="12" t="str">
        <f>IF(G959="","",SUBTOTAL(3,$G$8:G959))</f>
        <v/>
      </c>
      <c r="DQ959" s="2"/>
      <c r="DR959" s="2"/>
      <c r="DS959" s="5"/>
      <c r="DT959" s="5"/>
      <c r="DU959" s="5"/>
      <c r="DV959" s="5"/>
      <c r="DW959" s="5"/>
      <c r="DX959" s="2"/>
    </row>
    <row r="960" spans="6:128" x14ac:dyDescent="0.3">
      <c r="F960" s="12" t="str">
        <f>IF(G960="","",SUBTOTAL(3,$G$8:G960))</f>
        <v/>
      </c>
      <c r="DQ960" s="2"/>
      <c r="DR960" s="2"/>
      <c r="DS960" s="5"/>
      <c r="DT960" s="5"/>
      <c r="DU960" s="5"/>
      <c r="DV960" s="5"/>
      <c r="DW960" s="5"/>
      <c r="DX960" s="2"/>
    </row>
    <row r="961" spans="6:128" x14ac:dyDescent="0.3">
      <c r="F961" s="12" t="str">
        <f>IF(G961="","",SUBTOTAL(3,$G$8:G961))</f>
        <v/>
      </c>
      <c r="DQ961" s="2"/>
      <c r="DR961" s="2"/>
      <c r="DS961" s="5"/>
      <c r="DT961" s="5"/>
      <c r="DU961" s="5"/>
      <c r="DV961" s="5"/>
      <c r="DW961" s="5"/>
      <c r="DX961" s="2"/>
    </row>
    <row r="962" spans="6:128" x14ac:dyDescent="0.3">
      <c r="F962" s="12" t="str">
        <f>IF(G962="","",SUBTOTAL(3,$G$8:G962))</f>
        <v/>
      </c>
      <c r="DQ962" s="2"/>
      <c r="DR962" s="2"/>
      <c r="DS962" s="5"/>
      <c r="DT962" s="5"/>
      <c r="DU962" s="5"/>
      <c r="DV962" s="5"/>
      <c r="DW962" s="5"/>
      <c r="DX962" s="2"/>
    </row>
    <row r="963" spans="6:128" x14ac:dyDescent="0.3">
      <c r="F963" s="12" t="str">
        <f>IF(G963="","",SUBTOTAL(3,$G$8:G963))</f>
        <v/>
      </c>
      <c r="DQ963" s="2"/>
      <c r="DR963" s="2"/>
      <c r="DS963" s="5"/>
      <c r="DT963" s="5"/>
      <c r="DU963" s="5"/>
      <c r="DV963" s="5"/>
      <c r="DW963" s="5"/>
      <c r="DX963" s="2"/>
    </row>
    <row r="964" spans="6:128" x14ac:dyDescent="0.3">
      <c r="F964" s="12" t="str">
        <f>IF(G964="","",SUBTOTAL(3,$G$8:G964))</f>
        <v/>
      </c>
      <c r="DQ964" s="2"/>
      <c r="DR964" s="2"/>
      <c r="DS964" s="5"/>
      <c r="DT964" s="5"/>
      <c r="DU964" s="5"/>
      <c r="DV964" s="5"/>
      <c r="DW964" s="5"/>
      <c r="DX964" s="2"/>
    </row>
    <row r="965" spans="6:128" x14ac:dyDescent="0.3">
      <c r="F965" s="12" t="str">
        <f>IF(G965="","",SUBTOTAL(3,$G$8:G965))</f>
        <v/>
      </c>
      <c r="DQ965" s="2"/>
      <c r="DR965" s="2"/>
      <c r="DS965" s="5"/>
      <c r="DT965" s="5"/>
      <c r="DU965" s="5"/>
      <c r="DV965" s="5"/>
      <c r="DW965" s="5"/>
      <c r="DX965" s="2"/>
    </row>
    <row r="966" spans="6:128" x14ac:dyDescent="0.3">
      <c r="F966" s="12" t="str">
        <f>IF(G966="","",SUBTOTAL(3,$G$8:G966))</f>
        <v/>
      </c>
      <c r="DQ966" s="2"/>
      <c r="DR966" s="2"/>
      <c r="DS966" s="5"/>
      <c r="DT966" s="5"/>
      <c r="DU966" s="5"/>
      <c r="DV966" s="5"/>
      <c r="DW966" s="5"/>
      <c r="DX966" s="2"/>
    </row>
    <row r="967" spans="6:128" x14ac:dyDescent="0.3">
      <c r="F967" s="12" t="str">
        <f>IF(G967="","",SUBTOTAL(3,$G$8:G967))</f>
        <v/>
      </c>
      <c r="DQ967" s="2"/>
      <c r="DR967" s="2"/>
      <c r="DS967" s="5"/>
      <c r="DT967" s="5"/>
      <c r="DU967" s="5"/>
      <c r="DV967" s="5"/>
      <c r="DW967" s="5"/>
      <c r="DX967" s="2"/>
    </row>
    <row r="968" spans="6:128" x14ac:dyDescent="0.3">
      <c r="F968" s="12" t="str">
        <f>IF(G968="","",SUBTOTAL(3,$G$8:G968))</f>
        <v/>
      </c>
      <c r="DQ968" s="2"/>
      <c r="DR968" s="2"/>
      <c r="DS968" s="5"/>
      <c r="DT968" s="5"/>
      <c r="DU968" s="5"/>
      <c r="DV968" s="5"/>
      <c r="DW968" s="5"/>
      <c r="DX968" s="2"/>
    </row>
    <row r="969" spans="6:128" x14ac:dyDescent="0.3">
      <c r="F969" s="12" t="str">
        <f>IF(G969="","",SUBTOTAL(3,$G$8:G969))</f>
        <v/>
      </c>
      <c r="DQ969" s="2"/>
      <c r="DR969" s="2"/>
      <c r="DS969" s="5"/>
      <c r="DT969" s="5"/>
      <c r="DU969" s="5"/>
      <c r="DV969" s="5"/>
      <c r="DW969" s="5"/>
      <c r="DX969" s="2"/>
    </row>
    <row r="970" spans="6:128" x14ac:dyDescent="0.3">
      <c r="F970" s="12" t="str">
        <f>IF(G970="","",SUBTOTAL(3,$G$8:G970))</f>
        <v/>
      </c>
      <c r="DQ970" s="2"/>
      <c r="DR970" s="2"/>
      <c r="DS970" s="5"/>
      <c r="DT970" s="5"/>
      <c r="DU970" s="5"/>
      <c r="DV970" s="5"/>
      <c r="DW970" s="5"/>
      <c r="DX970" s="2"/>
    </row>
    <row r="971" spans="6:128" x14ac:dyDescent="0.3">
      <c r="F971" s="12" t="str">
        <f>IF(G971="","",SUBTOTAL(3,$G$8:G971))</f>
        <v/>
      </c>
      <c r="DQ971" s="2"/>
      <c r="DR971" s="2"/>
      <c r="DS971" s="5"/>
      <c r="DT971" s="5"/>
      <c r="DU971" s="5"/>
      <c r="DV971" s="5"/>
      <c r="DW971" s="5"/>
      <c r="DX971" s="2"/>
    </row>
    <row r="972" spans="6:128" x14ac:dyDescent="0.3">
      <c r="F972" s="12" t="str">
        <f>IF(G972="","",SUBTOTAL(3,$G$8:G972))</f>
        <v/>
      </c>
      <c r="DQ972" s="2"/>
      <c r="DR972" s="2"/>
      <c r="DS972" s="5"/>
      <c r="DT972" s="5"/>
      <c r="DU972" s="5"/>
      <c r="DV972" s="5"/>
      <c r="DW972" s="5"/>
      <c r="DX972" s="2"/>
    </row>
    <row r="973" spans="6:128" x14ac:dyDescent="0.3">
      <c r="F973" s="12" t="str">
        <f>IF(G973="","",SUBTOTAL(3,$G$8:G973))</f>
        <v/>
      </c>
      <c r="DQ973" s="2"/>
      <c r="DR973" s="2"/>
      <c r="DS973" s="5"/>
      <c r="DT973" s="5"/>
      <c r="DU973" s="5"/>
      <c r="DV973" s="5"/>
      <c r="DW973" s="5"/>
      <c r="DX973" s="2"/>
    </row>
    <row r="974" spans="6:128" x14ac:dyDescent="0.3">
      <c r="F974" s="12" t="str">
        <f>IF(G974="","",SUBTOTAL(3,$G$8:G974))</f>
        <v/>
      </c>
      <c r="DQ974" s="2"/>
      <c r="DR974" s="2"/>
      <c r="DS974" s="5"/>
      <c r="DT974" s="5"/>
      <c r="DU974" s="5"/>
      <c r="DV974" s="5"/>
      <c r="DW974" s="5"/>
      <c r="DX974" s="2"/>
    </row>
    <row r="975" spans="6:128" x14ac:dyDescent="0.3">
      <c r="F975" s="12" t="str">
        <f>IF(G975="","",SUBTOTAL(3,$G$8:G975))</f>
        <v/>
      </c>
      <c r="DQ975" s="2"/>
      <c r="DR975" s="2"/>
      <c r="DS975" s="5"/>
      <c r="DT975" s="5"/>
      <c r="DU975" s="5"/>
      <c r="DV975" s="5"/>
      <c r="DW975" s="5"/>
      <c r="DX975" s="2"/>
    </row>
    <row r="976" spans="6:128" x14ac:dyDescent="0.3">
      <c r="F976" s="12" t="str">
        <f>IF(G976="","",SUBTOTAL(3,$G$8:G976))</f>
        <v/>
      </c>
      <c r="DQ976" s="2"/>
      <c r="DR976" s="2"/>
      <c r="DS976" s="5"/>
      <c r="DT976" s="5"/>
      <c r="DU976" s="5"/>
      <c r="DV976" s="5"/>
      <c r="DW976" s="5"/>
      <c r="DX976" s="2"/>
    </row>
    <row r="977" spans="6:128" x14ac:dyDescent="0.3">
      <c r="F977" s="12" t="str">
        <f>IF(G977="","",SUBTOTAL(3,$G$8:G977))</f>
        <v/>
      </c>
      <c r="DQ977" s="2"/>
      <c r="DR977" s="2"/>
      <c r="DS977" s="5"/>
      <c r="DT977" s="5"/>
      <c r="DU977" s="5"/>
      <c r="DV977" s="5"/>
      <c r="DW977" s="5"/>
      <c r="DX977" s="2"/>
    </row>
    <row r="978" spans="6:128" x14ac:dyDescent="0.3">
      <c r="F978" s="12" t="str">
        <f>IF(G978="","",SUBTOTAL(3,$G$8:G978))</f>
        <v/>
      </c>
      <c r="DQ978" s="2"/>
      <c r="DR978" s="2"/>
      <c r="DS978" s="5"/>
      <c r="DT978" s="5"/>
      <c r="DU978" s="5"/>
      <c r="DV978" s="5"/>
      <c r="DW978" s="5"/>
      <c r="DX978" s="2"/>
    </row>
    <row r="979" spans="6:128" x14ac:dyDescent="0.3">
      <c r="F979" s="12" t="str">
        <f>IF(G979="","",SUBTOTAL(3,$G$8:G979))</f>
        <v/>
      </c>
      <c r="DQ979" s="2"/>
      <c r="DR979" s="2"/>
      <c r="DS979" s="5"/>
      <c r="DT979" s="5"/>
      <c r="DU979" s="5"/>
      <c r="DV979" s="5"/>
      <c r="DW979" s="5"/>
      <c r="DX979" s="2"/>
    </row>
    <row r="980" spans="6:128" x14ac:dyDescent="0.3">
      <c r="F980" s="12" t="str">
        <f>IF(G980="","",SUBTOTAL(3,$G$8:G980))</f>
        <v/>
      </c>
      <c r="DQ980" s="2"/>
      <c r="DR980" s="2"/>
      <c r="DS980" s="5"/>
      <c r="DT980" s="5"/>
      <c r="DU980" s="5"/>
      <c r="DV980" s="5"/>
      <c r="DW980" s="5"/>
      <c r="DX980" s="2"/>
    </row>
    <row r="981" spans="6:128" x14ac:dyDescent="0.3">
      <c r="F981" s="12" t="str">
        <f>IF(G981="","",SUBTOTAL(3,$G$8:G981))</f>
        <v/>
      </c>
      <c r="DQ981" s="2"/>
      <c r="DR981" s="2"/>
      <c r="DS981" s="5"/>
      <c r="DT981" s="5"/>
      <c r="DU981" s="5"/>
      <c r="DV981" s="5"/>
      <c r="DW981" s="5"/>
      <c r="DX981" s="2"/>
    </row>
    <row r="982" spans="6:128" x14ac:dyDescent="0.3">
      <c r="F982" s="12" t="str">
        <f>IF(G982="","",SUBTOTAL(3,$G$8:G982))</f>
        <v/>
      </c>
      <c r="DQ982" s="2"/>
      <c r="DR982" s="2"/>
      <c r="DS982" s="5"/>
      <c r="DT982" s="5"/>
      <c r="DU982" s="5"/>
      <c r="DV982" s="5"/>
      <c r="DW982" s="5"/>
      <c r="DX982" s="2"/>
    </row>
    <row r="983" spans="6:128" x14ac:dyDescent="0.3">
      <c r="F983" s="12" t="str">
        <f>IF(G983="","",SUBTOTAL(3,$G$8:G983))</f>
        <v/>
      </c>
      <c r="DQ983" s="2"/>
      <c r="DR983" s="2"/>
      <c r="DS983" s="5"/>
      <c r="DT983" s="5"/>
      <c r="DU983" s="5"/>
      <c r="DV983" s="5"/>
      <c r="DW983" s="5"/>
      <c r="DX983" s="2"/>
    </row>
    <row r="984" spans="6:128" x14ac:dyDescent="0.3">
      <c r="F984" s="12" t="str">
        <f>IF(G984="","",SUBTOTAL(3,$G$8:G984))</f>
        <v/>
      </c>
      <c r="DQ984" s="2"/>
      <c r="DR984" s="2"/>
      <c r="DS984" s="5"/>
      <c r="DT984" s="5"/>
      <c r="DU984" s="5"/>
      <c r="DV984" s="5"/>
      <c r="DW984" s="5"/>
      <c r="DX984" s="2"/>
    </row>
    <row r="985" spans="6:128" x14ac:dyDescent="0.3">
      <c r="F985" s="12" t="str">
        <f>IF(G985="","",SUBTOTAL(3,$G$8:G985))</f>
        <v/>
      </c>
      <c r="DQ985" s="2"/>
      <c r="DR985" s="2"/>
      <c r="DS985" s="5"/>
      <c r="DT985" s="5"/>
      <c r="DU985" s="5"/>
      <c r="DV985" s="5"/>
      <c r="DW985" s="5"/>
      <c r="DX985" s="2"/>
    </row>
    <row r="986" spans="6:128" x14ac:dyDescent="0.3">
      <c r="F986" s="12" t="str">
        <f>IF(G986="","",SUBTOTAL(3,$G$8:G986))</f>
        <v/>
      </c>
      <c r="DQ986" s="2"/>
      <c r="DR986" s="2"/>
      <c r="DS986" s="5"/>
      <c r="DT986" s="5"/>
      <c r="DU986" s="5"/>
      <c r="DV986" s="5"/>
      <c r="DW986" s="5"/>
      <c r="DX986" s="2"/>
    </row>
    <row r="987" spans="6:128" x14ac:dyDescent="0.3">
      <c r="F987" s="12" t="str">
        <f>IF(G987="","",SUBTOTAL(3,$G$8:G987))</f>
        <v/>
      </c>
      <c r="DQ987" s="2"/>
      <c r="DR987" s="2"/>
      <c r="DS987" s="5"/>
      <c r="DT987" s="5"/>
      <c r="DU987" s="5"/>
      <c r="DV987" s="5"/>
      <c r="DW987" s="5"/>
      <c r="DX987" s="2"/>
    </row>
    <row r="988" spans="6:128" x14ac:dyDescent="0.3">
      <c r="F988" s="12" t="str">
        <f>IF(G988="","",SUBTOTAL(3,$G$8:G988))</f>
        <v/>
      </c>
      <c r="DQ988" s="2"/>
      <c r="DR988" s="2"/>
      <c r="DS988" s="5"/>
      <c r="DT988" s="5"/>
      <c r="DU988" s="5"/>
      <c r="DV988" s="5"/>
      <c r="DW988" s="5"/>
      <c r="DX988" s="2"/>
    </row>
    <row r="989" spans="6:128" x14ac:dyDescent="0.3">
      <c r="F989" s="12" t="str">
        <f>IF(G989="","",SUBTOTAL(3,$G$8:G989))</f>
        <v/>
      </c>
      <c r="DQ989" s="2"/>
      <c r="DR989" s="2"/>
      <c r="DS989" s="5"/>
      <c r="DT989" s="5"/>
      <c r="DU989" s="5"/>
      <c r="DV989" s="5"/>
      <c r="DW989" s="5"/>
      <c r="DX989" s="2"/>
    </row>
    <row r="990" spans="6:128" x14ac:dyDescent="0.3">
      <c r="F990" s="12" t="str">
        <f>IF(G990="","",SUBTOTAL(3,$G$8:G990))</f>
        <v/>
      </c>
      <c r="DQ990" s="2"/>
      <c r="DR990" s="2"/>
      <c r="DS990" s="5"/>
      <c r="DT990" s="5"/>
      <c r="DU990" s="5"/>
      <c r="DV990" s="5"/>
      <c r="DW990" s="5"/>
      <c r="DX990" s="2"/>
    </row>
    <row r="991" spans="6:128" x14ac:dyDescent="0.3">
      <c r="F991" s="12" t="str">
        <f>IF(G991="","",SUBTOTAL(3,$G$8:G991))</f>
        <v/>
      </c>
      <c r="DQ991" s="2"/>
      <c r="DR991" s="2"/>
      <c r="DS991" s="5"/>
      <c r="DT991" s="5"/>
      <c r="DU991" s="5"/>
      <c r="DV991" s="5"/>
      <c r="DW991" s="5"/>
      <c r="DX991" s="2"/>
    </row>
    <row r="992" spans="6:128" x14ac:dyDescent="0.3">
      <c r="F992" s="12" t="str">
        <f>IF(G992="","",SUBTOTAL(3,$G$8:G992))</f>
        <v/>
      </c>
      <c r="DQ992" s="2"/>
      <c r="DR992" s="2"/>
      <c r="DS992" s="5"/>
      <c r="DT992" s="5"/>
      <c r="DU992" s="5"/>
      <c r="DV992" s="5"/>
      <c r="DW992" s="5"/>
      <c r="DX992" s="2"/>
    </row>
    <row r="993" spans="6:128" x14ac:dyDescent="0.3">
      <c r="F993" s="12" t="str">
        <f>IF(G993="","",SUBTOTAL(3,$G$8:G993))</f>
        <v/>
      </c>
      <c r="DQ993" s="2"/>
      <c r="DR993" s="2"/>
      <c r="DS993" s="5"/>
      <c r="DT993" s="5"/>
      <c r="DU993" s="5"/>
      <c r="DV993" s="5"/>
      <c r="DW993" s="5"/>
      <c r="DX993" s="2"/>
    </row>
    <row r="994" spans="6:128" x14ac:dyDescent="0.3">
      <c r="F994" s="12" t="str">
        <f>IF(G994="","",SUBTOTAL(3,$G$8:G994))</f>
        <v/>
      </c>
      <c r="DQ994" s="2"/>
      <c r="DR994" s="2"/>
      <c r="DS994" s="5"/>
      <c r="DT994" s="5"/>
      <c r="DU994" s="5"/>
      <c r="DV994" s="5"/>
      <c r="DW994" s="5"/>
      <c r="DX994" s="2"/>
    </row>
    <row r="995" spans="6:128" x14ac:dyDescent="0.3">
      <c r="F995" s="12" t="str">
        <f>IF(G995="","",SUBTOTAL(3,$G$8:G995))</f>
        <v/>
      </c>
      <c r="DQ995" s="2"/>
      <c r="DR995" s="2"/>
      <c r="DS995" s="5"/>
      <c r="DT995" s="5"/>
      <c r="DU995" s="5"/>
      <c r="DV995" s="5"/>
      <c r="DW995" s="5"/>
      <c r="DX995" s="2"/>
    </row>
    <row r="996" spans="6:128" x14ac:dyDescent="0.3">
      <c r="F996" s="12" t="str">
        <f>IF(G996="","",SUBTOTAL(3,$G$8:G996))</f>
        <v/>
      </c>
      <c r="DQ996" s="2"/>
      <c r="DR996" s="2"/>
      <c r="DS996" s="5"/>
      <c r="DT996" s="5"/>
      <c r="DU996" s="5"/>
      <c r="DV996" s="5"/>
      <c r="DW996" s="5"/>
      <c r="DX996" s="2"/>
    </row>
    <row r="997" spans="6:128" x14ac:dyDescent="0.3">
      <c r="F997" s="12" t="str">
        <f>IF(G997="","",SUBTOTAL(3,$G$8:G997))</f>
        <v/>
      </c>
      <c r="DQ997" s="2"/>
      <c r="DR997" s="2"/>
      <c r="DS997" s="5"/>
      <c r="DT997" s="5"/>
      <c r="DU997" s="5"/>
      <c r="DV997" s="5"/>
      <c r="DW997" s="5"/>
      <c r="DX997" s="2"/>
    </row>
    <row r="998" spans="6:128" x14ac:dyDescent="0.3">
      <c r="F998" s="12" t="str">
        <f>IF(G998="","",SUBTOTAL(3,$G$8:G998))</f>
        <v/>
      </c>
      <c r="DQ998" s="2"/>
      <c r="DR998" s="2"/>
      <c r="DS998" s="5"/>
      <c r="DT998" s="5"/>
      <c r="DU998" s="5"/>
      <c r="DV998" s="5"/>
      <c r="DW998" s="5"/>
      <c r="DX998" s="2"/>
    </row>
    <row r="999" spans="6:128" x14ac:dyDescent="0.3">
      <c r="F999" s="12" t="str">
        <f>IF(G999="","",SUBTOTAL(3,$G$8:G999))</f>
        <v/>
      </c>
      <c r="DQ999" s="2"/>
      <c r="DR999" s="2"/>
      <c r="DS999" s="5"/>
      <c r="DT999" s="5"/>
      <c r="DU999" s="5"/>
      <c r="DV999" s="5"/>
      <c r="DW999" s="5"/>
      <c r="DX999" s="2"/>
    </row>
    <row r="1000" spans="6:128" x14ac:dyDescent="0.3">
      <c r="F1000" s="12" t="str">
        <f>IF(G1000="","",SUBTOTAL(3,$G$8:G1000))</f>
        <v/>
      </c>
      <c r="DQ1000" s="2"/>
      <c r="DR1000" s="2"/>
      <c r="DS1000" s="5"/>
      <c r="DT1000" s="5"/>
      <c r="DU1000" s="5"/>
      <c r="DV1000" s="5"/>
      <c r="DW1000" s="5"/>
      <c r="DX1000" s="2"/>
    </row>
    <row r="1001" spans="6:128" x14ac:dyDescent="0.3">
      <c r="F1001" s="12" t="str">
        <f>IF(G1001="","",SUBTOTAL(3,$G$8:G1001))</f>
        <v/>
      </c>
      <c r="DQ1001" s="2"/>
      <c r="DR1001" s="2"/>
      <c r="DS1001" s="5"/>
      <c r="DT1001" s="5"/>
      <c r="DU1001" s="5"/>
      <c r="DV1001" s="5"/>
      <c r="DW1001" s="5"/>
      <c r="DX1001" s="2"/>
    </row>
    <row r="1002" spans="6:128" x14ac:dyDescent="0.3">
      <c r="F1002" s="12" t="str">
        <f>IF(G1002="","",SUBTOTAL(3,$G$8:G1002))</f>
        <v/>
      </c>
      <c r="DQ1002" s="2"/>
      <c r="DR1002" s="2"/>
      <c r="DS1002" s="5"/>
      <c r="DT1002" s="5"/>
      <c r="DU1002" s="5"/>
      <c r="DV1002" s="5"/>
      <c r="DW1002" s="5"/>
      <c r="DX1002" s="2"/>
    </row>
    <row r="1003" spans="6:128" x14ac:dyDescent="0.3">
      <c r="F1003" s="12" t="str">
        <f>IF(G1003="","",SUBTOTAL(3,$G$8:G1003))</f>
        <v/>
      </c>
      <c r="DQ1003" s="2"/>
      <c r="DR1003" s="2"/>
      <c r="DS1003" s="5"/>
      <c r="DT1003" s="5"/>
      <c r="DU1003" s="5"/>
      <c r="DV1003" s="5"/>
      <c r="DW1003" s="5"/>
      <c r="DX1003" s="2"/>
    </row>
    <row r="1004" spans="6:128" x14ac:dyDescent="0.3">
      <c r="F1004" s="12" t="str">
        <f>IF(G1004="","",SUBTOTAL(3,$G$8:G1004))</f>
        <v/>
      </c>
      <c r="DQ1004" s="2"/>
      <c r="DR1004" s="2"/>
      <c r="DS1004" s="5"/>
      <c r="DT1004" s="5"/>
      <c r="DU1004" s="5"/>
      <c r="DV1004" s="5"/>
      <c r="DW1004" s="5"/>
      <c r="DX1004" s="2"/>
    </row>
    <row r="1005" spans="6:128" x14ac:dyDescent="0.3">
      <c r="F1005" s="12" t="str">
        <f>IF(G1005="","",SUBTOTAL(3,$G$8:G1005))</f>
        <v/>
      </c>
      <c r="DQ1005" s="2"/>
      <c r="DR1005" s="2"/>
      <c r="DS1005" s="5"/>
      <c r="DT1005" s="5"/>
      <c r="DU1005" s="5"/>
      <c r="DV1005" s="5"/>
      <c r="DW1005" s="5"/>
      <c r="DX1005" s="2"/>
    </row>
    <row r="1006" spans="6:128" x14ac:dyDescent="0.3">
      <c r="F1006" s="12" t="str">
        <f>IF(G1006="","",SUBTOTAL(3,$G$8:G1006))</f>
        <v/>
      </c>
      <c r="DQ1006" s="2"/>
      <c r="DR1006" s="2"/>
      <c r="DS1006" s="5"/>
      <c r="DT1006" s="5"/>
      <c r="DU1006" s="5"/>
      <c r="DV1006" s="5"/>
      <c r="DW1006" s="5"/>
      <c r="DX1006" s="2"/>
    </row>
    <row r="1007" spans="6:128" x14ac:dyDescent="0.3">
      <c r="F1007" s="12" t="str">
        <f>IF(G1007="","",SUBTOTAL(3,$G$8:G1007))</f>
        <v/>
      </c>
      <c r="DQ1007" s="2"/>
      <c r="DR1007" s="2"/>
      <c r="DS1007" s="5"/>
      <c r="DT1007" s="5"/>
      <c r="DU1007" s="5"/>
      <c r="DV1007" s="5"/>
      <c r="DW1007" s="5"/>
      <c r="DX1007" s="2"/>
    </row>
    <row r="1008" spans="6:128" x14ac:dyDescent="0.3">
      <c r="F1008" s="12" t="str">
        <f>IF(G1008="","",SUBTOTAL(3,$G$8:G1008))</f>
        <v/>
      </c>
      <c r="DQ1008" s="2"/>
      <c r="DR1008" s="2"/>
      <c r="DS1008" s="5"/>
      <c r="DT1008" s="5"/>
      <c r="DU1008" s="5"/>
      <c r="DV1008" s="5"/>
      <c r="DW1008" s="5"/>
      <c r="DX1008" s="2"/>
    </row>
    <row r="1009" spans="6:128" x14ac:dyDescent="0.3">
      <c r="F1009" s="12" t="str">
        <f>IF(G1009="","",SUBTOTAL(3,$G$8:G1009))</f>
        <v/>
      </c>
      <c r="DQ1009" s="2"/>
      <c r="DR1009" s="2"/>
      <c r="DS1009" s="5"/>
      <c r="DT1009" s="5"/>
      <c r="DU1009" s="5"/>
      <c r="DV1009" s="5"/>
      <c r="DW1009" s="5"/>
      <c r="DX1009" s="2"/>
    </row>
    <row r="1010" spans="6:128" x14ac:dyDescent="0.3">
      <c r="F1010" s="12" t="str">
        <f>IF(G1010="","",SUBTOTAL(3,$G$8:G1010))</f>
        <v/>
      </c>
      <c r="DQ1010" s="2"/>
      <c r="DR1010" s="2"/>
      <c r="DS1010" s="5"/>
      <c r="DT1010" s="5"/>
      <c r="DU1010" s="5"/>
      <c r="DV1010" s="5"/>
      <c r="DW1010" s="5"/>
      <c r="DX1010" s="2"/>
    </row>
    <row r="1011" spans="6:128" x14ac:dyDescent="0.3">
      <c r="F1011" s="12" t="str">
        <f>IF(G1011="","",SUBTOTAL(3,$G$8:G1011))</f>
        <v/>
      </c>
      <c r="DQ1011" s="2"/>
      <c r="DR1011" s="2"/>
      <c r="DS1011" s="5"/>
      <c r="DT1011" s="5"/>
      <c r="DU1011" s="5"/>
      <c r="DV1011" s="5"/>
      <c r="DW1011" s="5"/>
      <c r="DX1011" s="2"/>
    </row>
    <row r="1012" spans="6:128" x14ac:dyDescent="0.3">
      <c r="F1012" s="12" t="str">
        <f>IF(G1012="","",SUBTOTAL(3,$G$8:G1012))</f>
        <v/>
      </c>
      <c r="DQ1012" s="2"/>
      <c r="DR1012" s="2"/>
      <c r="DS1012" s="5"/>
      <c r="DT1012" s="5"/>
      <c r="DU1012" s="5"/>
      <c r="DV1012" s="5"/>
      <c r="DW1012" s="5"/>
      <c r="DX1012" s="2"/>
    </row>
    <row r="1013" spans="6:128" x14ac:dyDescent="0.3">
      <c r="F1013" s="12" t="str">
        <f>IF(G1013="","",SUBTOTAL(3,$G$8:G1013))</f>
        <v/>
      </c>
      <c r="DQ1013" s="2"/>
      <c r="DR1013" s="2"/>
      <c r="DS1013" s="5"/>
      <c r="DT1013" s="5"/>
      <c r="DU1013" s="5"/>
      <c r="DV1013" s="5"/>
      <c r="DW1013" s="5"/>
      <c r="DX1013" s="2"/>
    </row>
    <row r="1014" spans="6:128" x14ac:dyDescent="0.3">
      <c r="F1014" s="12" t="str">
        <f>IF(G1014="","",SUBTOTAL(3,$G$8:G1014))</f>
        <v/>
      </c>
      <c r="DQ1014" s="2"/>
      <c r="DR1014" s="2"/>
      <c r="DS1014" s="5"/>
      <c r="DT1014" s="5"/>
      <c r="DU1014" s="5"/>
      <c r="DV1014" s="5"/>
      <c r="DW1014" s="5"/>
      <c r="DX1014" s="2"/>
    </row>
    <row r="1015" spans="6:128" x14ac:dyDescent="0.3">
      <c r="F1015" s="12" t="str">
        <f>IF(G1015="","",SUBTOTAL(3,$G$8:G1015))</f>
        <v/>
      </c>
      <c r="DQ1015" s="2"/>
      <c r="DR1015" s="2"/>
      <c r="DS1015" s="5"/>
      <c r="DT1015" s="5"/>
      <c r="DU1015" s="5"/>
      <c r="DV1015" s="5"/>
      <c r="DW1015" s="5"/>
      <c r="DX1015" s="2"/>
    </row>
    <row r="1016" spans="6:128" x14ac:dyDescent="0.3">
      <c r="F1016" s="12" t="str">
        <f>IF(G1016="","",SUBTOTAL(3,$G$8:G1016))</f>
        <v/>
      </c>
      <c r="DQ1016" s="2"/>
      <c r="DR1016" s="2"/>
      <c r="DS1016" s="5"/>
      <c r="DT1016" s="5"/>
      <c r="DU1016" s="5"/>
      <c r="DV1016" s="5"/>
      <c r="DW1016" s="5"/>
      <c r="DX1016" s="2"/>
    </row>
    <row r="1017" spans="6:128" x14ac:dyDescent="0.3">
      <c r="F1017" s="12" t="str">
        <f>IF(G1017="","",SUBTOTAL(3,$G$8:G1017))</f>
        <v/>
      </c>
      <c r="DQ1017" s="2"/>
      <c r="DR1017" s="2"/>
      <c r="DS1017" s="5"/>
      <c r="DT1017" s="5"/>
      <c r="DU1017" s="5"/>
      <c r="DV1017" s="5"/>
      <c r="DW1017" s="5"/>
      <c r="DX1017" s="2"/>
    </row>
    <row r="1018" spans="6:128" x14ac:dyDescent="0.3">
      <c r="F1018" s="12" t="str">
        <f>IF(G1018="","",SUBTOTAL(3,$G$8:G1018))</f>
        <v/>
      </c>
      <c r="DQ1018" s="2"/>
      <c r="DR1018" s="2"/>
      <c r="DS1018" s="5"/>
      <c r="DT1018" s="5"/>
      <c r="DU1018" s="5"/>
      <c r="DV1018" s="5"/>
      <c r="DW1018" s="5"/>
      <c r="DX1018" s="2"/>
    </row>
    <row r="1019" spans="6:128" x14ac:dyDescent="0.3">
      <c r="F1019" s="12" t="str">
        <f>IF(G1019="","",SUBTOTAL(3,$G$8:G1019))</f>
        <v/>
      </c>
      <c r="DQ1019" s="2"/>
      <c r="DR1019" s="2"/>
      <c r="DS1019" s="5"/>
      <c r="DT1019" s="5"/>
      <c r="DU1019" s="5"/>
      <c r="DV1019" s="5"/>
      <c r="DW1019" s="5"/>
      <c r="DX1019" s="2"/>
    </row>
    <row r="1020" spans="6:128" x14ac:dyDescent="0.3">
      <c r="F1020" s="12" t="str">
        <f>IF(G1020="","",SUBTOTAL(3,$G$8:G1020))</f>
        <v/>
      </c>
      <c r="DQ1020" s="2"/>
      <c r="DR1020" s="2"/>
      <c r="DS1020" s="5"/>
      <c r="DT1020" s="5"/>
      <c r="DU1020" s="5"/>
      <c r="DV1020" s="5"/>
      <c r="DW1020" s="5"/>
      <c r="DX1020" s="2"/>
    </row>
    <row r="1021" spans="6:128" x14ac:dyDescent="0.3">
      <c r="F1021" s="12" t="str">
        <f>IF(G1021="","",SUBTOTAL(3,$G$8:G1021))</f>
        <v/>
      </c>
      <c r="DQ1021" s="2"/>
      <c r="DR1021" s="2"/>
      <c r="DS1021" s="5"/>
      <c r="DT1021" s="5"/>
      <c r="DU1021" s="5"/>
      <c r="DV1021" s="5"/>
      <c r="DW1021" s="5"/>
      <c r="DX1021" s="2"/>
    </row>
    <row r="1022" spans="6:128" x14ac:dyDescent="0.3">
      <c r="F1022" s="12" t="str">
        <f>IF(G1022="","",SUBTOTAL(3,$G$8:G1022))</f>
        <v/>
      </c>
      <c r="DQ1022" s="2"/>
      <c r="DR1022" s="2"/>
      <c r="DS1022" s="5"/>
      <c r="DT1022" s="5"/>
      <c r="DU1022" s="5"/>
      <c r="DV1022" s="5"/>
      <c r="DW1022" s="5"/>
      <c r="DX1022" s="2"/>
    </row>
    <row r="1023" spans="6:128" x14ac:dyDescent="0.3">
      <c r="F1023" s="12" t="str">
        <f>IF(G1023="","",SUBTOTAL(3,$G$8:G1023))</f>
        <v/>
      </c>
      <c r="DQ1023" s="2"/>
      <c r="DR1023" s="2"/>
      <c r="DS1023" s="5"/>
      <c r="DT1023" s="5"/>
      <c r="DU1023" s="5"/>
      <c r="DV1023" s="5"/>
      <c r="DW1023" s="5"/>
      <c r="DX1023" s="2"/>
    </row>
    <row r="1024" spans="6:128" x14ac:dyDescent="0.3">
      <c r="F1024" s="9"/>
      <c r="DQ1024" s="2"/>
      <c r="DR1024" s="2"/>
      <c r="DS1024" s="5"/>
      <c r="DT1024" s="5"/>
      <c r="DU1024" s="5"/>
      <c r="DV1024" s="5"/>
      <c r="DW1024" s="5"/>
      <c r="DX1024" s="2"/>
    </row>
    <row r="1025" spans="6:128" x14ac:dyDescent="0.3">
      <c r="F1025" s="9"/>
      <c r="DQ1025" s="2"/>
      <c r="DR1025" s="2"/>
      <c r="DS1025" s="5"/>
      <c r="DT1025" s="5"/>
      <c r="DU1025" s="5"/>
      <c r="DV1025" s="5"/>
      <c r="DW1025" s="5"/>
      <c r="DX1025" s="2"/>
    </row>
    <row r="1026" spans="6:128" x14ac:dyDescent="0.3">
      <c r="F1026" s="9"/>
      <c r="DQ1026" s="2"/>
      <c r="DR1026" s="2"/>
      <c r="DS1026" s="5"/>
      <c r="DT1026" s="5"/>
      <c r="DU1026" s="5"/>
      <c r="DV1026" s="5"/>
      <c r="DW1026" s="5"/>
      <c r="DX1026" s="2"/>
    </row>
    <row r="1027" spans="6:128" x14ac:dyDescent="0.3">
      <c r="F1027" s="9"/>
      <c r="DQ1027" s="2"/>
      <c r="DR1027" s="2"/>
      <c r="DS1027" s="5"/>
      <c r="DT1027" s="5"/>
      <c r="DU1027" s="5"/>
      <c r="DV1027" s="5"/>
      <c r="DW1027" s="5"/>
      <c r="DX1027" s="2"/>
    </row>
    <row r="1028" spans="6:128" x14ac:dyDescent="0.3">
      <c r="F1028" s="9"/>
      <c r="DQ1028" s="2"/>
      <c r="DR1028" s="2"/>
      <c r="DS1028" s="5"/>
      <c r="DT1028" s="5"/>
      <c r="DU1028" s="5"/>
      <c r="DV1028" s="5"/>
      <c r="DW1028" s="5"/>
      <c r="DX1028" s="2"/>
    </row>
    <row r="1029" spans="6:128" x14ac:dyDescent="0.3">
      <c r="F1029" s="9"/>
      <c r="DQ1029" s="2"/>
      <c r="DR1029" s="2"/>
      <c r="DS1029" s="5"/>
      <c r="DT1029" s="5"/>
      <c r="DU1029" s="5"/>
      <c r="DV1029" s="5"/>
      <c r="DW1029" s="5"/>
      <c r="DX1029" s="2"/>
    </row>
    <row r="1030" spans="6:128" x14ac:dyDescent="0.3">
      <c r="F1030" s="9"/>
      <c r="DQ1030" s="2"/>
      <c r="DR1030" s="2"/>
      <c r="DS1030" s="5"/>
      <c r="DT1030" s="5"/>
      <c r="DU1030" s="5"/>
      <c r="DV1030" s="5"/>
      <c r="DW1030" s="5"/>
      <c r="DX1030" s="2"/>
    </row>
    <row r="1031" spans="6:128" x14ac:dyDescent="0.3">
      <c r="F1031" s="9"/>
      <c r="DQ1031" s="2"/>
      <c r="DR1031" s="2"/>
      <c r="DS1031" s="5"/>
      <c r="DT1031" s="5"/>
      <c r="DU1031" s="5"/>
      <c r="DV1031" s="5"/>
      <c r="DW1031" s="5"/>
      <c r="DX1031" s="2"/>
    </row>
    <row r="1032" spans="6:128" x14ac:dyDescent="0.3">
      <c r="F1032" s="9"/>
      <c r="DQ1032" s="2"/>
      <c r="DR1032" s="2"/>
      <c r="DS1032" s="5"/>
      <c r="DT1032" s="5"/>
      <c r="DU1032" s="5"/>
      <c r="DV1032" s="5"/>
      <c r="DW1032" s="5"/>
      <c r="DX1032" s="2"/>
    </row>
    <row r="1033" spans="6:128" x14ac:dyDescent="0.3">
      <c r="F1033" s="9"/>
      <c r="DQ1033" s="2"/>
      <c r="DR1033" s="2"/>
      <c r="DS1033" s="5"/>
      <c r="DT1033" s="5"/>
      <c r="DU1033" s="5"/>
      <c r="DV1033" s="5"/>
      <c r="DW1033" s="5"/>
      <c r="DX1033" s="2"/>
    </row>
    <row r="1034" spans="6:128" x14ac:dyDescent="0.3">
      <c r="F1034" s="9"/>
      <c r="DQ1034" s="2"/>
      <c r="DR1034" s="2"/>
      <c r="DS1034" s="5"/>
      <c r="DT1034" s="5"/>
      <c r="DU1034" s="5"/>
      <c r="DV1034" s="5"/>
      <c r="DW1034" s="5"/>
      <c r="DX1034" s="2"/>
    </row>
    <row r="1035" spans="6:128" x14ac:dyDescent="0.3">
      <c r="F1035" s="9"/>
      <c r="DQ1035" s="2"/>
      <c r="DR1035" s="2"/>
      <c r="DS1035" s="5"/>
      <c r="DT1035" s="5"/>
      <c r="DU1035" s="5"/>
      <c r="DV1035" s="5"/>
      <c r="DW1035" s="5"/>
      <c r="DX1035" s="2"/>
    </row>
    <row r="1036" spans="6:128" x14ac:dyDescent="0.3">
      <c r="F1036" s="9"/>
      <c r="DQ1036" s="2"/>
      <c r="DR1036" s="2"/>
      <c r="DS1036" s="5"/>
      <c r="DT1036" s="5"/>
      <c r="DU1036" s="5"/>
      <c r="DV1036" s="5"/>
      <c r="DW1036" s="5"/>
      <c r="DX1036" s="2"/>
    </row>
    <row r="1037" spans="6:128" x14ac:dyDescent="0.3">
      <c r="F1037" s="9"/>
      <c r="DQ1037" s="2"/>
      <c r="DR1037" s="2"/>
      <c r="DS1037" s="5"/>
      <c r="DT1037" s="5"/>
      <c r="DU1037" s="5"/>
      <c r="DV1037" s="5"/>
      <c r="DW1037" s="5"/>
      <c r="DX1037" s="2"/>
    </row>
    <row r="1038" spans="6:128" x14ac:dyDescent="0.3">
      <c r="F1038" s="9"/>
      <c r="DQ1038" s="2"/>
      <c r="DR1038" s="2"/>
      <c r="DS1038" s="5"/>
      <c r="DT1038" s="5"/>
      <c r="DU1038" s="5"/>
      <c r="DV1038" s="5"/>
      <c r="DW1038" s="5"/>
      <c r="DX1038" s="2"/>
    </row>
    <row r="1039" spans="6:128" x14ac:dyDescent="0.3">
      <c r="F1039" s="9"/>
      <c r="DQ1039" s="2"/>
      <c r="DR1039" s="2"/>
      <c r="DS1039" s="5"/>
      <c r="DT1039" s="5"/>
      <c r="DU1039" s="5"/>
      <c r="DV1039" s="5"/>
      <c r="DW1039" s="5"/>
      <c r="DX1039" s="2"/>
    </row>
    <row r="1040" spans="6:128" x14ac:dyDescent="0.3">
      <c r="F1040" s="9"/>
      <c r="DQ1040" s="2"/>
      <c r="DR1040" s="2"/>
      <c r="DS1040" s="5"/>
      <c r="DT1040" s="5"/>
      <c r="DU1040" s="5"/>
      <c r="DV1040" s="5"/>
      <c r="DW1040" s="5"/>
      <c r="DX1040" s="2"/>
    </row>
    <row r="1041" spans="6:128" x14ac:dyDescent="0.3">
      <c r="F1041" s="9"/>
      <c r="DQ1041" s="2"/>
      <c r="DR1041" s="2"/>
      <c r="DS1041" s="5"/>
      <c r="DT1041" s="5"/>
      <c r="DU1041" s="5"/>
      <c r="DV1041" s="5"/>
      <c r="DW1041" s="5"/>
      <c r="DX1041" s="2"/>
    </row>
    <row r="1042" spans="6:128" x14ac:dyDescent="0.3">
      <c r="F1042" s="9"/>
      <c r="DQ1042" s="2"/>
      <c r="DR1042" s="2"/>
      <c r="DS1042" s="5"/>
      <c r="DT1042" s="5"/>
      <c r="DU1042" s="5"/>
      <c r="DV1042" s="5"/>
      <c r="DW1042" s="5"/>
      <c r="DX1042" s="2"/>
    </row>
    <row r="1043" spans="6:128" x14ac:dyDescent="0.3">
      <c r="F1043" s="9"/>
      <c r="DQ1043" s="2"/>
      <c r="DR1043" s="2"/>
      <c r="DS1043" s="5"/>
      <c r="DT1043" s="5"/>
      <c r="DU1043" s="5"/>
      <c r="DV1043" s="5"/>
      <c r="DW1043" s="5"/>
      <c r="DX1043" s="2"/>
    </row>
    <row r="1044" spans="6:128" x14ac:dyDescent="0.3">
      <c r="F1044" s="9"/>
      <c r="DQ1044" s="2"/>
      <c r="DR1044" s="2"/>
      <c r="DS1044" s="5"/>
      <c r="DT1044" s="5"/>
      <c r="DU1044" s="5"/>
      <c r="DV1044" s="5"/>
      <c r="DW1044" s="5"/>
      <c r="DX1044" s="2"/>
    </row>
    <row r="1045" spans="6:128" x14ac:dyDescent="0.3">
      <c r="F1045" s="9"/>
      <c r="DQ1045" s="2"/>
      <c r="DR1045" s="2"/>
      <c r="DS1045" s="5"/>
      <c r="DT1045" s="5"/>
      <c r="DU1045" s="5"/>
      <c r="DV1045" s="5"/>
      <c r="DW1045" s="5"/>
      <c r="DX1045" s="2"/>
    </row>
    <row r="1046" spans="6:128" x14ac:dyDescent="0.3">
      <c r="F1046" s="9"/>
      <c r="DQ1046" s="2"/>
      <c r="DR1046" s="2"/>
      <c r="DS1046" s="5"/>
      <c r="DT1046" s="5"/>
      <c r="DU1046" s="5"/>
      <c r="DV1046" s="5"/>
      <c r="DW1046" s="5"/>
      <c r="DX1046" s="2"/>
    </row>
    <row r="1047" spans="6:128" x14ac:dyDescent="0.3">
      <c r="F1047" s="9"/>
      <c r="DQ1047" s="2"/>
      <c r="DR1047" s="2"/>
      <c r="DS1047" s="5"/>
      <c r="DT1047" s="5"/>
      <c r="DU1047" s="5"/>
      <c r="DV1047" s="5"/>
      <c r="DW1047" s="5"/>
      <c r="DX1047" s="2"/>
    </row>
    <row r="1048" spans="6:128" x14ac:dyDescent="0.3">
      <c r="F1048" s="9"/>
      <c r="DQ1048" s="2"/>
      <c r="DR1048" s="2"/>
      <c r="DS1048" s="5"/>
      <c r="DT1048" s="5"/>
      <c r="DU1048" s="5"/>
      <c r="DV1048" s="5"/>
      <c r="DW1048" s="5"/>
      <c r="DX1048" s="2"/>
    </row>
    <row r="1049" spans="6:128" x14ac:dyDescent="0.3">
      <c r="F1049" s="9"/>
      <c r="DQ1049" s="2"/>
      <c r="DR1049" s="2"/>
      <c r="DS1049" s="5"/>
      <c r="DT1049" s="5"/>
      <c r="DU1049" s="5"/>
      <c r="DV1049" s="5"/>
      <c r="DW1049" s="5"/>
      <c r="DX1049" s="2"/>
    </row>
    <row r="1050" spans="6:128" x14ac:dyDescent="0.3">
      <c r="F1050" s="9"/>
      <c r="DQ1050" s="2"/>
      <c r="DR1050" s="2"/>
      <c r="DS1050" s="5"/>
      <c r="DT1050" s="5"/>
      <c r="DU1050" s="5"/>
      <c r="DV1050" s="5"/>
      <c r="DW1050" s="5"/>
      <c r="DX1050" s="2"/>
    </row>
    <row r="1051" spans="6:128" x14ac:dyDescent="0.3">
      <c r="F1051" s="9"/>
      <c r="DQ1051" s="2"/>
      <c r="DR1051" s="2"/>
      <c r="DS1051" s="5"/>
      <c r="DT1051" s="5"/>
      <c r="DU1051" s="5"/>
      <c r="DV1051" s="5"/>
      <c r="DW1051" s="5"/>
      <c r="DX1051" s="2"/>
    </row>
    <row r="1052" spans="6:128" x14ac:dyDescent="0.3">
      <c r="F1052" s="9"/>
      <c r="DQ1052" s="2"/>
      <c r="DR1052" s="2"/>
      <c r="DS1052" s="5"/>
      <c r="DT1052" s="5"/>
      <c r="DU1052" s="5"/>
      <c r="DV1052" s="5"/>
      <c r="DW1052" s="5"/>
      <c r="DX1052" s="2"/>
    </row>
    <row r="1053" spans="6:128" x14ac:dyDescent="0.3">
      <c r="F1053" s="9"/>
      <c r="DQ1053" s="2"/>
      <c r="DR1053" s="2"/>
      <c r="DS1053" s="5"/>
      <c r="DT1053" s="5"/>
      <c r="DU1053" s="5"/>
      <c r="DV1053" s="5"/>
      <c r="DW1053" s="5"/>
      <c r="DX1053" s="2"/>
    </row>
    <row r="1054" spans="6:128" x14ac:dyDescent="0.3">
      <c r="F1054" s="9"/>
      <c r="DQ1054" s="2"/>
      <c r="DR1054" s="2"/>
      <c r="DS1054" s="5"/>
      <c r="DT1054" s="5"/>
      <c r="DU1054" s="5"/>
      <c r="DV1054" s="5"/>
      <c r="DW1054" s="5"/>
      <c r="DX1054" s="2"/>
    </row>
    <row r="1055" spans="6:128" x14ac:dyDescent="0.3">
      <c r="F1055" s="9"/>
      <c r="DQ1055" s="2"/>
      <c r="DR1055" s="2"/>
      <c r="DS1055" s="5"/>
      <c r="DT1055" s="5"/>
      <c r="DU1055" s="5"/>
      <c r="DV1055" s="5"/>
      <c r="DW1055" s="5"/>
      <c r="DX1055" s="2"/>
    </row>
    <row r="1056" spans="6:128" x14ac:dyDescent="0.3">
      <c r="F1056" s="9"/>
      <c r="DQ1056" s="2"/>
      <c r="DR1056" s="2"/>
      <c r="DS1056" s="5"/>
      <c r="DT1056" s="5"/>
      <c r="DU1056" s="5"/>
      <c r="DV1056" s="5"/>
      <c r="DW1056" s="5"/>
      <c r="DX1056" s="2"/>
    </row>
    <row r="1057" spans="6:128" x14ac:dyDescent="0.3">
      <c r="F1057" s="9"/>
      <c r="DQ1057" s="2"/>
      <c r="DR1057" s="2"/>
      <c r="DS1057" s="5"/>
      <c r="DT1057" s="5"/>
      <c r="DU1057" s="5"/>
      <c r="DV1057" s="5"/>
      <c r="DW1057" s="5"/>
      <c r="DX1057" s="2"/>
    </row>
    <row r="1058" spans="6:128" x14ac:dyDescent="0.3">
      <c r="F1058" s="9"/>
      <c r="DQ1058" s="2"/>
      <c r="DR1058" s="2"/>
      <c r="DS1058" s="5"/>
      <c r="DT1058" s="5"/>
      <c r="DU1058" s="5"/>
      <c r="DV1058" s="5"/>
      <c r="DW1058" s="5"/>
      <c r="DX1058" s="2"/>
    </row>
    <row r="1059" spans="6:128" x14ac:dyDescent="0.3">
      <c r="F1059" s="9"/>
      <c r="DQ1059" s="2"/>
      <c r="DR1059" s="2"/>
      <c r="DS1059" s="5"/>
      <c r="DT1059" s="5"/>
      <c r="DU1059" s="5"/>
      <c r="DV1059" s="5"/>
      <c r="DW1059" s="5"/>
      <c r="DX1059" s="2"/>
    </row>
    <row r="1060" spans="6:128" x14ac:dyDescent="0.3">
      <c r="F1060" s="9"/>
      <c r="DQ1060" s="2"/>
      <c r="DR1060" s="2"/>
      <c r="DS1060" s="5"/>
      <c r="DT1060" s="5"/>
      <c r="DU1060" s="5"/>
      <c r="DV1060" s="5"/>
      <c r="DW1060" s="5"/>
      <c r="DX1060" s="2"/>
    </row>
    <row r="1061" spans="6:128" x14ac:dyDescent="0.3">
      <c r="F1061" s="9"/>
      <c r="DQ1061" s="2"/>
      <c r="DR1061" s="2"/>
      <c r="DS1061" s="5"/>
      <c r="DT1061" s="5"/>
      <c r="DU1061" s="5"/>
      <c r="DV1061" s="5"/>
      <c r="DW1061" s="5"/>
      <c r="DX1061" s="2"/>
    </row>
    <row r="1062" spans="6:128" x14ac:dyDescent="0.3">
      <c r="F1062" s="9"/>
      <c r="DQ1062" s="2"/>
      <c r="DR1062" s="2"/>
      <c r="DS1062" s="5"/>
      <c r="DT1062" s="5"/>
      <c r="DU1062" s="5"/>
      <c r="DV1062" s="5"/>
      <c r="DW1062" s="5"/>
      <c r="DX1062" s="2"/>
    </row>
    <row r="1063" spans="6:128" x14ac:dyDescent="0.3">
      <c r="F1063" s="9"/>
      <c r="DQ1063" s="2"/>
      <c r="DR1063" s="2"/>
      <c r="DS1063" s="5"/>
      <c r="DT1063" s="5"/>
      <c r="DU1063" s="5"/>
      <c r="DV1063" s="5"/>
      <c r="DW1063" s="5"/>
      <c r="DX1063" s="2"/>
    </row>
    <row r="1064" spans="6:128" x14ac:dyDescent="0.3">
      <c r="F1064" s="9"/>
      <c r="DQ1064" s="2"/>
      <c r="DR1064" s="2"/>
      <c r="DS1064" s="5"/>
      <c r="DT1064" s="5"/>
      <c r="DU1064" s="5"/>
      <c r="DV1064" s="5"/>
      <c r="DW1064" s="5"/>
      <c r="DX1064" s="2"/>
    </row>
    <row r="1065" spans="6:128" x14ac:dyDescent="0.3">
      <c r="F1065" s="9"/>
      <c r="DQ1065" s="2"/>
      <c r="DR1065" s="2"/>
      <c r="DS1065" s="5"/>
      <c r="DT1065" s="5"/>
      <c r="DU1065" s="5"/>
      <c r="DV1065" s="5"/>
      <c r="DW1065" s="5"/>
      <c r="DX1065" s="2"/>
    </row>
    <row r="1066" spans="6:128" x14ac:dyDescent="0.3">
      <c r="F1066" s="9"/>
      <c r="DQ1066" s="2"/>
      <c r="DR1066" s="2"/>
      <c r="DS1066" s="5"/>
      <c r="DT1066" s="5"/>
      <c r="DU1066" s="5"/>
      <c r="DV1066" s="5"/>
      <c r="DW1066" s="5"/>
      <c r="DX1066" s="2"/>
    </row>
    <row r="1067" spans="6:128" x14ac:dyDescent="0.3">
      <c r="F1067" s="9"/>
      <c r="DQ1067" s="2"/>
      <c r="DR1067" s="2"/>
      <c r="DS1067" s="5"/>
      <c r="DT1067" s="5"/>
      <c r="DU1067" s="5"/>
      <c r="DV1067" s="5"/>
      <c r="DW1067" s="5"/>
      <c r="DX1067" s="2"/>
    </row>
    <row r="1068" spans="6:128" x14ac:dyDescent="0.3">
      <c r="F1068" s="9"/>
      <c r="DQ1068" s="2"/>
      <c r="DR1068" s="2"/>
      <c r="DS1068" s="5"/>
      <c r="DT1068" s="5"/>
      <c r="DU1068" s="5"/>
      <c r="DV1068" s="5"/>
      <c r="DW1068" s="5"/>
      <c r="DX1068" s="2"/>
    </row>
    <row r="1069" spans="6:128" x14ac:dyDescent="0.3">
      <c r="F1069" s="9"/>
      <c r="DQ1069" s="2"/>
      <c r="DR1069" s="2"/>
      <c r="DS1069" s="5"/>
      <c r="DT1069" s="5"/>
      <c r="DU1069" s="5"/>
      <c r="DV1069" s="5"/>
      <c r="DW1069" s="5"/>
      <c r="DX1069" s="2"/>
    </row>
    <row r="1070" spans="6:128" x14ac:dyDescent="0.3">
      <c r="F1070" s="9"/>
      <c r="DQ1070" s="2"/>
      <c r="DR1070" s="2"/>
      <c r="DS1070" s="5"/>
      <c r="DT1070" s="5"/>
      <c r="DU1070" s="5"/>
      <c r="DV1070" s="5"/>
      <c r="DW1070" s="5"/>
      <c r="DX1070" s="2"/>
    </row>
    <row r="1071" spans="6:128" x14ac:dyDescent="0.3">
      <c r="F1071" s="9"/>
      <c r="DQ1071" s="2"/>
      <c r="DR1071" s="2"/>
      <c r="DS1071" s="5"/>
      <c r="DT1071" s="5"/>
      <c r="DU1071" s="5"/>
      <c r="DV1071" s="5"/>
      <c r="DW1071" s="5"/>
      <c r="DX1071" s="2"/>
    </row>
    <row r="1072" spans="6:128" x14ac:dyDescent="0.3">
      <c r="F1072" s="9"/>
      <c r="DQ1072" s="2"/>
      <c r="DR1072" s="2"/>
      <c r="DS1072" s="5"/>
      <c r="DT1072" s="5"/>
      <c r="DU1072" s="5"/>
      <c r="DV1072" s="5"/>
      <c r="DW1072" s="5"/>
      <c r="DX1072" s="2"/>
    </row>
    <row r="1073" spans="6:128" x14ac:dyDescent="0.3">
      <c r="F1073" s="9"/>
      <c r="DQ1073" s="2"/>
      <c r="DR1073" s="2"/>
      <c r="DS1073" s="5"/>
      <c r="DT1073" s="5"/>
      <c r="DU1073" s="5"/>
      <c r="DV1073" s="5"/>
      <c r="DW1073" s="5"/>
      <c r="DX1073" s="2"/>
    </row>
    <row r="1074" spans="6:128" x14ac:dyDescent="0.3">
      <c r="F1074" s="9"/>
      <c r="DQ1074" s="2"/>
      <c r="DR1074" s="2"/>
      <c r="DS1074" s="5"/>
      <c r="DT1074" s="5"/>
      <c r="DU1074" s="5"/>
      <c r="DV1074" s="5"/>
      <c r="DW1074" s="5"/>
      <c r="DX1074" s="2"/>
    </row>
    <row r="1075" spans="6:128" x14ac:dyDescent="0.3">
      <c r="F1075" s="9"/>
      <c r="DQ1075" s="2"/>
      <c r="DR1075" s="2"/>
      <c r="DS1075" s="5"/>
      <c r="DT1075" s="5"/>
      <c r="DU1075" s="5"/>
      <c r="DV1075" s="5"/>
      <c r="DW1075" s="5"/>
      <c r="DX1075" s="2"/>
    </row>
    <row r="1076" spans="6:128" x14ac:dyDescent="0.3">
      <c r="F1076" s="9"/>
      <c r="DQ1076" s="2"/>
      <c r="DR1076" s="2"/>
      <c r="DS1076" s="5"/>
      <c r="DT1076" s="5"/>
      <c r="DU1076" s="5"/>
      <c r="DV1076" s="5"/>
      <c r="DW1076" s="5"/>
      <c r="DX1076" s="2"/>
    </row>
    <row r="1077" spans="6:128" x14ac:dyDescent="0.3">
      <c r="F1077" s="9"/>
      <c r="DQ1077" s="2"/>
      <c r="DR1077" s="2"/>
      <c r="DS1077" s="5"/>
      <c r="DT1077" s="5"/>
      <c r="DU1077" s="5"/>
      <c r="DV1077" s="5"/>
      <c r="DW1077" s="5"/>
      <c r="DX1077" s="2"/>
    </row>
    <row r="1078" spans="6:128" x14ac:dyDescent="0.3">
      <c r="F1078" s="9"/>
      <c r="DQ1078" s="2"/>
      <c r="DR1078" s="2"/>
      <c r="DS1078" s="5"/>
      <c r="DT1078" s="5"/>
      <c r="DU1078" s="5"/>
      <c r="DV1078" s="5"/>
      <c r="DW1078" s="5"/>
      <c r="DX1078" s="2"/>
    </row>
    <row r="1079" spans="6:128" x14ac:dyDescent="0.3">
      <c r="F1079" s="9"/>
      <c r="DQ1079" s="2"/>
      <c r="DR1079" s="2"/>
      <c r="DS1079" s="5"/>
      <c r="DT1079" s="5"/>
      <c r="DU1079" s="5"/>
      <c r="DV1079" s="5"/>
      <c r="DW1079" s="5"/>
      <c r="DX1079" s="2"/>
    </row>
    <row r="1080" spans="6:128" x14ac:dyDescent="0.3">
      <c r="F1080" s="9"/>
      <c r="DQ1080" s="2"/>
      <c r="DR1080" s="2"/>
      <c r="DS1080" s="5"/>
      <c r="DT1080" s="5"/>
      <c r="DU1080" s="5"/>
      <c r="DV1080" s="5"/>
      <c r="DW1080" s="5"/>
      <c r="DX1080" s="2"/>
    </row>
    <row r="1081" spans="6:128" x14ac:dyDescent="0.3">
      <c r="F1081" s="9"/>
      <c r="DQ1081" s="2"/>
      <c r="DR1081" s="2"/>
      <c r="DS1081" s="5"/>
      <c r="DT1081" s="5"/>
      <c r="DU1081" s="5"/>
      <c r="DV1081" s="5"/>
      <c r="DW1081" s="5"/>
      <c r="DX1081" s="2"/>
    </row>
    <row r="1082" spans="6:128" x14ac:dyDescent="0.3">
      <c r="F1082" s="9"/>
      <c r="DQ1082" s="2"/>
      <c r="DR1082" s="2"/>
      <c r="DS1082" s="5"/>
      <c r="DT1082" s="5"/>
      <c r="DU1082" s="5"/>
      <c r="DV1082" s="5"/>
      <c r="DW1082" s="5"/>
      <c r="DX1082" s="2"/>
    </row>
    <row r="1083" spans="6:128" x14ac:dyDescent="0.3">
      <c r="F1083" s="9"/>
      <c r="DQ1083" s="2"/>
      <c r="DR1083" s="2"/>
      <c r="DS1083" s="5"/>
      <c r="DT1083" s="5"/>
      <c r="DU1083" s="5"/>
      <c r="DV1083" s="5"/>
      <c r="DW1083" s="5"/>
      <c r="DX1083" s="2"/>
    </row>
    <row r="1084" spans="6:128" x14ac:dyDescent="0.3">
      <c r="F1084" s="9"/>
      <c r="DQ1084" s="2"/>
      <c r="DR1084" s="2"/>
      <c r="DS1084" s="5"/>
      <c r="DT1084" s="5"/>
      <c r="DU1084" s="5"/>
      <c r="DV1084" s="5"/>
      <c r="DW1084" s="5"/>
      <c r="DX1084" s="2"/>
    </row>
    <row r="1085" spans="6:128" x14ac:dyDescent="0.3">
      <c r="F1085" s="9"/>
      <c r="DQ1085" s="2"/>
      <c r="DR1085" s="2"/>
      <c r="DS1085" s="5"/>
      <c r="DT1085" s="5"/>
      <c r="DU1085" s="5"/>
      <c r="DV1085" s="5"/>
      <c r="DW1085" s="5"/>
      <c r="DX1085" s="2"/>
    </row>
    <row r="1086" spans="6:128" x14ac:dyDescent="0.3">
      <c r="F1086" s="9"/>
      <c r="DQ1086" s="2"/>
      <c r="DR1086" s="2"/>
      <c r="DS1086" s="5"/>
      <c r="DT1086" s="5"/>
      <c r="DU1086" s="5"/>
      <c r="DV1086" s="5"/>
      <c r="DW1086" s="5"/>
      <c r="DX1086" s="2"/>
    </row>
    <row r="1087" spans="6:128" x14ac:dyDescent="0.3">
      <c r="F1087" s="9"/>
      <c r="DQ1087" s="2"/>
      <c r="DR1087" s="2"/>
      <c r="DS1087" s="5"/>
      <c r="DT1087" s="5"/>
      <c r="DU1087" s="5"/>
      <c r="DV1087" s="5"/>
      <c r="DW1087" s="5"/>
      <c r="DX1087" s="2"/>
    </row>
    <row r="1088" spans="6:128" x14ac:dyDescent="0.3">
      <c r="F1088" s="9"/>
      <c r="DQ1088" s="2"/>
      <c r="DR1088" s="2"/>
      <c r="DS1088" s="5"/>
      <c r="DT1088" s="5"/>
      <c r="DU1088" s="5"/>
      <c r="DV1088" s="5"/>
      <c r="DW1088" s="5"/>
      <c r="DX1088" s="2"/>
    </row>
    <row r="1089" spans="6:128" x14ac:dyDescent="0.3">
      <c r="F1089" s="9"/>
      <c r="DQ1089" s="2"/>
      <c r="DR1089" s="2"/>
      <c r="DS1089" s="5"/>
      <c r="DT1089" s="5"/>
      <c r="DU1089" s="5"/>
      <c r="DV1089" s="5"/>
      <c r="DW1089" s="5"/>
      <c r="DX1089" s="2"/>
    </row>
    <row r="1090" spans="6:128" x14ac:dyDescent="0.3">
      <c r="F1090" s="9"/>
      <c r="DQ1090" s="2"/>
      <c r="DR1090" s="2"/>
      <c r="DS1090" s="5"/>
      <c r="DT1090" s="5"/>
      <c r="DU1090" s="5"/>
      <c r="DV1090" s="5"/>
      <c r="DW1090" s="5"/>
      <c r="DX1090" s="2"/>
    </row>
    <row r="1091" spans="6:128" x14ac:dyDescent="0.3">
      <c r="F1091" s="9"/>
      <c r="DQ1091" s="2"/>
      <c r="DR1091" s="2"/>
      <c r="DS1091" s="5"/>
      <c r="DT1091" s="5"/>
      <c r="DU1091" s="5"/>
      <c r="DV1091" s="5"/>
      <c r="DW1091" s="5"/>
      <c r="DX1091" s="2"/>
    </row>
    <row r="1092" spans="6:128" x14ac:dyDescent="0.3">
      <c r="F1092" s="9"/>
      <c r="DQ1092" s="2"/>
      <c r="DR1092" s="2"/>
      <c r="DS1092" s="5"/>
      <c r="DT1092" s="5"/>
      <c r="DU1092" s="5"/>
      <c r="DV1092" s="5"/>
      <c r="DW1092" s="5"/>
      <c r="DX1092" s="2"/>
    </row>
    <row r="1093" spans="6:128" x14ac:dyDescent="0.3">
      <c r="F1093" s="9"/>
      <c r="DQ1093" s="2"/>
      <c r="DR1093" s="2"/>
      <c r="DS1093" s="5"/>
      <c r="DT1093" s="5"/>
      <c r="DU1093" s="5"/>
      <c r="DV1093" s="5"/>
      <c r="DW1093" s="5"/>
      <c r="DX1093" s="2"/>
    </row>
    <row r="1094" spans="6:128" x14ac:dyDescent="0.3">
      <c r="F1094" s="9"/>
      <c r="DQ1094" s="2"/>
      <c r="DR1094" s="2"/>
      <c r="DS1094" s="5"/>
      <c r="DT1094" s="5"/>
      <c r="DU1094" s="5"/>
      <c r="DV1094" s="5"/>
      <c r="DW1094" s="5"/>
      <c r="DX1094" s="2"/>
    </row>
    <row r="1095" spans="6:128" x14ac:dyDescent="0.3">
      <c r="F1095" s="9"/>
      <c r="DQ1095" s="2"/>
      <c r="DR1095" s="2"/>
      <c r="DS1095" s="5"/>
      <c r="DT1095" s="5"/>
      <c r="DU1095" s="5"/>
      <c r="DV1095" s="5"/>
      <c r="DW1095" s="5"/>
      <c r="DX1095" s="2"/>
    </row>
    <row r="1096" spans="6:128" x14ac:dyDescent="0.3">
      <c r="F1096" s="9"/>
      <c r="DQ1096" s="2"/>
      <c r="DR1096" s="2"/>
      <c r="DS1096" s="5"/>
      <c r="DT1096" s="5"/>
      <c r="DU1096" s="5"/>
      <c r="DV1096" s="5"/>
      <c r="DW1096" s="5"/>
      <c r="DX1096" s="2"/>
    </row>
    <row r="1097" spans="6:128" x14ac:dyDescent="0.3">
      <c r="F1097" s="9"/>
      <c r="DQ1097" s="2"/>
      <c r="DR1097" s="2"/>
      <c r="DS1097" s="5"/>
      <c r="DT1097" s="5"/>
      <c r="DU1097" s="5"/>
      <c r="DV1097" s="5"/>
      <c r="DW1097" s="5"/>
      <c r="DX1097" s="2"/>
    </row>
    <row r="1098" spans="6:128" x14ac:dyDescent="0.3">
      <c r="F1098" s="9"/>
      <c r="DQ1098" s="2"/>
      <c r="DR1098" s="2"/>
      <c r="DS1098" s="5"/>
      <c r="DT1098" s="5"/>
      <c r="DU1098" s="5"/>
      <c r="DV1098" s="5"/>
      <c r="DW1098" s="5"/>
      <c r="DX1098" s="2"/>
    </row>
    <row r="1099" spans="6:128" x14ac:dyDescent="0.3">
      <c r="F1099" s="9"/>
      <c r="DQ1099" s="2"/>
      <c r="DR1099" s="2"/>
      <c r="DS1099" s="5"/>
      <c r="DT1099" s="5"/>
      <c r="DU1099" s="5"/>
      <c r="DV1099" s="5"/>
      <c r="DW1099" s="5"/>
      <c r="DX1099" s="2"/>
    </row>
    <row r="1100" spans="6:128" x14ac:dyDescent="0.3">
      <c r="F1100" s="9"/>
      <c r="DQ1100" s="2"/>
      <c r="DR1100" s="2"/>
      <c r="DS1100" s="5"/>
      <c r="DT1100" s="5"/>
      <c r="DU1100" s="5"/>
      <c r="DV1100" s="5"/>
      <c r="DW1100" s="5"/>
      <c r="DX1100" s="2"/>
    </row>
    <row r="1101" spans="6:128" x14ac:dyDescent="0.3">
      <c r="F1101" s="9"/>
      <c r="DQ1101" s="2"/>
      <c r="DR1101" s="2"/>
      <c r="DS1101" s="5"/>
      <c r="DT1101" s="5"/>
      <c r="DU1101" s="5"/>
      <c r="DV1101" s="5"/>
      <c r="DW1101" s="5"/>
      <c r="DX1101" s="2"/>
    </row>
    <row r="1102" spans="6:128" x14ac:dyDescent="0.3">
      <c r="F1102" s="9"/>
      <c r="DQ1102" s="2"/>
      <c r="DR1102" s="2"/>
      <c r="DS1102" s="5"/>
      <c r="DT1102" s="5"/>
      <c r="DU1102" s="5"/>
      <c r="DV1102" s="5"/>
      <c r="DW1102" s="5"/>
      <c r="DX1102" s="2"/>
    </row>
    <row r="1103" spans="6:128" x14ac:dyDescent="0.3">
      <c r="F1103" s="9"/>
      <c r="DQ1103" s="2"/>
      <c r="DR1103" s="2"/>
      <c r="DS1103" s="5"/>
      <c r="DT1103" s="5"/>
      <c r="DU1103" s="5"/>
      <c r="DV1103" s="5"/>
      <c r="DW1103" s="5"/>
      <c r="DX1103" s="2"/>
    </row>
    <row r="1104" spans="6:128" x14ac:dyDescent="0.3">
      <c r="F1104" s="9"/>
      <c r="DQ1104" s="2"/>
      <c r="DR1104" s="2"/>
      <c r="DS1104" s="5"/>
      <c r="DT1104" s="5"/>
      <c r="DU1104" s="5"/>
      <c r="DV1104" s="5"/>
      <c r="DW1104" s="5"/>
      <c r="DX1104" s="2"/>
    </row>
    <row r="1105" spans="6:128" x14ac:dyDescent="0.3">
      <c r="F1105" s="9"/>
      <c r="DQ1105" s="2"/>
      <c r="DR1105" s="2"/>
      <c r="DS1105" s="5"/>
      <c r="DT1105" s="5"/>
      <c r="DU1105" s="5"/>
      <c r="DV1105" s="5"/>
      <c r="DW1105" s="5"/>
      <c r="DX1105" s="2"/>
    </row>
    <row r="1106" spans="6:128" x14ac:dyDescent="0.3">
      <c r="F1106" s="9"/>
      <c r="DQ1106" s="2"/>
      <c r="DR1106" s="2"/>
      <c r="DS1106" s="5"/>
      <c r="DT1106" s="5"/>
      <c r="DU1106" s="5"/>
      <c r="DV1106" s="5"/>
      <c r="DW1106" s="5"/>
      <c r="DX1106" s="2"/>
    </row>
    <row r="1107" spans="6:128" x14ac:dyDescent="0.3">
      <c r="F1107" s="9"/>
      <c r="DQ1107" s="2"/>
      <c r="DR1107" s="2"/>
      <c r="DS1107" s="5"/>
      <c r="DT1107" s="5"/>
      <c r="DU1107" s="5"/>
      <c r="DV1107" s="5"/>
      <c r="DW1107" s="5"/>
      <c r="DX1107" s="2"/>
    </row>
    <row r="1108" spans="6:128" x14ac:dyDescent="0.3">
      <c r="F1108" s="9"/>
      <c r="DQ1108" s="2"/>
      <c r="DR1108" s="2"/>
      <c r="DS1108" s="5"/>
      <c r="DT1108" s="5"/>
      <c r="DU1108" s="5"/>
      <c r="DV1108" s="5"/>
      <c r="DW1108" s="5"/>
      <c r="DX1108" s="2"/>
    </row>
    <row r="1109" spans="6:128" x14ac:dyDescent="0.3">
      <c r="F1109" s="9"/>
      <c r="DQ1109" s="2"/>
      <c r="DR1109" s="2"/>
      <c r="DS1109" s="5"/>
      <c r="DT1109" s="5"/>
      <c r="DU1109" s="5"/>
      <c r="DV1109" s="5"/>
      <c r="DW1109" s="5"/>
      <c r="DX1109" s="2"/>
    </row>
    <row r="1110" spans="6:128" x14ac:dyDescent="0.3">
      <c r="F1110" s="9"/>
      <c r="DQ1110" s="2"/>
      <c r="DR1110" s="2"/>
      <c r="DS1110" s="5"/>
      <c r="DT1110" s="5"/>
      <c r="DU1110" s="5"/>
      <c r="DV1110" s="5"/>
      <c r="DW1110" s="5"/>
      <c r="DX1110" s="2"/>
    </row>
    <row r="1111" spans="6:128" x14ac:dyDescent="0.3">
      <c r="F1111" s="9"/>
      <c r="DQ1111" s="2"/>
      <c r="DR1111" s="2"/>
      <c r="DS1111" s="5"/>
      <c r="DT1111" s="5"/>
      <c r="DU1111" s="5"/>
      <c r="DV1111" s="5"/>
      <c r="DW1111" s="5"/>
      <c r="DX1111" s="2"/>
    </row>
    <row r="1112" spans="6:128" x14ac:dyDescent="0.3">
      <c r="F1112" s="9"/>
      <c r="DQ1112" s="2"/>
      <c r="DR1112" s="2"/>
      <c r="DS1112" s="5"/>
      <c r="DT1112" s="5"/>
      <c r="DU1112" s="5"/>
      <c r="DV1112" s="5"/>
      <c r="DW1112" s="5"/>
      <c r="DX1112" s="2"/>
    </row>
    <row r="1113" spans="6:128" x14ac:dyDescent="0.3">
      <c r="F1113" s="9"/>
      <c r="DQ1113" s="2"/>
      <c r="DR1113" s="2"/>
      <c r="DS1113" s="5"/>
      <c r="DT1113" s="5"/>
      <c r="DU1113" s="5"/>
      <c r="DV1113" s="5"/>
      <c r="DW1113" s="5"/>
      <c r="DX1113" s="2"/>
    </row>
    <row r="1114" spans="6:128" x14ac:dyDescent="0.3">
      <c r="F1114" s="9"/>
      <c r="DQ1114" s="2"/>
      <c r="DR1114" s="2"/>
      <c r="DS1114" s="5"/>
      <c r="DT1114" s="5"/>
      <c r="DU1114" s="5"/>
      <c r="DV1114" s="5"/>
      <c r="DW1114" s="5"/>
      <c r="DX1114" s="2"/>
    </row>
    <row r="1115" spans="6:128" x14ac:dyDescent="0.3">
      <c r="F1115" s="9"/>
      <c r="DQ1115" s="2"/>
      <c r="DR1115" s="2"/>
      <c r="DS1115" s="5"/>
      <c r="DT1115" s="5"/>
      <c r="DU1115" s="5"/>
      <c r="DV1115" s="5"/>
      <c r="DW1115" s="5"/>
      <c r="DX1115" s="2"/>
    </row>
    <row r="1116" spans="6:128" x14ac:dyDescent="0.3">
      <c r="F1116" s="9"/>
      <c r="DQ1116" s="2"/>
      <c r="DR1116" s="2"/>
      <c r="DS1116" s="5"/>
      <c r="DT1116" s="5"/>
      <c r="DU1116" s="5"/>
      <c r="DV1116" s="5"/>
      <c r="DW1116" s="5"/>
      <c r="DX1116" s="2"/>
    </row>
    <row r="1117" spans="6:128" x14ac:dyDescent="0.3">
      <c r="F1117" s="9"/>
      <c r="DQ1117" s="2"/>
      <c r="DR1117" s="2"/>
      <c r="DS1117" s="5"/>
      <c r="DT1117" s="5"/>
      <c r="DU1117" s="5"/>
      <c r="DV1117" s="5"/>
      <c r="DW1117" s="5"/>
      <c r="DX1117" s="2"/>
    </row>
    <row r="1118" spans="6:128" x14ac:dyDescent="0.3">
      <c r="F1118" s="9"/>
      <c r="DQ1118" s="2"/>
      <c r="DR1118" s="2"/>
      <c r="DS1118" s="5"/>
      <c r="DT1118" s="5"/>
      <c r="DU1118" s="5"/>
      <c r="DV1118" s="5"/>
      <c r="DW1118" s="5"/>
      <c r="DX1118" s="2"/>
    </row>
    <row r="1119" spans="6:128" x14ac:dyDescent="0.3">
      <c r="F1119" s="9"/>
      <c r="DQ1119" s="2"/>
      <c r="DR1119" s="2"/>
      <c r="DS1119" s="5"/>
      <c r="DT1119" s="5"/>
      <c r="DU1119" s="5"/>
      <c r="DV1119" s="5"/>
      <c r="DW1119" s="5"/>
      <c r="DX1119" s="2"/>
    </row>
    <row r="1120" spans="6:128" x14ac:dyDescent="0.3">
      <c r="F1120" s="9"/>
      <c r="DQ1120" s="2"/>
      <c r="DR1120" s="2"/>
      <c r="DS1120" s="5"/>
      <c r="DT1120" s="5"/>
      <c r="DU1120" s="5"/>
      <c r="DV1120" s="5"/>
      <c r="DW1120" s="5"/>
      <c r="DX1120" s="2"/>
    </row>
    <row r="1121" spans="6:128" x14ac:dyDescent="0.3">
      <c r="F1121" s="9"/>
      <c r="DQ1121" s="2"/>
      <c r="DR1121" s="2"/>
      <c r="DS1121" s="5"/>
      <c r="DT1121" s="5"/>
      <c r="DU1121" s="5"/>
      <c r="DV1121" s="5"/>
      <c r="DW1121" s="5"/>
      <c r="DX1121" s="2"/>
    </row>
    <row r="1122" spans="6:128" x14ac:dyDescent="0.3">
      <c r="F1122" s="9"/>
      <c r="DQ1122" s="2"/>
      <c r="DR1122" s="2"/>
      <c r="DS1122" s="5"/>
      <c r="DT1122" s="5"/>
      <c r="DU1122" s="5"/>
      <c r="DV1122" s="5"/>
      <c r="DW1122" s="5"/>
      <c r="DX1122" s="2"/>
    </row>
    <row r="1123" spans="6:128" x14ac:dyDescent="0.3">
      <c r="F1123" s="9"/>
      <c r="DQ1123" s="2"/>
      <c r="DR1123" s="2"/>
      <c r="DS1123" s="5"/>
      <c r="DT1123" s="5"/>
      <c r="DU1123" s="5"/>
      <c r="DV1123" s="5"/>
      <c r="DW1123" s="5"/>
      <c r="DX1123" s="2"/>
    </row>
    <row r="1124" spans="6:128" x14ac:dyDescent="0.3">
      <c r="F1124" s="9"/>
      <c r="DQ1124" s="2"/>
      <c r="DR1124" s="2"/>
      <c r="DS1124" s="5"/>
      <c r="DT1124" s="5"/>
      <c r="DU1124" s="5"/>
      <c r="DV1124" s="5"/>
      <c r="DW1124" s="5"/>
      <c r="DX1124" s="2"/>
    </row>
    <row r="1125" spans="6:128" x14ac:dyDescent="0.3">
      <c r="F1125" s="9"/>
      <c r="DQ1125" s="2"/>
      <c r="DR1125" s="2"/>
      <c r="DS1125" s="5"/>
      <c r="DT1125" s="5"/>
      <c r="DU1125" s="5"/>
      <c r="DV1125" s="5"/>
      <c r="DW1125" s="5"/>
      <c r="DX1125" s="2"/>
    </row>
    <row r="1126" spans="6:128" x14ac:dyDescent="0.3">
      <c r="F1126" s="9"/>
      <c r="DQ1126" s="2"/>
      <c r="DR1126" s="2"/>
      <c r="DS1126" s="5"/>
      <c r="DT1126" s="5"/>
      <c r="DU1126" s="5"/>
      <c r="DV1126" s="5"/>
      <c r="DW1126" s="5"/>
      <c r="DX1126" s="2"/>
    </row>
    <row r="1127" spans="6:128" x14ac:dyDescent="0.3">
      <c r="F1127" s="9"/>
      <c r="DQ1127" s="2"/>
      <c r="DR1127" s="2"/>
      <c r="DS1127" s="5"/>
      <c r="DT1127" s="5"/>
      <c r="DU1127" s="5"/>
      <c r="DV1127" s="5"/>
      <c r="DW1127" s="5"/>
      <c r="DX1127" s="2"/>
    </row>
    <row r="1128" spans="6:128" x14ac:dyDescent="0.3">
      <c r="F1128" s="9"/>
      <c r="DQ1128" s="2"/>
      <c r="DR1128" s="2"/>
      <c r="DS1128" s="5"/>
      <c r="DT1128" s="5"/>
      <c r="DU1128" s="5"/>
      <c r="DV1128" s="5"/>
      <c r="DW1128" s="5"/>
      <c r="DX1128" s="2"/>
    </row>
    <row r="1129" spans="6:128" x14ac:dyDescent="0.3">
      <c r="F1129" s="9"/>
      <c r="DQ1129" s="2"/>
      <c r="DR1129" s="2"/>
      <c r="DS1129" s="5"/>
      <c r="DT1129" s="5"/>
      <c r="DU1129" s="5"/>
      <c r="DV1129" s="5"/>
      <c r="DW1129" s="5"/>
      <c r="DX1129" s="2"/>
    </row>
    <row r="1130" spans="6:128" x14ac:dyDescent="0.3">
      <c r="F1130" s="9"/>
      <c r="DQ1130" s="2"/>
      <c r="DR1130" s="2"/>
      <c r="DS1130" s="5"/>
      <c r="DT1130" s="5"/>
      <c r="DU1130" s="5"/>
      <c r="DV1130" s="5"/>
      <c r="DW1130" s="5"/>
      <c r="DX1130" s="2"/>
    </row>
    <row r="1131" spans="6:128" x14ac:dyDescent="0.3">
      <c r="F1131" s="9"/>
      <c r="DQ1131" s="2"/>
      <c r="DR1131" s="2"/>
      <c r="DS1131" s="5"/>
      <c r="DT1131" s="5"/>
      <c r="DU1131" s="5"/>
      <c r="DV1131" s="5"/>
      <c r="DW1131" s="5"/>
      <c r="DX1131" s="2"/>
    </row>
    <row r="1132" spans="6:128" x14ac:dyDescent="0.3">
      <c r="F1132" s="9"/>
      <c r="DQ1132" s="2"/>
      <c r="DR1132" s="2"/>
      <c r="DS1132" s="5"/>
      <c r="DT1132" s="5"/>
      <c r="DU1132" s="5"/>
      <c r="DV1132" s="5"/>
      <c r="DW1132" s="5"/>
      <c r="DX1132" s="2"/>
    </row>
    <row r="1133" spans="6:128" x14ac:dyDescent="0.3">
      <c r="F1133" s="9"/>
      <c r="DQ1133" s="2"/>
      <c r="DR1133" s="2"/>
      <c r="DS1133" s="5"/>
      <c r="DT1133" s="5"/>
      <c r="DU1133" s="5"/>
      <c r="DV1133" s="5"/>
      <c r="DW1133" s="5"/>
      <c r="DX1133" s="2"/>
    </row>
    <row r="1134" spans="6:128" x14ac:dyDescent="0.3">
      <c r="F1134" s="9"/>
      <c r="DQ1134" s="2"/>
      <c r="DR1134" s="2"/>
      <c r="DS1134" s="5"/>
      <c r="DT1134" s="5"/>
      <c r="DU1134" s="5"/>
      <c r="DV1134" s="5"/>
      <c r="DW1134" s="5"/>
      <c r="DX1134" s="2"/>
    </row>
    <row r="1135" spans="6:128" x14ac:dyDescent="0.3">
      <c r="F1135" s="9"/>
      <c r="DQ1135" s="2"/>
      <c r="DR1135" s="2"/>
      <c r="DS1135" s="5"/>
      <c r="DT1135" s="5"/>
      <c r="DU1135" s="5"/>
      <c r="DV1135" s="5"/>
      <c r="DW1135" s="5"/>
      <c r="DX1135" s="2"/>
    </row>
    <row r="1136" spans="6:128" x14ac:dyDescent="0.3">
      <c r="F1136" s="9"/>
      <c r="DQ1136" s="2"/>
      <c r="DR1136" s="2"/>
      <c r="DS1136" s="5"/>
      <c r="DT1136" s="5"/>
      <c r="DU1136" s="5"/>
      <c r="DV1136" s="5"/>
      <c r="DW1136" s="5"/>
      <c r="DX1136" s="2"/>
    </row>
    <row r="1137" spans="6:128" x14ac:dyDescent="0.3">
      <c r="F1137" s="9"/>
      <c r="DQ1137" s="2"/>
      <c r="DR1137" s="2"/>
      <c r="DS1137" s="5"/>
      <c r="DT1137" s="5"/>
      <c r="DU1137" s="5"/>
      <c r="DV1137" s="5"/>
      <c r="DW1137" s="5"/>
      <c r="DX1137" s="2"/>
    </row>
    <row r="1138" spans="6:128" x14ac:dyDescent="0.3">
      <c r="F1138" s="9"/>
      <c r="DQ1138" s="2"/>
      <c r="DR1138" s="2"/>
      <c r="DS1138" s="5"/>
      <c r="DT1138" s="5"/>
      <c r="DU1138" s="5"/>
      <c r="DV1138" s="5"/>
      <c r="DW1138" s="5"/>
      <c r="DX1138" s="2"/>
    </row>
    <row r="1139" spans="6:128" x14ac:dyDescent="0.3">
      <c r="F1139" s="9"/>
      <c r="DQ1139" s="2"/>
      <c r="DR1139" s="2"/>
      <c r="DS1139" s="5"/>
      <c r="DT1139" s="5"/>
      <c r="DU1139" s="5"/>
      <c r="DV1139" s="5"/>
      <c r="DW1139" s="5"/>
      <c r="DX1139" s="2"/>
    </row>
    <row r="1140" spans="6:128" x14ac:dyDescent="0.3">
      <c r="F1140" s="9"/>
      <c r="DQ1140" s="2"/>
      <c r="DR1140" s="2"/>
      <c r="DS1140" s="5"/>
      <c r="DT1140" s="5"/>
      <c r="DU1140" s="5"/>
      <c r="DV1140" s="5"/>
      <c r="DW1140" s="5"/>
      <c r="DX1140" s="2"/>
    </row>
    <row r="1141" spans="6:128" x14ac:dyDescent="0.3">
      <c r="F1141" s="9"/>
      <c r="DQ1141" s="2"/>
      <c r="DR1141" s="2"/>
      <c r="DS1141" s="5"/>
      <c r="DT1141" s="5"/>
      <c r="DU1141" s="5"/>
      <c r="DV1141" s="5"/>
      <c r="DW1141" s="5"/>
      <c r="DX1141" s="2"/>
    </row>
    <row r="1142" spans="6:128" x14ac:dyDescent="0.3">
      <c r="F1142" s="9"/>
      <c r="DQ1142" s="2"/>
      <c r="DR1142" s="2"/>
      <c r="DS1142" s="5"/>
      <c r="DT1142" s="5"/>
      <c r="DU1142" s="5"/>
      <c r="DV1142" s="5"/>
      <c r="DW1142" s="5"/>
      <c r="DX1142" s="2"/>
    </row>
    <row r="1143" spans="6:128" x14ac:dyDescent="0.3">
      <c r="F1143" s="9"/>
      <c r="DQ1143" s="2"/>
      <c r="DR1143" s="2"/>
      <c r="DS1143" s="5"/>
      <c r="DT1143" s="5"/>
      <c r="DU1143" s="5"/>
      <c r="DV1143" s="5"/>
      <c r="DW1143" s="5"/>
      <c r="DX1143" s="2"/>
    </row>
    <row r="1144" spans="6:128" x14ac:dyDescent="0.3">
      <c r="F1144" s="9"/>
      <c r="DQ1144" s="2"/>
      <c r="DR1144" s="2"/>
      <c r="DS1144" s="5"/>
      <c r="DT1144" s="5"/>
      <c r="DU1144" s="5"/>
      <c r="DV1144" s="5"/>
      <c r="DW1144" s="5"/>
      <c r="DX1144" s="2"/>
    </row>
    <row r="1145" spans="6:128" x14ac:dyDescent="0.3">
      <c r="F1145" s="9"/>
      <c r="DQ1145" s="2"/>
      <c r="DR1145" s="2"/>
      <c r="DS1145" s="5"/>
      <c r="DT1145" s="5"/>
      <c r="DU1145" s="5"/>
      <c r="DV1145" s="5"/>
      <c r="DW1145" s="5"/>
      <c r="DX1145" s="2"/>
    </row>
    <row r="1146" spans="6:128" x14ac:dyDescent="0.3">
      <c r="F1146" s="9"/>
      <c r="DQ1146" s="2"/>
      <c r="DR1146" s="2"/>
      <c r="DS1146" s="5"/>
      <c r="DT1146" s="5"/>
      <c r="DU1146" s="5"/>
      <c r="DV1146" s="5"/>
      <c r="DW1146" s="5"/>
      <c r="DX1146" s="2"/>
    </row>
    <row r="1147" spans="6:128" x14ac:dyDescent="0.3">
      <c r="F1147" s="9"/>
      <c r="DQ1147" s="2"/>
      <c r="DR1147" s="2"/>
      <c r="DS1147" s="5"/>
      <c r="DT1147" s="5"/>
      <c r="DU1147" s="5"/>
      <c r="DV1147" s="5"/>
      <c r="DW1147" s="5"/>
      <c r="DX1147" s="2"/>
    </row>
    <row r="1148" spans="6:128" x14ac:dyDescent="0.3">
      <c r="F1148" s="9"/>
      <c r="DQ1148" s="2"/>
      <c r="DR1148" s="2"/>
      <c r="DS1148" s="5"/>
      <c r="DT1148" s="5"/>
      <c r="DU1148" s="5"/>
      <c r="DV1148" s="5"/>
      <c r="DW1148" s="5"/>
      <c r="DX1148" s="2"/>
    </row>
    <row r="1149" spans="6:128" x14ac:dyDescent="0.3">
      <c r="F1149" s="9"/>
      <c r="DQ1149" s="2"/>
      <c r="DR1149" s="2"/>
      <c r="DS1149" s="5"/>
      <c r="DT1149" s="5"/>
      <c r="DU1149" s="5"/>
      <c r="DV1149" s="5"/>
      <c r="DW1149" s="5"/>
      <c r="DX1149" s="2"/>
    </row>
    <row r="1150" spans="6:128" x14ac:dyDescent="0.3">
      <c r="F1150" s="9"/>
      <c r="DQ1150" s="2"/>
      <c r="DR1150" s="2"/>
      <c r="DS1150" s="5"/>
      <c r="DT1150" s="5"/>
      <c r="DU1150" s="5"/>
      <c r="DV1150" s="5"/>
      <c r="DW1150" s="5"/>
      <c r="DX1150" s="2"/>
    </row>
    <row r="1151" spans="6:128" x14ac:dyDescent="0.3">
      <c r="F1151" s="9"/>
      <c r="DQ1151" s="2"/>
      <c r="DR1151" s="2"/>
      <c r="DS1151" s="5"/>
      <c r="DT1151" s="5"/>
      <c r="DU1151" s="5"/>
      <c r="DV1151" s="5"/>
      <c r="DW1151" s="5"/>
      <c r="DX1151" s="2"/>
    </row>
    <row r="1152" spans="6:128" x14ac:dyDescent="0.3">
      <c r="F1152" s="9"/>
      <c r="DQ1152" s="2"/>
      <c r="DR1152" s="2"/>
      <c r="DS1152" s="5"/>
      <c r="DT1152" s="5"/>
      <c r="DU1152" s="5"/>
      <c r="DV1152" s="5"/>
      <c r="DW1152" s="5"/>
      <c r="DX1152" s="2"/>
    </row>
    <row r="1153" spans="6:128" x14ac:dyDescent="0.3">
      <c r="F1153" s="9"/>
      <c r="DQ1153" s="2"/>
      <c r="DR1153" s="2"/>
      <c r="DS1153" s="5"/>
      <c r="DT1153" s="5"/>
      <c r="DU1153" s="5"/>
      <c r="DV1153" s="5"/>
      <c r="DW1153" s="5"/>
      <c r="DX1153" s="2"/>
    </row>
    <row r="1154" spans="6:128" x14ac:dyDescent="0.3">
      <c r="F1154" s="9"/>
      <c r="DQ1154" s="2"/>
      <c r="DR1154" s="2"/>
      <c r="DS1154" s="5"/>
      <c r="DT1154" s="5"/>
      <c r="DU1154" s="5"/>
      <c r="DV1154" s="5"/>
      <c r="DW1154" s="5"/>
      <c r="DX1154" s="2"/>
    </row>
    <row r="1155" spans="6:128" x14ac:dyDescent="0.3">
      <c r="F1155" s="9"/>
      <c r="DQ1155" s="2"/>
      <c r="DR1155" s="2"/>
      <c r="DS1155" s="5"/>
      <c r="DT1155" s="5"/>
      <c r="DU1155" s="5"/>
      <c r="DV1155" s="5"/>
      <c r="DW1155" s="5"/>
      <c r="DX1155" s="2"/>
    </row>
    <row r="1156" spans="6:128" x14ac:dyDescent="0.3">
      <c r="F1156" s="9"/>
      <c r="DQ1156" s="2"/>
      <c r="DR1156" s="2"/>
      <c r="DS1156" s="5"/>
      <c r="DT1156" s="5"/>
      <c r="DU1156" s="5"/>
      <c r="DV1156" s="5"/>
      <c r="DW1156" s="5"/>
      <c r="DX1156" s="2"/>
    </row>
    <row r="1157" spans="6:128" x14ac:dyDescent="0.3">
      <c r="F1157" s="9"/>
      <c r="DQ1157" s="2"/>
      <c r="DR1157" s="2"/>
      <c r="DS1157" s="5"/>
      <c r="DT1157" s="5"/>
      <c r="DU1157" s="5"/>
      <c r="DV1157" s="5"/>
      <c r="DW1157" s="5"/>
      <c r="DX1157" s="2"/>
    </row>
    <row r="1158" spans="6:128" x14ac:dyDescent="0.3">
      <c r="F1158" s="9"/>
      <c r="DQ1158" s="2"/>
      <c r="DR1158" s="2"/>
      <c r="DS1158" s="5"/>
      <c r="DT1158" s="5"/>
      <c r="DU1158" s="5"/>
      <c r="DV1158" s="5"/>
      <c r="DW1158" s="5"/>
      <c r="DX1158" s="2"/>
    </row>
    <row r="1159" spans="6:128" x14ac:dyDescent="0.3">
      <c r="F1159" s="9"/>
      <c r="DQ1159" s="2"/>
      <c r="DR1159" s="2"/>
      <c r="DS1159" s="5"/>
      <c r="DT1159" s="5"/>
      <c r="DU1159" s="5"/>
      <c r="DV1159" s="5"/>
      <c r="DW1159" s="5"/>
      <c r="DX1159" s="2"/>
    </row>
    <row r="1160" spans="6:128" x14ac:dyDescent="0.3">
      <c r="F1160" s="9"/>
      <c r="DQ1160" s="2"/>
      <c r="DR1160" s="2"/>
      <c r="DS1160" s="5"/>
      <c r="DT1160" s="5"/>
      <c r="DU1160" s="5"/>
      <c r="DV1160" s="5"/>
      <c r="DW1160" s="5"/>
      <c r="DX1160" s="2"/>
    </row>
    <row r="1161" spans="6:128" x14ac:dyDescent="0.3">
      <c r="F1161" s="9"/>
      <c r="DQ1161" s="2"/>
      <c r="DR1161" s="2"/>
      <c r="DS1161" s="5"/>
      <c r="DT1161" s="5"/>
      <c r="DU1161" s="5"/>
      <c r="DV1161" s="5"/>
      <c r="DW1161" s="5"/>
      <c r="DX1161" s="2"/>
    </row>
    <row r="1162" spans="6:128" x14ac:dyDescent="0.3">
      <c r="F1162" s="9"/>
      <c r="DQ1162" s="2"/>
      <c r="DR1162" s="2"/>
      <c r="DS1162" s="5"/>
      <c r="DT1162" s="5"/>
      <c r="DU1162" s="5"/>
      <c r="DV1162" s="5"/>
      <c r="DW1162" s="5"/>
      <c r="DX1162" s="2"/>
    </row>
    <row r="1163" spans="6:128" x14ac:dyDescent="0.3">
      <c r="F1163" s="9"/>
      <c r="DQ1163" s="2"/>
      <c r="DR1163" s="2"/>
      <c r="DS1163" s="5"/>
      <c r="DT1163" s="5"/>
      <c r="DU1163" s="5"/>
      <c r="DV1163" s="5"/>
      <c r="DW1163" s="5"/>
      <c r="DX1163" s="2"/>
    </row>
    <row r="1164" spans="6:128" x14ac:dyDescent="0.3">
      <c r="F1164" s="9"/>
      <c r="DQ1164" s="2"/>
      <c r="DR1164" s="2"/>
      <c r="DS1164" s="5"/>
      <c r="DT1164" s="5"/>
      <c r="DU1164" s="5"/>
      <c r="DV1164" s="5"/>
      <c r="DW1164" s="5"/>
      <c r="DX1164" s="2"/>
    </row>
    <row r="1165" spans="6:128" x14ac:dyDescent="0.3">
      <c r="F1165" s="9"/>
      <c r="DQ1165" s="2"/>
      <c r="DR1165" s="2"/>
      <c r="DS1165" s="5"/>
      <c r="DT1165" s="5"/>
      <c r="DU1165" s="5"/>
      <c r="DV1165" s="5"/>
      <c r="DW1165" s="5"/>
      <c r="DX1165" s="2"/>
    </row>
    <row r="1166" spans="6:128" x14ac:dyDescent="0.3">
      <c r="F1166" s="9"/>
      <c r="DQ1166" s="2"/>
      <c r="DR1166" s="2"/>
      <c r="DS1166" s="5"/>
      <c r="DT1166" s="5"/>
      <c r="DU1166" s="5"/>
      <c r="DV1166" s="5"/>
      <c r="DW1166" s="5"/>
      <c r="DX1166" s="2"/>
    </row>
    <row r="1167" spans="6:128" x14ac:dyDescent="0.3">
      <c r="F1167" s="9"/>
      <c r="DQ1167" s="2"/>
      <c r="DR1167" s="2"/>
      <c r="DS1167" s="5"/>
      <c r="DT1167" s="5"/>
      <c r="DU1167" s="5"/>
      <c r="DV1167" s="5"/>
      <c r="DW1167" s="5"/>
      <c r="DX1167" s="2"/>
    </row>
    <row r="1168" spans="6:128" x14ac:dyDescent="0.3">
      <c r="F1168" s="9"/>
      <c r="DQ1168" s="2"/>
      <c r="DR1168" s="2"/>
      <c r="DS1168" s="5"/>
      <c r="DT1168" s="5"/>
      <c r="DU1168" s="5"/>
      <c r="DV1168" s="5"/>
      <c r="DW1168" s="5"/>
      <c r="DX1168" s="2"/>
    </row>
    <row r="1169" spans="6:128" x14ac:dyDescent="0.3">
      <c r="F1169" s="9"/>
      <c r="DQ1169" s="2"/>
      <c r="DR1169" s="2"/>
      <c r="DS1169" s="5"/>
      <c r="DT1169" s="5"/>
      <c r="DU1169" s="5"/>
      <c r="DV1169" s="5"/>
      <c r="DW1169" s="5"/>
      <c r="DX1169" s="2"/>
    </row>
    <row r="1170" spans="6:128" x14ac:dyDescent="0.3">
      <c r="F1170" s="9"/>
      <c r="DQ1170" s="2"/>
      <c r="DR1170" s="2"/>
      <c r="DS1170" s="5"/>
      <c r="DT1170" s="5"/>
      <c r="DU1170" s="5"/>
      <c r="DV1170" s="5"/>
      <c r="DW1170" s="5"/>
      <c r="DX1170" s="2"/>
    </row>
    <row r="1171" spans="6:128" x14ac:dyDescent="0.3">
      <c r="F1171" s="9"/>
      <c r="DQ1171" s="2"/>
      <c r="DR1171" s="2"/>
      <c r="DS1171" s="5"/>
      <c r="DT1171" s="5"/>
      <c r="DU1171" s="5"/>
      <c r="DV1171" s="5"/>
      <c r="DW1171" s="5"/>
      <c r="DX1171" s="2"/>
    </row>
    <row r="1172" spans="6:128" x14ac:dyDescent="0.3">
      <c r="F1172" s="9"/>
      <c r="DQ1172" s="2"/>
      <c r="DR1172" s="2"/>
      <c r="DS1172" s="5"/>
      <c r="DT1172" s="5"/>
      <c r="DU1172" s="5"/>
      <c r="DV1172" s="5"/>
      <c r="DW1172" s="5"/>
      <c r="DX1172" s="2"/>
    </row>
    <row r="1173" spans="6:128" x14ac:dyDescent="0.3">
      <c r="F1173" s="9"/>
      <c r="DQ1173" s="2"/>
      <c r="DR1173" s="2"/>
      <c r="DS1173" s="5"/>
      <c r="DT1173" s="5"/>
      <c r="DU1173" s="5"/>
      <c r="DV1173" s="5"/>
      <c r="DW1173" s="5"/>
      <c r="DX1173" s="2"/>
    </row>
    <row r="1174" spans="6:128" x14ac:dyDescent="0.3">
      <c r="F1174" s="9"/>
      <c r="DQ1174" s="2"/>
      <c r="DR1174" s="2"/>
      <c r="DS1174" s="5"/>
      <c r="DT1174" s="5"/>
      <c r="DU1174" s="5"/>
      <c r="DV1174" s="5"/>
      <c r="DW1174" s="5"/>
      <c r="DX1174" s="2"/>
    </row>
    <row r="1175" spans="6:128" x14ac:dyDescent="0.3">
      <c r="F1175" s="9"/>
      <c r="DQ1175" s="2"/>
      <c r="DR1175" s="2"/>
      <c r="DS1175" s="5"/>
      <c r="DT1175" s="5"/>
      <c r="DU1175" s="5"/>
      <c r="DV1175" s="5"/>
      <c r="DW1175" s="5"/>
      <c r="DX1175" s="2"/>
    </row>
    <row r="1176" spans="6:128" x14ac:dyDescent="0.3">
      <c r="F1176" s="9"/>
      <c r="DQ1176" s="2"/>
      <c r="DR1176" s="2"/>
      <c r="DS1176" s="5"/>
      <c r="DT1176" s="5"/>
      <c r="DU1176" s="5"/>
      <c r="DV1176" s="5"/>
      <c r="DW1176" s="5"/>
      <c r="DX1176" s="2"/>
    </row>
    <row r="1177" spans="6:128" x14ac:dyDescent="0.3">
      <c r="F1177" s="9"/>
      <c r="DQ1177" s="2"/>
      <c r="DR1177" s="2"/>
      <c r="DS1177" s="5"/>
      <c r="DT1177" s="5"/>
      <c r="DU1177" s="5"/>
      <c r="DV1177" s="5"/>
      <c r="DW1177" s="5"/>
      <c r="DX1177" s="2"/>
    </row>
    <row r="1178" spans="6:128" x14ac:dyDescent="0.3">
      <c r="F1178" s="9"/>
      <c r="DQ1178" s="2"/>
      <c r="DR1178" s="2"/>
      <c r="DS1178" s="5"/>
      <c r="DT1178" s="5"/>
      <c r="DU1178" s="5"/>
      <c r="DV1178" s="5"/>
      <c r="DW1178" s="5"/>
      <c r="DX1178" s="2"/>
    </row>
    <row r="1179" spans="6:128" x14ac:dyDescent="0.3">
      <c r="F1179" s="9"/>
      <c r="DQ1179" s="2"/>
      <c r="DR1179" s="2"/>
      <c r="DS1179" s="5"/>
      <c r="DT1179" s="5"/>
      <c r="DU1179" s="5"/>
      <c r="DV1179" s="5"/>
      <c r="DW1179" s="5"/>
      <c r="DX1179" s="2"/>
    </row>
    <row r="1180" spans="6:128" x14ac:dyDescent="0.3">
      <c r="F1180" s="9"/>
      <c r="DQ1180" s="2"/>
      <c r="DR1180" s="2"/>
      <c r="DS1180" s="5"/>
      <c r="DT1180" s="5"/>
      <c r="DU1180" s="5"/>
      <c r="DV1180" s="5"/>
      <c r="DW1180" s="5"/>
      <c r="DX1180" s="2"/>
    </row>
    <row r="1181" spans="6:128" x14ac:dyDescent="0.3">
      <c r="F1181" s="9"/>
      <c r="DQ1181" s="2"/>
      <c r="DR1181" s="2"/>
      <c r="DS1181" s="5"/>
      <c r="DT1181" s="5"/>
      <c r="DU1181" s="5"/>
      <c r="DV1181" s="5"/>
      <c r="DW1181" s="5"/>
      <c r="DX1181" s="2"/>
    </row>
    <row r="1182" spans="6:128" x14ac:dyDescent="0.3">
      <c r="F1182" s="9"/>
      <c r="DQ1182" s="2"/>
      <c r="DR1182" s="2"/>
      <c r="DS1182" s="5"/>
      <c r="DT1182" s="5"/>
      <c r="DU1182" s="5"/>
      <c r="DV1182" s="5"/>
      <c r="DW1182" s="5"/>
      <c r="DX1182" s="2"/>
    </row>
    <row r="1183" spans="6:128" x14ac:dyDescent="0.3">
      <c r="F1183" s="9"/>
      <c r="DQ1183" s="2"/>
      <c r="DR1183" s="2"/>
      <c r="DS1183" s="5"/>
      <c r="DT1183" s="5"/>
      <c r="DU1183" s="5"/>
      <c r="DV1183" s="5"/>
      <c r="DW1183" s="5"/>
      <c r="DX1183" s="2"/>
    </row>
    <row r="1184" spans="6:128" x14ac:dyDescent="0.3">
      <c r="F1184" s="9"/>
      <c r="DQ1184" s="2"/>
      <c r="DR1184" s="2"/>
      <c r="DS1184" s="5"/>
      <c r="DT1184" s="5"/>
      <c r="DU1184" s="5"/>
      <c r="DV1184" s="5"/>
      <c r="DW1184" s="5"/>
      <c r="DX1184" s="2"/>
    </row>
    <row r="1185" spans="6:128" x14ac:dyDescent="0.3">
      <c r="F1185" s="9"/>
      <c r="DQ1185" s="2"/>
      <c r="DR1185" s="2"/>
      <c r="DS1185" s="5"/>
      <c r="DT1185" s="5"/>
      <c r="DU1185" s="5"/>
      <c r="DV1185" s="5"/>
      <c r="DW1185" s="5"/>
      <c r="DX1185" s="2"/>
    </row>
    <row r="1186" spans="6:128" x14ac:dyDescent="0.3">
      <c r="F1186" s="9"/>
      <c r="DQ1186" s="2"/>
      <c r="DR1186" s="2"/>
      <c r="DS1186" s="5"/>
      <c r="DT1186" s="5"/>
      <c r="DU1186" s="5"/>
      <c r="DV1186" s="5"/>
      <c r="DW1186" s="5"/>
      <c r="DX1186" s="2"/>
    </row>
    <row r="1187" spans="6:128" x14ac:dyDescent="0.3">
      <c r="F1187" s="9"/>
      <c r="DQ1187" s="2"/>
      <c r="DR1187" s="2"/>
      <c r="DS1187" s="5"/>
      <c r="DT1187" s="5"/>
      <c r="DU1187" s="5"/>
      <c r="DV1187" s="5"/>
      <c r="DW1187" s="5"/>
      <c r="DX1187" s="2"/>
    </row>
    <row r="1188" spans="6:128" x14ac:dyDescent="0.3">
      <c r="F1188" s="9"/>
      <c r="DQ1188" s="2"/>
      <c r="DR1188" s="2"/>
      <c r="DS1188" s="5"/>
      <c r="DT1188" s="5"/>
      <c r="DU1188" s="5"/>
      <c r="DV1188" s="5"/>
      <c r="DW1188" s="5"/>
      <c r="DX1188" s="2"/>
    </row>
    <row r="1189" spans="6:128" x14ac:dyDescent="0.3">
      <c r="F1189" s="9"/>
      <c r="DQ1189" s="2"/>
      <c r="DR1189" s="2"/>
      <c r="DS1189" s="5"/>
      <c r="DT1189" s="5"/>
      <c r="DU1189" s="5"/>
      <c r="DV1189" s="5"/>
      <c r="DW1189" s="5"/>
      <c r="DX1189" s="2"/>
    </row>
    <row r="1190" spans="6:128" x14ac:dyDescent="0.3">
      <c r="F1190" s="9"/>
      <c r="DQ1190" s="2"/>
      <c r="DR1190" s="2"/>
      <c r="DS1190" s="5"/>
      <c r="DT1190" s="5"/>
      <c r="DU1190" s="5"/>
      <c r="DV1190" s="5"/>
      <c r="DW1190" s="5"/>
      <c r="DX1190" s="2"/>
    </row>
    <row r="1191" spans="6:128" x14ac:dyDescent="0.3">
      <c r="F1191" s="9"/>
      <c r="DQ1191" s="2"/>
      <c r="DR1191" s="2"/>
      <c r="DS1191" s="5"/>
      <c r="DT1191" s="5"/>
      <c r="DU1191" s="5"/>
      <c r="DV1191" s="5"/>
      <c r="DW1191" s="5"/>
      <c r="DX1191" s="2"/>
    </row>
    <row r="1192" spans="6:128" x14ac:dyDescent="0.3">
      <c r="F1192" s="9"/>
      <c r="DQ1192" s="2"/>
      <c r="DR1192" s="2"/>
      <c r="DS1192" s="5"/>
      <c r="DT1192" s="5"/>
      <c r="DU1192" s="5"/>
      <c r="DV1192" s="5"/>
      <c r="DW1192" s="5"/>
      <c r="DX1192" s="2"/>
    </row>
    <row r="1193" spans="6:128" x14ac:dyDescent="0.3">
      <c r="F1193" s="9"/>
      <c r="DQ1193" s="2"/>
      <c r="DR1193" s="2"/>
      <c r="DS1193" s="5"/>
      <c r="DT1193" s="5"/>
      <c r="DU1193" s="5"/>
      <c r="DV1193" s="5"/>
      <c r="DW1193" s="5"/>
      <c r="DX1193" s="2"/>
    </row>
    <row r="1194" spans="6:128" x14ac:dyDescent="0.3">
      <c r="F1194" s="9"/>
      <c r="DQ1194" s="2"/>
      <c r="DR1194" s="2"/>
      <c r="DS1194" s="5"/>
      <c r="DT1194" s="5"/>
      <c r="DU1194" s="5"/>
      <c r="DV1194" s="5"/>
      <c r="DW1194" s="5"/>
      <c r="DX1194" s="2"/>
    </row>
    <row r="1195" spans="6:128" x14ac:dyDescent="0.3">
      <c r="F1195" s="9"/>
      <c r="DQ1195" s="2"/>
      <c r="DR1195" s="2"/>
      <c r="DS1195" s="5"/>
      <c r="DT1195" s="5"/>
      <c r="DU1195" s="5"/>
      <c r="DV1195" s="5"/>
      <c r="DW1195" s="5"/>
      <c r="DX1195" s="2"/>
    </row>
    <row r="1196" spans="6:128" x14ac:dyDescent="0.3">
      <c r="F1196" s="9"/>
      <c r="DQ1196" s="2"/>
      <c r="DR1196" s="2"/>
      <c r="DS1196" s="5"/>
      <c r="DT1196" s="5"/>
      <c r="DU1196" s="5"/>
      <c r="DV1196" s="5"/>
      <c r="DW1196" s="5"/>
      <c r="DX1196" s="2"/>
    </row>
    <row r="1197" spans="6:128" x14ac:dyDescent="0.3">
      <c r="F1197" s="9"/>
      <c r="DQ1197" s="2"/>
      <c r="DR1197" s="2"/>
      <c r="DS1197" s="5"/>
      <c r="DT1197" s="5"/>
      <c r="DU1197" s="5"/>
      <c r="DV1197" s="5"/>
      <c r="DW1197" s="5"/>
      <c r="DX1197" s="2"/>
    </row>
    <row r="1198" spans="6:128" x14ac:dyDescent="0.3">
      <c r="F1198" s="9"/>
      <c r="DQ1198" s="2"/>
      <c r="DR1198" s="2"/>
      <c r="DS1198" s="5"/>
      <c r="DT1198" s="5"/>
      <c r="DU1198" s="5"/>
      <c r="DV1198" s="5"/>
      <c r="DW1198" s="5"/>
      <c r="DX1198" s="2"/>
    </row>
    <row r="1199" spans="6:128" x14ac:dyDescent="0.3">
      <c r="F1199" s="9"/>
      <c r="DQ1199" s="2"/>
      <c r="DR1199" s="2"/>
      <c r="DS1199" s="5"/>
      <c r="DT1199" s="5"/>
      <c r="DU1199" s="5"/>
      <c r="DV1199" s="5"/>
      <c r="DW1199" s="5"/>
      <c r="DX1199" s="2"/>
    </row>
    <row r="1200" spans="6:128" x14ac:dyDescent="0.3">
      <c r="F1200" s="9"/>
      <c r="DQ1200" s="2"/>
      <c r="DR1200" s="2"/>
      <c r="DS1200" s="5"/>
      <c r="DT1200" s="5"/>
      <c r="DU1200" s="5"/>
      <c r="DV1200" s="5"/>
      <c r="DW1200" s="5"/>
      <c r="DX1200" s="2"/>
    </row>
    <row r="1201" spans="6:128" x14ac:dyDescent="0.3">
      <c r="F1201" s="9"/>
      <c r="DQ1201" s="2"/>
      <c r="DR1201" s="2"/>
      <c r="DS1201" s="5"/>
      <c r="DT1201" s="5"/>
      <c r="DU1201" s="5"/>
      <c r="DV1201" s="5"/>
      <c r="DW1201" s="5"/>
      <c r="DX1201" s="2"/>
    </row>
    <row r="1202" spans="6:128" x14ac:dyDescent="0.3">
      <c r="F1202" s="9"/>
      <c r="DQ1202" s="2"/>
      <c r="DR1202" s="2"/>
      <c r="DS1202" s="5"/>
      <c r="DT1202" s="5"/>
      <c r="DU1202" s="5"/>
      <c r="DV1202" s="5"/>
      <c r="DW1202" s="5"/>
      <c r="DX1202" s="2"/>
    </row>
    <row r="1203" spans="6:128" x14ac:dyDescent="0.3">
      <c r="F1203" s="9"/>
      <c r="DQ1203" s="2"/>
      <c r="DR1203" s="2"/>
      <c r="DS1203" s="5"/>
      <c r="DT1203" s="5"/>
      <c r="DU1203" s="5"/>
      <c r="DV1203" s="5"/>
      <c r="DW1203" s="5"/>
      <c r="DX1203" s="2"/>
    </row>
    <row r="1204" spans="6:128" x14ac:dyDescent="0.3">
      <c r="F1204" s="9"/>
      <c r="DQ1204" s="2"/>
      <c r="DR1204" s="2"/>
      <c r="DS1204" s="5"/>
      <c r="DT1204" s="5"/>
      <c r="DU1204" s="5"/>
      <c r="DV1204" s="5"/>
      <c r="DW1204" s="5"/>
      <c r="DX1204" s="2"/>
    </row>
    <row r="1205" spans="6:128" x14ac:dyDescent="0.3">
      <c r="F1205" s="9"/>
      <c r="DQ1205" s="2"/>
      <c r="DR1205" s="2"/>
      <c r="DS1205" s="5"/>
      <c r="DT1205" s="5"/>
      <c r="DU1205" s="5"/>
      <c r="DV1205" s="5"/>
      <c r="DW1205" s="5"/>
      <c r="DX1205" s="2"/>
    </row>
    <row r="1206" spans="6:128" x14ac:dyDescent="0.3">
      <c r="F1206" s="9"/>
      <c r="DQ1206" s="2"/>
      <c r="DR1206" s="2"/>
      <c r="DS1206" s="5"/>
      <c r="DT1206" s="5"/>
      <c r="DU1206" s="5"/>
      <c r="DV1206" s="5"/>
      <c r="DW1206" s="5"/>
      <c r="DX1206" s="2"/>
    </row>
    <row r="1207" spans="6:128" x14ac:dyDescent="0.3">
      <c r="F1207" s="9"/>
      <c r="DQ1207" s="2"/>
      <c r="DR1207" s="2"/>
      <c r="DS1207" s="5"/>
      <c r="DT1207" s="5"/>
      <c r="DU1207" s="5"/>
      <c r="DV1207" s="5"/>
      <c r="DW1207" s="5"/>
      <c r="DX1207" s="2"/>
    </row>
    <row r="1208" spans="6:128" x14ac:dyDescent="0.3">
      <c r="F1208" s="9"/>
      <c r="DQ1208" s="2"/>
      <c r="DR1208" s="2"/>
      <c r="DS1208" s="5"/>
      <c r="DT1208" s="5"/>
      <c r="DU1208" s="5"/>
      <c r="DV1208" s="5"/>
      <c r="DW1208" s="5"/>
      <c r="DX1208" s="2"/>
    </row>
    <row r="1209" spans="6:128" x14ac:dyDescent="0.3">
      <c r="F1209" s="9"/>
      <c r="DQ1209" s="2"/>
      <c r="DR1209" s="2"/>
      <c r="DS1209" s="5"/>
      <c r="DT1209" s="5"/>
      <c r="DU1209" s="5"/>
      <c r="DV1209" s="5"/>
      <c r="DW1209" s="5"/>
      <c r="DX1209" s="2"/>
    </row>
    <row r="1210" spans="6:128" x14ac:dyDescent="0.3">
      <c r="F1210" s="9"/>
      <c r="DQ1210" s="2"/>
      <c r="DR1210" s="2"/>
      <c r="DS1210" s="5"/>
      <c r="DT1210" s="5"/>
      <c r="DU1210" s="5"/>
      <c r="DV1210" s="5"/>
      <c r="DW1210" s="5"/>
      <c r="DX1210" s="2"/>
    </row>
    <row r="1211" spans="6:128" x14ac:dyDescent="0.3">
      <c r="F1211" s="9"/>
      <c r="DQ1211" s="2"/>
      <c r="DR1211" s="2"/>
      <c r="DS1211" s="5"/>
      <c r="DT1211" s="5"/>
      <c r="DU1211" s="5"/>
      <c r="DV1211" s="5"/>
      <c r="DW1211" s="5"/>
      <c r="DX1211" s="2"/>
    </row>
    <row r="1212" spans="6:128" x14ac:dyDescent="0.3">
      <c r="F1212" s="9"/>
      <c r="DQ1212" s="2"/>
      <c r="DR1212" s="2"/>
      <c r="DS1212" s="5"/>
      <c r="DT1212" s="5"/>
      <c r="DU1212" s="5"/>
      <c r="DV1212" s="5"/>
      <c r="DW1212" s="5"/>
      <c r="DX1212" s="2"/>
    </row>
    <row r="1213" spans="6:128" x14ac:dyDescent="0.3">
      <c r="F1213" s="9"/>
      <c r="DQ1213" s="2"/>
      <c r="DR1213" s="2"/>
      <c r="DS1213" s="5"/>
      <c r="DT1213" s="5"/>
      <c r="DU1213" s="5"/>
      <c r="DV1213" s="5"/>
      <c r="DW1213" s="5"/>
      <c r="DX1213" s="2"/>
    </row>
    <row r="1214" spans="6:128" x14ac:dyDescent="0.3">
      <c r="F1214" s="9"/>
      <c r="DQ1214" s="2"/>
      <c r="DR1214" s="2"/>
      <c r="DS1214" s="5"/>
      <c r="DT1214" s="5"/>
      <c r="DU1214" s="5"/>
      <c r="DV1214" s="5"/>
      <c r="DW1214" s="5"/>
      <c r="DX1214" s="2"/>
    </row>
    <row r="1215" spans="6:128" x14ac:dyDescent="0.3">
      <c r="F1215" s="9"/>
      <c r="DQ1215" s="2"/>
      <c r="DR1215" s="2"/>
      <c r="DS1215" s="5"/>
      <c r="DT1215" s="5"/>
      <c r="DU1215" s="5"/>
      <c r="DV1215" s="5"/>
      <c r="DW1215" s="5"/>
      <c r="DX1215" s="2"/>
    </row>
    <row r="1216" spans="6:128" x14ac:dyDescent="0.3">
      <c r="F1216" s="9"/>
      <c r="DQ1216" s="2"/>
      <c r="DR1216" s="2"/>
      <c r="DS1216" s="5"/>
      <c r="DT1216" s="5"/>
      <c r="DU1216" s="5"/>
      <c r="DV1216" s="5"/>
      <c r="DW1216" s="5"/>
      <c r="DX1216" s="2"/>
    </row>
    <row r="1217" spans="6:128" x14ac:dyDescent="0.3">
      <c r="F1217" s="9"/>
      <c r="DQ1217" s="2"/>
      <c r="DR1217" s="2"/>
      <c r="DS1217" s="5"/>
      <c r="DT1217" s="5"/>
      <c r="DU1217" s="5"/>
      <c r="DV1217" s="5"/>
      <c r="DW1217" s="5"/>
      <c r="DX1217" s="2"/>
    </row>
    <row r="1218" spans="6:128" x14ac:dyDescent="0.3">
      <c r="F1218" s="9"/>
      <c r="DQ1218" s="2"/>
      <c r="DR1218" s="2"/>
      <c r="DS1218" s="5"/>
      <c r="DT1218" s="5"/>
      <c r="DU1218" s="5"/>
      <c r="DV1218" s="5"/>
      <c r="DW1218" s="5"/>
      <c r="DX1218" s="2"/>
    </row>
    <row r="1219" spans="6:128" x14ac:dyDescent="0.3">
      <c r="F1219" s="9"/>
      <c r="DQ1219" s="2"/>
      <c r="DR1219" s="2"/>
      <c r="DS1219" s="5"/>
      <c r="DT1219" s="5"/>
      <c r="DU1219" s="5"/>
      <c r="DV1219" s="5"/>
      <c r="DW1219" s="5"/>
      <c r="DX1219" s="2"/>
    </row>
    <row r="1220" spans="6:128" x14ac:dyDescent="0.3">
      <c r="F1220" s="9"/>
      <c r="DQ1220" s="2"/>
      <c r="DR1220" s="2"/>
      <c r="DS1220" s="5"/>
      <c r="DT1220" s="5"/>
      <c r="DU1220" s="5"/>
      <c r="DV1220" s="5"/>
      <c r="DW1220" s="5"/>
      <c r="DX1220" s="2"/>
    </row>
    <row r="1221" spans="6:128" x14ac:dyDescent="0.3">
      <c r="F1221" s="9"/>
      <c r="DQ1221" s="2"/>
      <c r="DR1221" s="2"/>
      <c r="DS1221" s="5"/>
      <c r="DT1221" s="5"/>
      <c r="DU1221" s="5"/>
      <c r="DV1221" s="5"/>
      <c r="DW1221" s="5"/>
      <c r="DX1221" s="2"/>
    </row>
    <row r="1222" spans="6:128" x14ac:dyDescent="0.3">
      <c r="F1222" s="9"/>
      <c r="DQ1222" s="2"/>
      <c r="DR1222" s="2"/>
      <c r="DS1222" s="5"/>
      <c r="DT1222" s="5"/>
      <c r="DU1222" s="5"/>
      <c r="DV1222" s="5"/>
      <c r="DW1222" s="5"/>
      <c r="DX1222" s="2"/>
    </row>
    <row r="1223" spans="6:128" x14ac:dyDescent="0.3">
      <c r="F1223" s="9"/>
      <c r="DQ1223" s="2"/>
      <c r="DR1223" s="2"/>
      <c r="DS1223" s="5"/>
      <c r="DT1223" s="5"/>
      <c r="DU1223" s="5"/>
      <c r="DV1223" s="5"/>
      <c r="DW1223" s="5"/>
      <c r="DX1223" s="2"/>
    </row>
    <row r="1224" spans="6:128" x14ac:dyDescent="0.3">
      <c r="F1224" s="9"/>
      <c r="DQ1224" s="2"/>
      <c r="DR1224" s="2"/>
      <c r="DS1224" s="5"/>
      <c r="DT1224" s="5"/>
      <c r="DU1224" s="5"/>
      <c r="DV1224" s="5"/>
      <c r="DW1224" s="5"/>
      <c r="DX1224" s="2"/>
    </row>
    <row r="1225" spans="6:128" x14ac:dyDescent="0.3">
      <c r="F1225" s="9"/>
      <c r="DQ1225" s="2"/>
      <c r="DR1225" s="2"/>
      <c r="DS1225" s="5"/>
      <c r="DT1225" s="5"/>
      <c r="DU1225" s="5"/>
      <c r="DV1225" s="5"/>
      <c r="DW1225" s="5"/>
      <c r="DX1225" s="2"/>
    </row>
    <row r="1226" spans="6:128" x14ac:dyDescent="0.3">
      <c r="F1226" s="9"/>
      <c r="DQ1226" s="2"/>
      <c r="DR1226" s="2"/>
      <c r="DS1226" s="5"/>
      <c r="DT1226" s="5"/>
      <c r="DU1226" s="5"/>
      <c r="DV1226" s="5"/>
      <c r="DW1226" s="5"/>
      <c r="DX1226" s="2"/>
    </row>
    <row r="1227" spans="6:128" x14ac:dyDescent="0.3">
      <c r="F1227" s="9"/>
      <c r="DQ1227" s="2"/>
      <c r="DR1227" s="2"/>
      <c r="DS1227" s="5"/>
      <c r="DT1227" s="5"/>
      <c r="DU1227" s="5"/>
      <c r="DV1227" s="5"/>
      <c r="DW1227" s="5"/>
      <c r="DX1227" s="2"/>
    </row>
    <row r="1228" spans="6:128" x14ac:dyDescent="0.3">
      <c r="F1228" s="9"/>
      <c r="DQ1228" s="2"/>
      <c r="DR1228" s="2"/>
      <c r="DS1228" s="5"/>
      <c r="DT1228" s="5"/>
      <c r="DU1228" s="5"/>
      <c r="DV1228" s="5"/>
      <c r="DW1228" s="5"/>
      <c r="DX1228" s="2"/>
    </row>
    <row r="1229" spans="6:128" x14ac:dyDescent="0.3">
      <c r="F1229" s="9"/>
      <c r="DQ1229" s="2"/>
      <c r="DR1229" s="2"/>
      <c r="DS1229" s="5"/>
      <c r="DT1229" s="5"/>
      <c r="DU1229" s="5"/>
      <c r="DV1229" s="5"/>
      <c r="DW1229" s="5"/>
      <c r="DX1229" s="2"/>
    </row>
    <row r="1230" spans="6:128" x14ac:dyDescent="0.3">
      <c r="F1230" s="9"/>
      <c r="DQ1230" s="2"/>
      <c r="DR1230" s="2"/>
      <c r="DS1230" s="5"/>
      <c r="DT1230" s="5"/>
      <c r="DU1230" s="5"/>
      <c r="DV1230" s="5"/>
      <c r="DW1230" s="5"/>
      <c r="DX1230" s="2"/>
    </row>
    <row r="1231" spans="6:128" x14ac:dyDescent="0.3">
      <c r="F1231" s="9"/>
      <c r="DQ1231" s="2"/>
      <c r="DR1231" s="2"/>
      <c r="DS1231" s="5"/>
      <c r="DT1231" s="5"/>
      <c r="DU1231" s="5"/>
      <c r="DV1231" s="5"/>
      <c r="DW1231" s="5"/>
      <c r="DX1231" s="2"/>
    </row>
    <row r="1232" spans="6:128" x14ac:dyDescent="0.3">
      <c r="F1232" s="9"/>
      <c r="DQ1232" s="2"/>
      <c r="DR1232" s="2"/>
      <c r="DS1232" s="5"/>
      <c r="DT1232" s="5"/>
      <c r="DU1232" s="5"/>
      <c r="DV1232" s="5"/>
      <c r="DW1232" s="5"/>
      <c r="DX1232" s="2"/>
    </row>
    <row r="1233" spans="6:128" x14ac:dyDescent="0.3">
      <c r="F1233" s="9"/>
      <c r="DQ1233" s="2"/>
      <c r="DR1233" s="2"/>
      <c r="DS1233" s="5"/>
      <c r="DT1233" s="5"/>
      <c r="DU1233" s="5"/>
      <c r="DV1233" s="5"/>
      <c r="DW1233" s="5"/>
      <c r="DX1233" s="2"/>
    </row>
    <row r="1234" spans="6:128" x14ac:dyDescent="0.3">
      <c r="F1234" s="9"/>
      <c r="DQ1234" s="2"/>
      <c r="DR1234" s="2"/>
      <c r="DS1234" s="5"/>
      <c r="DT1234" s="5"/>
      <c r="DU1234" s="5"/>
      <c r="DV1234" s="5"/>
      <c r="DW1234" s="5"/>
      <c r="DX1234" s="2"/>
    </row>
    <row r="1235" spans="6:128" x14ac:dyDescent="0.3">
      <c r="F1235" s="9"/>
      <c r="DQ1235" s="2"/>
      <c r="DR1235" s="2"/>
      <c r="DS1235" s="5"/>
      <c r="DT1235" s="5"/>
      <c r="DU1235" s="5"/>
      <c r="DV1235" s="5"/>
      <c r="DW1235" s="5"/>
      <c r="DX1235" s="2"/>
    </row>
    <row r="1236" spans="6:128" x14ac:dyDescent="0.3">
      <c r="F1236" s="9"/>
      <c r="DQ1236" s="2"/>
      <c r="DR1236" s="2"/>
      <c r="DS1236" s="5"/>
      <c r="DT1236" s="5"/>
      <c r="DU1236" s="5"/>
      <c r="DV1236" s="5"/>
      <c r="DW1236" s="5"/>
      <c r="DX1236" s="2"/>
    </row>
    <row r="1237" spans="6:128" x14ac:dyDescent="0.3">
      <c r="F1237" s="9"/>
      <c r="DQ1237" s="2"/>
      <c r="DR1237" s="2"/>
      <c r="DS1237" s="5"/>
      <c r="DT1237" s="5"/>
      <c r="DU1237" s="5"/>
      <c r="DV1237" s="5"/>
      <c r="DW1237" s="5"/>
      <c r="DX1237" s="2"/>
    </row>
    <row r="1238" spans="6:128" x14ac:dyDescent="0.3">
      <c r="F1238" s="9"/>
      <c r="DQ1238" s="2"/>
      <c r="DR1238" s="2"/>
      <c r="DS1238" s="5"/>
      <c r="DT1238" s="5"/>
      <c r="DU1238" s="5"/>
      <c r="DV1238" s="5"/>
      <c r="DW1238" s="5"/>
      <c r="DX1238" s="2"/>
    </row>
    <row r="1239" spans="6:128" x14ac:dyDescent="0.3">
      <c r="F1239" s="9"/>
      <c r="DQ1239" s="2"/>
      <c r="DR1239" s="2"/>
      <c r="DS1239" s="5"/>
      <c r="DT1239" s="5"/>
      <c r="DU1239" s="5"/>
      <c r="DV1239" s="5"/>
      <c r="DW1239" s="5"/>
      <c r="DX1239" s="2"/>
    </row>
    <row r="1240" spans="6:128" x14ac:dyDescent="0.3">
      <c r="F1240" s="9"/>
      <c r="DQ1240" s="2"/>
      <c r="DR1240" s="2"/>
      <c r="DS1240" s="5"/>
      <c r="DT1240" s="5"/>
      <c r="DU1240" s="5"/>
      <c r="DV1240" s="5"/>
      <c r="DW1240" s="5"/>
      <c r="DX1240" s="2"/>
    </row>
    <row r="1241" spans="6:128" x14ac:dyDescent="0.3">
      <c r="F1241" s="9"/>
      <c r="DQ1241" s="2"/>
      <c r="DR1241" s="2"/>
      <c r="DS1241" s="5"/>
      <c r="DT1241" s="5"/>
      <c r="DU1241" s="5"/>
      <c r="DV1241" s="5"/>
      <c r="DW1241" s="5"/>
      <c r="DX1241" s="2"/>
    </row>
    <row r="1242" spans="6:128" x14ac:dyDescent="0.3">
      <c r="F1242" s="9"/>
      <c r="DQ1242" s="2"/>
      <c r="DR1242" s="2"/>
      <c r="DS1242" s="5"/>
      <c r="DT1242" s="5"/>
      <c r="DU1242" s="5"/>
      <c r="DV1242" s="5"/>
      <c r="DW1242" s="5"/>
      <c r="DX1242" s="2"/>
    </row>
    <row r="1243" spans="6:128" x14ac:dyDescent="0.3">
      <c r="F1243" s="9"/>
      <c r="DQ1243" s="2"/>
      <c r="DR1243" s="2"/>
      <c r="DS1243" s="5"/>
      <c r="DT1243" s="5"/>
      <c r="DU1243" s="5"/>
      <c r="DV1243" s="5"/>
      <c r="DW1243" s="5"/>
      <c r="DX1243" s="2"/>
    </row>
    <row r="1244" spans="6:128" x14ac:dyDescent="0.3">
      <c r="F1244" s="9"/>
      <c r="DQ1244" s="2"/>
      <c r="DR1244" s="2"/>
      <c r="DS1244" s="5"/>
      <c r="DT1244" s="5"/>
      <c r="DU1244" s="5"/>
      <c r="DV1244" s="5"/>
      <c r="DW1244" s="5"/>
      <c r="DX1244" s="2"/>
    </row>
    <row r="1245" spans="6:128" x14ac:dyDescent="0.3">
      <c r="F1245" s="9"/>
      <c r="DQ1245" s="2"/>
      <c r="DR1245" s="2"/>
      <c r="DS1245" s="5"/>
      <c r="DT1245" s="5"/>
      <c r="DU1245" s="5"/>
      <c r="DV1245" s="5"/>
      <c r="DW1245" s="5"/>
      <c r="DX1245" s="2"/>
    </row>
    <row r="1246" spans="6:128" x14ac:dyDescent="0.3">
      <c r="F1246" s="9"/>
      <c r="DQ1246" s="2"/>
      <c r="DR1246" s="2"/>
      <c r="DS1246" s="5"/>
      <c r="DT1246" s="5"/>
      <c r="DU1246" s="5"/>
      <c r="DV1246" s="5"/>
      <c r="DW1246" s="5"/>
      <c r="DX1246" s="2"/>
    </row>
    <row r="1247" spans="6:128" x14ac:dyDescent="0.3">
      <c r="F1247" s="9"/>
      <c r="DQ1247" s="2"/>
      <c r="DR1247" s="2"/>
      <c r="DS1247" s="5"/>
      <c r="DT1247" s="5"/>
      <c r="DU1247" s="5"/>
      <c r="DV1247" s="5"/>
      <c r="DW1247" s="5"/>
      <c r="DX1247" s="2"/>
    </row>
    <row r="1248" spans="6:128" x14ac:dyDescent="0.3">
      <c r="F1248" s="9"/>
      <c r="DQ1248" s="2"/>
      <c r="DR1248" s="2"/>
      <c r="DS1248" s="5"/>
      <c r="DT1248" s="5"/>
      <c r="DU1248" s="5"/>
      <c r="DV1248" s="5"/>
      <c r="DW1248" s="5"/>
      <c r="DX1248" s="2"/>
    </row>
    <row r="1249" spans="6:128" x14ac:dyDescent="0.3">
      <c r="F1249" s="9"/>
      <c r="DQ1249" s="2"/>
      <c r="DR1249" s="2"/>
      <c r="DS1249" s="5"/>
      <c r="DT1249" s="5"/>
      <c r="DU1249" s="5"/>
      <c r="DV1249" s="5"/>
      <c r="DW1249" s="5"/>
      <c r="DX1249" s="2"/>
    </row>
    <row r="1250" spans="6:128" x14ac:dyDescent="0.3">
      <c r="F1250" s="9"/>
      <c r="DQ1250" s="2"/>
      <c r="DR1250" s="2"/>
      <c r="DS1250" s="5"/>
      <c r="DT1250" s="5"/>
      <c r="DU1250" s="5"/>
      <c r="DV1250" s="5"/>
      <c r="DW1250" s="5"/>
      <c r="DX1250" s="2"/>
    </row>
    <row r="1251" spans="6:128" x14ac:dyDescent="0.3">
      <c r="F1251" s="9"/>
      <c r="DQ1251" s="2"/>
      <c r="DR1251" s="2"/>
      <c r="DS1251" s="5"/>
      <c r="DT1251" s="5"/>
      <c r="DU1251" s="5"/>
      <c r="DV1251" s="5"/>
      <c r="DW1251" s="5"/>
      <c r="DX1251" s="2"/>
    </row>
    <row r="1252" spans="6:128" x14ac:dyDescent="0.3">
      <c r="F1252" s="9"/>
      <c r="DQ1252" s="2"/>
      <c r="DR1252" s="2"/>
      <c r="DS1252" s="5"/>
      <c r="DT1252" s="5"/>
      <c r="DU1252" s="5"/>
      <c r="DV1252" s="5"/>
      <c r="DW1252" s="5"/>
      <c r="DX1252" s="2"/>
    </row>
    <row r="1253" spans="6:128" x14ac:dyDescent="0.3">
      <c r="F1253" s="9"/>
      <c r="DQ1253" s="2"/>
      <c r="DR1253" s="2"/>
      <c r="DS1253" s="5"/>
      <c r="DT1253" s="5"/>
      <c r="DU1253" s="5"/>
      <c r="DV1253" s="5"/>
      <c r="DW1253" s="5"/>
      <c r="DX1253" s="2"/>
    </row>
    <row r="1254" spans="6:128" x14ac:dyDescent="0.3">
      <c r="F1254" s="9"/>
      <c r="DQ1254" s="2"/>
      <c r="DR1254" s="2"/>
      <c r="DS1254" s="5"/>
      <c r="DT1254" s="5"/>
      <c r="DU1254" s="5"/>
      <c r="DV1254" s="5"/>
      <c r="DW1254" s="5"/>
      <c r="DX1254" s="2"/>
    </row>
    <row r="1255" spans="6:128" x14ac:dyDescent="0.3">
      <c r="F1255" s="9"/>
      <c r="DQ1255" s="2"/>
      <c r="DR1255" s="2"/>
      <c r="DS1255" s="5"/>
      <c r="DT1255" s="5"/>
      <c r="DU1255" s="5"/>
      <c r="DV1255" s="5"/>
      <c r="DW1255" s="5"/>
      <c r="DX1255" s="2"/>
    </row>
    <row r="1256" spans="6:128" x14ac:dyDescent="0.3">
      <c r="F1256" s="9"/>
      <c r="DQ1256" s="2"/>
      <c r="DR1256" s="2"/>
      <c r="DS1256" s="5"/>
      <c r="DT1256" s="5"/>
      <c r="DU1256" s="5"/>
      <c r="DV1256" s="5"/>
      <c r="DW1256" s="5"/>
      <c r="DX1256" s="2"/>
    </row>
    <row r="1257" spans="6:128" x14ac:dyDescent="0.3">
      <c r="F1257" s="9"/>
      <c r="DQ1257" s="2"/>
      <c r="DR1257" s="2"/>
      <c r="DS1257" s="5"/>
      <c r="DT1257" s="5"/>
      <c r="DU1257" s="5"/>
      <c r="DV1257" s="5"/>
      <c r="DW1257" s="5"/>
      <c r="DX1257" s="2"/>
    </row>
    <row r="1258" spans="6:128" x14ac:dyDescent="0.3">
      <c r="F1258" s="9"/>
      <c r="DQ1258" s="2"/>
      <c r="DR1258" s="2"/>
      <c r="DS1258" s="5"/>
      <c r="DT1258" s="5"/>
      <c r="DU1258" s="5"/>
      <c r="DV1258" s="5"/>
      <c r="DW1258" s="5"/>
      <c r="DX1258" s="2"/>
    </row>
    <row r="1259" spans="6:128" x14ac:dyDescent="0.3">
      <c r="F1259" s="9"/>
      <c r="DQ1259" s="2"/>
      <c r="DR1259" s="2"/>
      <c r="DS1259" s="5"/>
      <c r="DT1259" s="5"/>
      <c r="DU1259" s="5"/>
      <c r="DV1259" s="5"/>
      <c r="DW1259" s="5"/>
      <c r="DX1259" s="2"/>
    </row>
    <row r="1260" spans="6:128" x14ac:dyDescent="0.3">
      <c r="DQ1260" s="2"/>
      <c r="DR1260" s="2"/>
      <c r="DS1260" s="5"/>
      <c r="DT1260" s="5"/>
      <c r="DU1260" s="5"/>
      <c r="DV1260" s="5"/>
      <c r="DW1260" s="5"/>
      <c r="DX1260" s="2"/>
    </row>
    <row r="1261" spans="6:128" x14ac:dyDescent="0.3">
      <c r="DQ1261" s="2"/>
      <c r="DR1261" s="2"/>
      <c r="DS1261" s="5"/>
      <c r="DT1261" s="5"/>
      <c r="DU1261" s="5"/>
      <c r="DV1261" s="5"/>
      <c r="DW1261" s="5"/>
      <c r="DX1261" s="2"/>
    </row>
    <row r="1262" spans="6:128" x14ac:dyDescent="0.3">
      <c r="DQ1262" s="2"/>
      <c r="DR1262" s="2"/>
      <c r="DS1262" s="5"/>
      <c r="DT1262" s="5"/>
      <c r="DU1262" s="5"/>
      <c r="DV1262" s="5"/>
      <c r="DW1262" s="5"/>
      <c r="DX1262" s="2"/>
    </row>
    <row r="1263" spans="6:128" x14ac:dyDescent="0.3">
      <c r="DQ1263" s="2"/>
      <c r="DR1263" s="2"/>
      <c r="DS1263" s="5"/>
      <c r="DT1263" s="5"/>
      <c r="DU1263" s="5"/>
      <c r="DV1263" s="5"/>
      <c r="DW1263" s="5"/>
      <c r="DX1263" s="2"/>
    </row>
    <row r="1264" spans="6:128" x14ac:dyDescent="0.3">
      <c r="DQ1264" s="2"/>
      <c r="DR1264" s="2"/>
      <c r="DS1264" s="5"/>
      <c r="DT1264" s="5"/>
      <c r="DU1264" s="5"/>
      <c r="DV1264" s="5"/>
      <c r="DW1264" s="5"/>
      <c r="DX1264" s="2"/>
    </row>
    <row r="1265" spans="121:128" x14ac:dyDescent="0.3">
      <c r="DQ1265" s="2"/>
      <c r="DR1265" s="2"/>
      <c r="DS1265" s="5"/>
      <c r="DT1265" s="5"/>
      <c r="DU1265" s="5"/>
      <c r="DV1265" s="5"/>
      <c r="DW1265" s="5"/>
      <c r="DX1265" s="2"/>
    </row>
    <row r="1266" spans="121:128" x14ac:dyDescent="0.3">
      <c r="DQ1266" s="2"/>
      <c r="DR1266" s="2"/>
      <c r="DS1266" s="5"/>
      <c r="DT1266" s="5"/>
      <c r="DU1266" s="5"/>
      <c r="DV1266" s="5"/>
      <c r="DW1266" s="5"/>
      <c r="DX1266" s="2"/>
    </row>
    <row r="1267" spans="121:128" x14ac:dyDescent="0.3">
      <c r="DQ1267" s="2"/>
      <c r="DR1267" s="2"/>
      <c r="DS1267" s="5"/>
      <c r="DT1267" s="5"/>
      <c r="DU1267" s="5"/>
      <c r="DV1267" s="5"/>
      <c r="DW1267" s="5"/>
      <c r="DX1267" s="2"/>
    </row>
    <row r="1268" spans="121:128" x14ac:dyDescent="0.3">
      <c r="DQ1268" s="2"/>
      <c r="DR1268" s="2"/>
      <c r="DS1268" s="5"/>
      <c r="DT1268" s="5"/>
      <c r="DU1268" s="5"/>
      <c r="DV1268" s="5"/>
      <c r="DW1268" s="5"/>
      <c r="DX1268" s="2"/>
    </row>
    <row r="1269" spans="121:128" x14ac:dyDescent="0.3">
      <c r="DQ1269" s="2"/>
      <c r="DR1269" s="2"/>
      <c r="DS1269" s="5"/>
      <c r="DT1269" s="5"/>
      <c r="DU1269" s="5"/>
      <c r="DV1269" s="5"/>
      <c r="DW1269" s="5"/>
      <c r="DX1269" s="2"/>
    </row>
    <row r="1270" spans="121:128" x14ac:dyDescent="0.3">
      <c r="DQ1270" s="2"/>
      <c r="DR1270" s="2"/>
      <c r="DS1270" s="5"/>
      <c r="DT1270" s="5"/>
      <c r="DU1270" s="5"/>
      <c r="DV1270" s="5"/>
      <c r="DW1270" s="5"/>
      <c r="DX1270" s="2"/>
    </row>
    <row r="1271" spans="121:128" x14ac:dyDescent="0.3">
      <c r="DQ1271" s="2"/>
      <c r="DR1271" s="2"/>
      <c r="DS1271" s="5"/>
      <c r="DT1271" s="5"/>
      <c r="DU1271" s="5"/>
      <c r="DV1271" s="5"/>
      <c r="DW1271" s="5"/>
      <c r="DX1271" s="2"/>
    </row>
    <row r="1272" spans="121:128" x14ac:dyDescent="0.3">
      <c r="DQ1272" s="2"/>
      <c r="DR1272" s="2"/>
      <c r="DS1272" s="5"/>
      <c r="DT1272" s="5"/>
      <c r="DU1272" s="5"/>
      <c r="DV1272" s="5"/>
      <c r="DW1272" s="5"/>
      <c r="DX1272" s="2"/>
    </row>
    <row r="1273" spans="121:128" x14ac:dyDescent="0.3">
      <c r="DQ1273" s="2"/>
      <c r="DR1273" s="2"/>
      <c r="DS1273" s="5"/>
      <c r="DT1273" s="5"/>
      <c r="DU1273" s="5"/>
      <c r="DV1273" s="5"/>
      <c r="DW1273" s="5"/>
      <c r="DX1273" s="2"/>
    </row>
    <row r="1274" spans="121:128" x14ac:dyDescent="0.3">
      <c r="DQ1274" s="2"/>
      <c r="DR1274" s="2"/>
      <c r="DS1274" s="5"/>
      <c r="DT1274" s="5"/>
      <c r="DU1274" s="5"/>
      <c r="DV1274" s="5"/>
      <c r="DW1274" s="5"/>
      <c r="DX1274" s="2"/>
    </row>
    <row r="1275" spans="121:128" x14ac:dyDescent="0.3">
      <c r="DQ1275" s="2"/>
      <c r="DR1275" s="2"/>
      <c r="DS1275" s="5"/>
      <c r="DT1275" s="5"/>
      <c r="DU1275" s="5"/>
      <c r="DV1275" s="5"/>
      <c r="DW1275" s="5"/>
      <c r="DX1275" s="2"/>
    </row>
    <row r="1276" spans="121:128" x14ac:dyDescent="0.3">
      <c r="DQ1276" s="2"/>
      <c r="DR1276" s="2"/>
      <c r="DS1276" s="5"/>
      <c r="DT1276" s="5"/>
      <c r="DU1276" s="5"/>
      <c r="DV1276" s="5"/>
      <c r="DW1276" s="5"/>
      <c r="DX1276" s="2"/>
    </row>
    <row r="1277" spans="121:128" x14ac:dyDescent="0.3">
      <c r="DQ1277" s="2"/>
      <c r="DR1277" s="2"/>
      <c r="DS1277" s="5"/>
      <c r="DT1277" s="5"/>
      <c r="DU1277" s="5"/>
      <c r="DV1277" s="5"/>
      <c r="DW1277" s="5"/>
      <c r="DX1277" s="2"/>
    </row>
    <row r="1278" spans="121:128" x14ac:dyDescent="0.3">
      <c r="DQ1278" s="2"/>
      <c r="DR1278" s="2"/>
      <c r="DS1278" s="5"/>
      <c r="DT1278" s="5"/>
      <c r="DU1278" s="5"/>
      <c r="DV1278" s="5"/>
      <c r="DW1278" s="5"/>
      <c r="DX1278" s="2"/>
    </row>
    <row r="1279" spans="121:128" x14ac:dyDescent="0.3">
      <c r="DQ1279" s="2"/>
      <c r="DR1279" s="2"/>
      <c r="DS1279" s="5"/>
      <c r="DT1279" s="5"/>
      <c r="DU1279" s="5"/>
      <c r="DV1279" s="5"/>
      <c r="DW1279" s="5"/>
      <c r="DX1279" s="2"/>
    </row>
    <row r="1280" spans="121:128" x14ac:dyDescent="0.3">
      <c r="DQ1280" s="2"/>
      <c r="DR1280" s="2"/>
      <c r="DS1280" s="5"/>
      <c r="DT1280" s="5"/>
      <c r="DU1280" s="5"/>
      <c r="DV1280" s="5"/>
      <c r="DW1280" s="5"/>
      <c r="DX1280" s="2"/>
    </row>
    <row r="1281" spans="121:128" x14ac:dyDescent="0.3">
      <c r="DQ1281" s="2"/>
      <c r="DR1281" s="2"/>
      <c r="DS1281" s="5"/>
      <c r="DT1281" s="5"/>
      <c r="DU1281" s="5"/>
      <c r="DV1281" s="5"/>
      <c r="DW1281" s="5"/>
      <c r="DX1281" s="2"/>
    </row>
    <row r="1282" spans="121:128" x14ac:dyDescent="0.3">
      <c r="DQ1282" s="2"/>
      <c r="DR1282" s="2"/>
      <c r="DS1282" s="5"/>
      <c r="DT1282" s="5"/>
      <c r="DU1282" s="5"/>
      <c r="DV1282" s="5"/>
      <c r="DW1282" s="5"/>
      <c r="DX1282" s="2"/>
    </row>
    <row r="1283" spans="121:128" x14ac:dyDescent="0.3">
      <c r="DQ1283" s="2"/>
      <c r="DR1283" s="2"/>
      <c r="DS1283" s="5"/>
      <c r="DT1283" s="5"/>
      <c r="DU1283" s="5"/>
      <c r="DV1283" s="5"/>
      <c r="DW1283" s="5"/>
      <c r="DX1283" s="2"/>
    </row>
    <row r="1284" spans="121:128" x14ac:dyDescent="0.3">
      <c r="DQ1284" s="2"/>
      <c r="DR1284" s="2"/>
      <c r="DS1284" s="5"/>
      <c r="DT1284" s="5"/>
      <c r="DU1284" s="5"/>
      <c r="DV1284" s="5"/>
      <c r="DW1284" s="5"/>
      <c r="DX1284" s="2"/>
    </row>
    <row r="1285" spans="121:128" x14ac:dyDescent="0.3">
      <c r="DQ1285" s="2"/>
      <c r="DR1285" s="2"/>
      <c r="DS1285" s="5"/>
      <c r="DT1285" s="5"/>
      <c r="DU1285" s="5"/>
      <c r="DV1285" s="5"/>
      <c r="DW1285" s="5"/>
      <c r="DX1285" s="2"/>
    </row>
    <row r="1286" spans="121:128" x14ac:dyDescent="0.3">
      <c r="DQ1286" s="2"/>
      <c r="DR1286" s="2"/>
      <c r="DS1286" s="5"/>
      <c r="DT1286" s="5"/>
      <c r="DU1286" s="5"/>
      <c r="DV1286" s="5"/>
      <c r="DW1286" s="5"/>
      <c r="DX1286" s="2"/>
    </row>
    <row r="1287" spans="121:128" x14ac:dyDescent="0.3">
      <c r="DQ1287" s="2"/>
      <c r="DR1287" s="2"/>
      <c r="DS1287" s="5"/>
      <c r="DT1287" s="5"/>
      <c r="DU1287" s="5"/>
      <c r="DV1287" s="5"/>
      <c r="DW1287" s="5"/>
      <c r="DX1287" s="2"/>
    </row>
    <row r="1288" spans="121:128" x14ac:dyDescent="0.3">
      <c r="DQ1288" s="2"/>
      <c r="DR1288" s="2"/>
      <c r="DS1288" s="5"/>
      <c r="DT1288" s="5"/>
      <c r="DU1288" s="5"/>
      <c r="DV1288" s="5"/>
      <c r="DW1288" s="5"/>
      <c r="DX1288" s="2"/>
    </row>
    <row r="1289" spans="121:128" x14ac:dyDescent="0.3">
      <c r="DQ1289" s="2"/>
      <c r="DR1289" s="2"/>
      <c r="DS1289" s="5"/>
      <c r="DT1289" s="5"/>
      <c r="DU1289" s="5"/>
      <c r="DV1289" s="5"/>
      <c r="DW1289" s="5"/>
      <c r="DX1289" s="2"/>
    </row>
    <row r="1290" spans="121:128" x14ac:dyDescent="0.3">
      <c r="DQ1290" s="2"/>
      <c r="DR1290" s="2"/>
      <c r="DS1290" s="5"/>
      <c r="DT1290" s="5"/>
      <c r="DU1290" s="5"/>
      <c r="DV1290" s="5"/>
      <c r="DW1290" s="5"/>
      <c r="DX1290" s="2"/>
    </row>
    <row r="1291" spans="121:128" x14ac:dyDescent="0.3">
      <c r="DQ1291" s="2"/>
      <c r="DR1291" s="2"/>
      <c r="DS1291" s="5"/>
      <c r="DT1291" s="5"/>
      <c r="DU1291" s="5"/>
      <c r="DV1291" s="5"/>
      <c r="DW1291" s="5"/>
      <c r="DX1291" s="2"/>
    </row>
    <row r="1292" spans="121:128" x14ac:dyDescent="0.3">
      <c r="DQ1292" s="2"/>
      <c r="DR1292" s="2"/>
      <c r="DS1292" s="5"/>
      <c r="DT1292" s="5"/>
      <c r="DU1292" s="5"/>
      <c r="DV1292" s="5"/>
      <c r="DW1292" s="5"/>
      <c r="DX1292" s="2"/>
    </row>
    <row r="1293" spans="121:128" x14ac:dyDescent="0.3">
      <c r="DQ1293" s="2"/>
      <c r="DR1293" s="2"/>
      <c r="DS1293" s="5"/>
      <c r="DT1293" s="5"/>
      <c r="DU1293" s="5"/>
      <c r="DV1293" s="5"/>
      <c r="DW1293" s="5"/>
      <c r="DX1293" s="2"/>
    </row>
    <row r="1294" spans="121:128" x14ac:dyDescent="0.3">
      <c r="DQ1294" s="2"/>
      <c r="DR1294" s="2"/>
      <c r="DS1294" s="5"/>
      <c r="DT1294" s="5"/>
      <c r="DU1294" s="5"/>
      <c r="DV1294" s="5"/>
      <c r="DW1294" s="5"/>
      <c r="DX1294" s="2"/>
    </row>
    <row r="1295" spans="121:128" x14ac:dyDescent="0.3">
      <c r="DQ1295" s="2"/>
      <c r="DR1295" s="2"/>
      <c r="DS1295" s="5"/>
      <c r="DT1295" s="5"/>
      <c r="DU1295" s="5"/>
      <c r="DV1295" s="5"/>
      <c r="DW1295" s="5"/>
      <c r="DX1295" s="2"/>
    </row>
    <row r="1296" spans="121:128" x14ac:dyDescent="0.3">
      <c r="DQ1296" s="2"/>
      <c r="DR1296" s="2"/>
      <c r="DS1296" s="5"/>
      <c r="DT1296" s="5"/>
      <c r="DU1296" s="5"/>
      <c r="DV1296" s="5"/>
      <c r="DW1296" s="5"/>
      <c r="DX1296" s="2"/>
    </row>
    <row r="1297" spans="121:128" x14ac:dyDescent="0.3">
      <c r="DQ1297" s="2"/>
      <c r="DR1297" s="2"/>
      <c r="DS1297" s="5"/>
      <c r="DT1297" s="5"/>
      <c r="DU1297" s="5"/>
      <c r="DV1297" s="5"/>
      <c r="DW1297" s="5"/>
      <c r="DX1297" s="2"/>
    </row>
    <row r="1298" spans="121:128" x14ac:dyDescent="0.3">
      <c r="DQ1298" s="2"/>
      <c r="DR1298" s="2"/>
      <c r="DS1298" s="5"/>
      <c r="DT1298" s="5"/>
      <c r="DU1298" s="5"/>
      <c r="DV1298" s="5"/>
      <c r="DW1298" s="5"/>
      <c r="DX1298" s="2"/>
    </row>
    <row r="1299" spans="121:128" x14ac:dyDescent="0.3">
      <c r="DQ1299" s="2"/>
      <c r="DR1299" s="2"/>
      <c r="DS1299" s="5"/>
      <c r="DT1299" s="5"/>
      <c r="DU1299" s="5"/>
      <c r="DV1299" s="5"/>
      <c r="DW1299" s="5"/>
      <c r="DX1299" s="2"/>
    </row>
    <row r="1300" spans="121:128" x14ac:dyDescent="0.3">
      <c r="DQ1300" s="2"/>
      <c r="DR1300" s="2"/>
      <c r="DS1300" s="5"/>
      <c r="DT1300" s="5"/>
      <c r="DU1300" s="5"/>
      <c r="DV1300" s="5"/>
      <c r="DW1300" s="5"/>
      <c r="DX1300" s="2"/>
    </row>
    <row r="1301" spans="121:128" x14ac:dyDescent="0.3">
      <c r="DQ1301" s="2"/>
      <c r="DR1301" s="2"/>
      <c r="DS1301" s="5"/>
      <c r="DT1301" s="5"/>
      <c r="DU1301" s="5"/>
      <c r="DV1301" s="5"/>
      <c r="DW1301" s="5"/>
      <c r="DX1301" s="2"/>
    </row>
    <row r="1302" spans="121:128" x14ac:dyDescent="0.3">
      <c r="DQ1302" s="2"/>
      <c r="DR1302" s="2"/>
      <c r="DS1302" s="5"/>
      <c r="DT1302" s="5"/>
      <c r="DU1302" s="5"/>
      <c r="DV1302" s="5"/>
      <c r="DW1302" s="5"/>
      <c r="DX1302" s="2"/>
    </row>
    <row r="1303" spans="121:128" x14ac:dyDescent="0.3">
      <c r="DQ1303" s="2"/>
      <c r="DR1303" s="2"/>
      <c r="DS1303" s="5"/>
      <c r="DT1303" s="5"/>
      <c r="DU1303" s="5"/>
      <c r="DV1303" s="5"/>
      <c r="DW1303" s="5"/>
      <c r="DX1303" s="2"/>
    </row>
    <row r="1304" spans="121:128" x14ac:dyDescent="0.3">
      <c r="DQ1304" s="2"/>
      <c r="DR1304" s="2"/>
      <c r="DS1304" s="5"/>
      <c r="DT1304" s="5"/>
      <c r="DU1304" s="5"/>
      <c r="DV1304" s="5"/>
      <c r="DW1304" s="5"/>
      <c r="DX1304" s="2"/>
    </row>
    <row r="1305" spans="121:128" x14ac:dyDescent="0.3">
      <c r="DQ1305" s="2"/>
      <c r="DR1305" s="2"/>
      <c r="DS1305" s="5"/>
      <c r="DT1305" s="5"/>
      <c r="DU1305" s="5"/>
      <c r="DV1305" s="5"/>
      <c r="DW1305" s="5"/>
      <c r="DX1305" s="2"/>
    </row>
    <row r="1306" spans="121:128" x14ac:dyDescent="0.3">
      <c r="DQ1306" s="2"/>
      <c r="DR1306" s="2"/>
      <c r="DS1306" s="5"/>
      <c r="DT1306" s="5"/>
      <c r="DU1306" s="5"/>
      <c r="DV1306" s="5"/>
      <c r="DW1306" s="5"/>
      <c r="DX1306" s="2"/>
    </row>
    <row r="1307" spans="121:128" x14ac:dyDescent="0.3">
      <c r="DQ1307" s="2"/>
      <c r="DR1307" s="2"/>
      <c r="DS1307" s="5"/>
      <c r="DT1307" s="5"/>
      <c r="DU1307" s="5"/>
      <c r="DV1307" s="5"/>
      <c r="DW1307" s="5"/>
      <c r="DX1307" s="2"/>
    </row>
    <row r="1308" spans="121:128" x14ac:dyDescent="0.3">
      <c r="DQ1308" s="2"/>
      <c r="DR1308" s="2"/>
      <c r="DS1308" s="5"/>
      <c r="DT1308" s="5"/>
      <c r="DU1308" s="5"/>
      <c r="DV1308" s="5"/>
      <c r="DW1308" s="5"/>
      <c r="DX1308" s="2"/>
    </row>
    <row r="1309" spans="121:128" x14ac:dyDescent="0.3">
      <c r="DQ1309" s="2"/>
      <c r="DR1309" s="2"/>
      <c r="DS1309" s="5"/>
      <c r="DT1309" s="5"/>
      <c r="DU1309" s="5"/>
      <c r="DV1309" s="5"/>
      <c r="DW1309" s="5"/>
      <c r="DX1309" s="2"/>
    </row>
    <row r="1310" spans="121:128" x14ac:dyDescent="0.3">
      <c r="DQ1310" s="2"/>
      <c r="DR1310" s="2"/>
      <c r="DS1310" s="5"/>
      <c r="DT1310" s="5"/>
      <c r="DU1310" s="5"/>
      <c r="DV1310" s="5"/>
      <c r="DW1310" s="5"/>
      <c r="DX1310" s="2"/>
    </row>
    <row r="1311" spans="121:128" x14ac:dyDescent="0.3">
      <c r="DQ1311" s="2"/>
      <c r="DR1311" s="2"/>
      <c r="DS1311" s="5"/>
      <c r="DT1311" s="5"/>
      <c r="DU1311" s="5"/>
      <c r="DV1311" s="5"/>
      <c r="DW1311" s="5"/>
      <c r="DX1311" s="2"/>
    </row>
    <row r="1312" spans="121:128" x14ac:dyDescent="0.3">
      <c r="DQ1312" s="2"/>
      <c r="DR1312" s="2"/>
      <c r="DS1312" s="5"/>
      <c r="DT1312" s="5"/>
      <c r="DU1312" s="5"/>
      <c r="DV1312" s="5"/>
      <c r="DW1312" s="5"/>
      <c r="DX1312" s="2"/>
    </row>
    <row r="1313" spans="121:128" x14ac:dyDescent="0.3">
      <c r="DQ1313" s="2"/>
      <c r="DR1313" s="2"/>
      <c r="DS1313" s="5"/>
      <c r="DT1313" s="5"/>
      <c r="DU1313" s="5"/>
      <c r="DV1313" s="5"/>
      <c r="DW1313" s="5"/>
      <c r="DX1313" s="2"/>
    </row>
    <row r="1314" spans="121:128" x14ac:dyDescent="0.3">
      <c r="DQ1314" s="2"/>
      <c r="DR1314" s="2"/>
      <c r="DS1314" s="5"/>
      <c r="DT1314" s="5"/>
      <c r="DU1314" s="5"/>
      <c r="DV1314" s="5"/>
      <c r="DW1314" s="5"/>
      <c r="DX1314" s="2"/>
    </row>
    <row r="1315" spans="121:128" x14ac:dyDescent="0.3">
      <c r="DQ1315" s="2"/>
      <c r="DR1315" s="2"/>
      <c r="DS1315" s="5"/>
      <c r="DT1315" s="5"/>
      <c r="DU1315" s="5"/>
      <c r="DV1315" s="5"/>
      <c r="DW1315" s="5"/>
      <c r="DX1315" s="2"/>
    </row>
    <row r="1316" spans="121:128" x14ac:dyDescent="0.3">
      <c r="DQ1316" s="2"/>
      <c r="DR1316" s="2"/>
      <c r="DS1316" s="5"/>
      <c r="DT1316" s="5"/>
      <c r="DU1316" s="5"/>
      <c r="DV1316" s="5"/>
      <c r="DW1316" s="5"/>
      <c r="DX1316" s="2"/>
    </row>
    <row r="1317" spans="121:128" x14ac:dyDescent="0.3">
      <c r="DQ1317" s="2"/>
      <c r="DR1317" s="2"/>
      <c r="DS1317" s="5"/>
      <c r="DT1317" s="5"/>
      <c r="DU1317" s="5"/>
      <c r="DV1317" s="5"/>
      <c r="DW1317" s="5"/>
      <c r="DX1317" s="2"/>
    </row>
    <row r="1318" spans="121:128" x14ac:dyDescent="0.3">
      <c r="DQ1318" s="2"/>
      <c r="DR1318" s="2"/>
      <c r="DS1318" s="5"/>
      <c r="DT1318" s="5"/>
      <c r="DU1318" s="5"/>
      <c r="DV1318" s="5"/>
      <c r="DW1318" s="5"/>
      <c r="DX1318" s="2"/>
    </row>
    <row r="1319" spans="121:128" x14ac:dyDescent="0.3">
      <c r="DQ1319" s="2"/>
      <c r="DR1319" s="2"/>
      <c r="DS1319" s="5"/>
      <c r="DT1319" s="5"/>
      <c r="DU1319" s="5"/>
      <c r="DV1319" s="5"/>
      <c r="DW1319" s="5"/>
      <c r="DX1319" s="2"/>
    </row>
    <row r="1320" spans="121:128" x14ac:dyDescent="0.3">
      <c r="DQ1320" s="2"/>
      <c r="DR1320" s="2"/>
      <c r="DS1320" s="5"/>
      <c r="DT1320" s="5"/>
      <c r="DU1320" s="5"/>
      <c r="DV1320" s="5"/>
      <c r="DW1320" s="5"/>
      <c r="DX1320" s="2"/>
    </row>
    <row r="1321" spans="121:128" x14ac:dyDescent="0.3">
      <c r="DQ1321" s="2"/>
      <c r="DR1321" s="2"/>
      <c r="DS1321" s="5"/>
      <c r="DT1321" s="5"/>
      <c r="DU1321" s="5"/>
      <c r="DV1321" s="5"/>
      <c r="DW1321" s="5"/>
      <c r="DX1321" s="2"/>
    </row>
    <row r="1322" spans="121:128" x14ac:dyDescent="0.3">
      <c r="DQ1322" s="2"/>
      <c r="DR1322" s="2"/>
      <c r="DS1322" s="5"/>
      <c r="DT1322" s="5"/>
      <c r="DU1322" s="5"/>
      <c r="DV1322" s="5"/>
      <c r="DW1322" s="5"/>
      <c r="DX1322" s="2"/>
    </row>
    <row r="1323" spans="121:128" x14ac:dyDescent="0.3">
      <c r="DQ1323" s="2"/>
      <c r="DR1323" s="2"/>
      <c r="DS1323" s="5"/>
      <c r="DT1323" s="5"/>
      <c r="DU1323" s="5"/>
      <c r="DV1323" s="5"/>
      <c r="DW1323" s="5"/>
      <c r="DX1323" s="2"/>
    </row>
    <row r="1324" spans="121:128" x14ac:dyDescent="0.3">
      <c r="DQ1324" s="2"/>
      <c r="DR1324" s="2"/>
      <c r="DS1324" s="5"/>
      <c r="DT1324" s="5"/>
      <c r="DU1324" s="5"/>
      <c r="DV1324" s="5"/>
      <c r="DW1324" s="5"/>
      <c r="DX1324" s="2"/>
    </row>
    <row r="1325" spans="121:128" x14ac:dyDescent="0.3">
      <c r="DQ1325" s="2"/>
      <c r="DR1325" s="2"/>
      <c r="DS1325" s="5"/>
      <c r="DT1325" s="5"/>
      <c r="DU1325" s="5"/>
      <c r="DV1325" s="5"/>
      <c r="DW1325" s="5"/>
      <c r="DX1325" s="2"/>
    </row>
    <row r="1326" spans="121:128" x14ac:dyDescent="0.3">
      <c r="DQ1326" s="2"/>
      <c r="DR1326" s="2"/>
      <c r="DS1326" s="5"/>
      <c r="DT1326" s="5"/>
      <c r="DU1326" s="5"/>
      <c r="DV1326" s="5"/>
      <c r="DW1326" s="5"/>
      <c r="DX1326" s="2"/>
    </row>
    <row r="1327" spans="121:128" x14ac:dyDescent="0.3">
      <c r="DQ1327" s="2"/>
      <c r="DR1327" s="2"/>
      <c r="DS1327" s="5"/>
      <c r="DT1327" s="5"/>
      <c r="DU1327" s="5"/>
      <c r="DV1327" s="5"/>
      <c r="DW1327" s="5"/>
      <c r="DX1327" s="2"/>
    </row>
    <row r="1328" spans="121:128" x14ac:dyDescent="0.3">
      <c r="DQ1328" s="2"/>
      <c r="DR1328" s="2"/>
      <c r="DS1328" s="5"/>
      <c r="DT1328" s="5"/>
      <c r="DU1328" s="5"/>
      <c r="DV1328" s="5"/>
      <c r="DW1328" s="5"/>
      <c r="DX1328" s="2"/>
    </row>
    <row r="1329" spans="121:128" x14ac:dyDescent="0.3">
      <c r="DQ1329" s="2"/>
      <c r="DR1329" s="2"/>
      <c r="DS1329" s="5"/>
      <c r="DT1329" s="5"/>
      <c r="DU1329" s="5"/>
      <c r="DV1329" s="5"/>
      <c r="DW1329" s="5"/>
      <c r="DX1329" s="2"/>
    </row>
    <row r="1330" spans="121:128" x14ac:dyDescent="0.3">
      <c r="DQ1330" s="2"/>
      <c r="DR1330" s="2"/>
      <c r="DS1330" s="5"/>
      <c r="DT1330" s="5"/>
      <c r="DU1330" s="5"/>
      <c r="DV1330" s="5"/>
      <c r="DW1330" s="5"/>
      <c r="DX1330" s="2"/>
    </row>
    <row r="1331" spans="121:128" x14ac:dyDescent="0.3">
      <c r="DQ1331" s="2"/>
      <c r="DR1331" s="2"/>
      <c r="DS1331" s="5"/>
      <c r="DT1331" s="5"/>
      <c r="DU1331" s="5"/>
      <c r="DV1331" s="5"/>
      <c r="DW1331" s="5"/>
      <c r="DX1331" s="2"/>
    </row>
    <row r="1332" spans="121:128" x14ac:dyDescent="0.3">
      <c r="DQ1332" s="2"/>
      <c r="DR1332" s="2"/>
      <c r="DS1332" s="5"/>
      <c r="DT1332" s="5"/>
      <c r="DU1332" s="5"/>
      <c r="DV1332" s="5"/>
      <c r="DW1332" s="5"/>
      <c r="DX1332" s="2"/>
    </row>
    <row r="1333" spans="121:128" x14ac:dyDescent="0.3">
      <c r="DQ1333" s="2"/>
      <c r="DR1333" s="2"/>
      <c r="DS1333" s="5"/>
      <c r="DT1333" s="5"/>
      <c r="DU1333" s="5"/>
      <c r="DV1333" s="5"/>
      <c r="DW1333" s="5"/>
      <c r="DX1333" s="2"/>
    </row>
    <row r="1334" spans="121:128" x14ac:dyDescent="0.3">
      <c r="DQ1334" s="2"/>
      <c r="DR1334" s="2"/>
      <c r="DS1334" s="5"/>
      <c r="DT1334" s="5"/>
      <c r="DU1334" s="5"/>
      <c r="DV1334" s="5"/>
      <c r="DW1334" s="5"/>
      <c r="DX1334" s="2"/>
    </row>
    <row r="1335" spans="121:128" x14ac:dyDescent="0.3">
      <c r="DQ1335" s="2"/>
      <c r="DR1335" s="2"/>
      <c r="DS1335" s="5"/>
      <c r="DT1335" s="5"/>
      <c r="DU1335" s="5"/>
      <c r="DV1335" s="5"/>
      <c r="DW1335" s="5"/>
      <c r="DX1335" s="2"/>
    </row>
    <row r="1336" spans="121:128" x14ac:dyDescent="0.3">
      <c r="DQ1336" s="2"/>
      <c r="DR1336" s="2"/>
      <c r="DS1336" s="5"/>
      <c r="DT1336" s="5"/>
      <c r="DU1336" s="5"/>
      <c r="DV1336" s="5"/>
      <c r="DW1336" s="5"/>
      <c r="DX1336" s="2"/>
    </row>
    <row r="1337" spans="121:128" x14ac:dyDescent="0.3">
      <c r="DQ1337" s="2"/>
      <c r="DR1337" s="2"/>
      <c r="DS1337" s="5"/>
      <c r="DT1337" s="5"/>
      <c r="DU1337" s="5"/>
      <c r="DV1337" s="5"/>
      <c r="DW1337" s="5"/>
      <c r="DX1337" s="2"/>
    </row>
    <row r="1338" spans="121:128" x14ac:dyDescent="0.3">
      <c r="DQ1338" s="2"/>
      <c r="DR1338" s="2"/>
      <c r="DS1338" s="5"/>
      <c r="DT1338" s="5"/>
      <c r="DU1338" s="5"/>
      <c r="DV1338" s="5"/>
      <c r="DW1338" s="5"/>
      <c r="DX1338" s="2"/>
    </row>
    <row r="1339" spans="121:128" x14ac:dyDescent="0.3">
      <c r="DQ1339" s="2"/>
      <c r="DR1339" s="2"/>
      <c r="DS1339" s="5"/>
      <c r="DT1339" s="5"/>
      <c r="DU1339" s="5"/>
      <c r="DV1339" s="5"/>
      <c r="DW1339" s="5"/>
      <c r="DX1339" s="2"/>
    </row>
    <row r="1340" spans="121:128" x14ac:dyDescent="0.3">
      <c r="DQ1340" s="2"/>
      <c r="DR1340" s="2"/>
      <c r="DS1340" s="5"/>
      <c r="DT1340" s="5"/>
      <c r="DU1340" s="5"/>
      <c r="DV1340" s="5"/>
      <c r="DW1340" s="5"/>
      <c r="DX1340" s="2"/>
    </row>
    <row r="1341" spans="121:128" x14ac:dyDescent="0.3">
      <c r="DQ1341" s="2"/>
      <c r="DR1341" s="2"/>
      <c r="DS1341" s="5"/>
      <c r="DT1341" s="5"/>
      <c r="DU1341" s="5"/>
      <c r="DV1341" s="5"/>
      <c r="DW1341" s="5"/>
      <c r="DX1341" s="2"/>
    </row>
    <row r="1342" spans="121:128" x14ac:dyDescent="0.3">
      <c r="DQ1342" s="2"/>
      <c r="DR1342" s="2"/>
      <c r="DS1342" s="5"/>
      <c r="DT1342" s="5"/>
      <c r="DU1342" s="5"/>
      <c r="DV1342" s="5"/>
      <c r="DW1342" s="5"/>
      <c r="DX1342" s="2"/>
    </row>
    <row r="1343" spans="121:128" x14ac:dyDescent="0.3">
      <c r="DQ1343" s="2"/>
      <c r="DR1343" s="2"/>
      <c r="DS1343" s="5"/>
      <c r="DT1343" s="5"/>
      <c r="DU1343" s="5"/>
      <c r="DV1343" s="5"/>
      <c r="DW1343" s="5"/>
      <c r="DX1343" s="2"/>
    </row>
    <row r="1344" spans="121:128" x14ac:dyDescent="0.3">
      <c r="DQ1344" s="2"/>
      <c r="DR1344" s="2"/>
      <c r="DS1344" s="5"/>
      <c r="DT1344" s="5"/>
      <c r="DU1344" s="5"/>
      <c r="DV1344" s="5"/>
      <c r="DW1344" s="5"/>
      <c r="DX1344" s="2"/>
    </row>
    <row r="1345" spans="121:128" x14ac:dyDescent="0.3">
      <c r="DQ1345" s="2"/>
      <c r="DR1345" s="2"/>
      <c r="DS1345" s="5"/>
      <c r="DT1345" s="5"/>
      <c r="DU1345" s="5"/>
      <c r="DV1345" s="5"/>
      <c r="DW1345" s="5"/>
      <c r="DX1345" s="2"/>
    </row>
    <row r="1346" spans="121:128" x14ac:dyDescent="0.3">
      <c r="DQ1346" s="2"/>
      <c r="DR1346" s="2"/>
      <c r="DS1346" s="5"/>
      <c r="DT1346" s="5"/>
      <c r="DU1346" s="5"/>
      <c r="DV1346" s="5"/>
      <c r="DW1346" s="5"/>
      <c r="DX1346" s="2"/>
    </row>
    <row r="1347" spans="121:128" x14ac:dyDescent="0.3">
      <c r="DQ1347" s="2"/>
      <c r="DR1347" s="2"/>
      <c r="DS1347" s="5"/>
      <c r="DT1347" s="5"/>
      <c r="DU1347" s="5"/>
      <c r="DV1347" s="5"/>
      <c r="DW1347" s="5"/>
      <c r="DX1347" s="2"/>
    </row>
    <row r="1348" spans="121:128" x14ac:dyDescent="0.3">
      <c r="DQ1348" s="2"/>
      <c r="DR1348" s="2"/>
      <c r="DS1348" s="5"/>
      <c r="DT1348" s="5"/>
      <c r="DU1348" s="5"/>
      <c r="DV1348" s="5"/>
      <c r="DW1348" s="5"/>
      <c r="DX1348" s="2"/>
    </row>
    <row r="1349" spans="121:128" x14ac:dyDescent="0.3">
      <c r="DQ1349" s="2"/>
      <c r="DR1349" s="2"/>
      <c r="DS1349" s="5"/>
      <c r="DT1349" s="5"/>
      <c r="DU1349" s="5"/>
      <c r="DV1349" s="5"/>
      <c r="DW1349" s="5"/>
      <c r="DX1349" s="2"/>
    </row>
    <row r="1350" spans="121:128" x14ac:dyDescent="0.3">
      <c r="DQ1350" s="2"/>
      <c r="DR1350" s="2"/>
      <c r="DS1350" s="5"/>
      <c r="DT1350" s="5"/>
      <c r="DU1350" s="5"/>
      <c r="DV1350" s="5"/>
      <c r="DW1350" s="5"/>
      <c r="DX1350" s="2"/>
    </row>
    <row r="1351" spans="121:128" x14ac:dyDescent="0.3">
      <c r="DQ1351" s="2"/>
      <c r="DR1351" s="2"/>
      <c r="DS1351" s="5"/>
      <c r="DT1351" s="5"/>
      <c r="DU1351" s="5"/>
      <c r="DV1351" s="5"/>
      <c r="DW1351" s="5"/>
      <c r="DX1351" s="2"/>
    </row>
    <row r="1352" spans="121:128" x14ac:dyDescent="0.3">
      <c r="DQ1352" s="2"/>
      <c r="DR1352" s="2"/>
      <c r="DS1352" s="5"/>
      <c r="DT1352" s="5"/>
      <c r="DU1352" s="5"/>
      <c r="DV1352" s="5"/>
      <c r="DW1352" s="5"/>
      <c r="DX1352" s="2"/>
    </row>
    <row r="1353" spans="121:128" x14ac:dyDescent="0.3">
      <c r="DQ1353" s="2"/>
      <c r="DR1353" s="2"/>
      <c r="DS1353" s="5"/>
      <c r="DT1353" s="5"/>
      <c r="DU1353" s="5"/>
      <c r="DV1353" s="5"/>
      <c r="DW1353" s="5"/>
      <c r="DX1353" s="2"/>
    </row>
    <row r="1354" spans="121:128" x14ac:dyDescent="0.3">
      <c r="DQ1354" s="2"/>
      <c r="DR1354" s="2"/>
      <c r="DS1354" s="5"/>
      <c r="DT1354" s="5"/>
      <c r="DU1354" s="5"/>
      <c r="DV1354" s="5"/>
      <c r="DW1354" s="5"/>
      <c r="DX1354" s="2"/>
    </row>
    <row r="1355" spans="121:128" x14ac:dyDescent="0.3">
      <c r="DQ1355" s="2"/>
      <c r="DR1355" s="2"/>
      <c r="DS1355" s="5"/>
      <c r="DT1355" s="5"/>
      <c r="DU1355" s="5"/>
      <c r="DV1355" s="5"/>
      <c r="DW1355" s="5"/>
      <c r="DX1355" s="2"/>
    </row>
    <row r="1356" spans="121:128" x14ac:dyDescent="0.3">
      <c r="DQ1356" s="2"/>
      <c r="DR1356" s="2"/>
      <c r="DS1356" s="5"/>
      <c r="DT1356" s="5"/>
      <c r="DU1356" s="5"/>
      <c r="DV1356" s="5"/>
      <c r="DW1356" s="5"/>
      <c r="DX1356" s="2"/>
    </row>
    <row r="1357" spans="121:128" x14ac:dyDescent="0.3">
      <c r="DQ1357" s="2"/>
      <c r="DR1357" s="2"/>
      <c r="DS1357" s="5"/>
      <c r="DT1357" s="5"/>
      <c r="DU1357" s="5"/>
      <c r="DV1357" s="5"/>
      <c r="DW1357" s="5"/>
      <c r="DX1357" s="2"/>
    </row>
    <row r="1358" spans="121:128" x14ac:dyDescent="0.3">
      <c r="DQ1358" s="2"/>
      <c r="DR1358" s="2"/>
      <c r="DS1358" s="5"/>
      <c r="DT1358" s="5"/>
      <c r="DU1358" s="5"/>
      <c r="DV1358" s="5"/>
      <c r="DW1358" s="5"/>
      <c r="DX1358" s="2"/>
    </row>
    <row r="1359" spans="121:128" x14ac:dyDescent="0.3">
      <c r="DQ1359" s="2"/>
      <c r="DR1359" s="2"/>
      <c r="DS1359" s="5"/>
      <c r="DT1359" s="5"/>
      <c r="DU1359" s="5"/>
      <c r="DV1359" s="5"/>
      <c r="DW1359" s="5"/>
      <c r="DX1359" s="2"/>
    </row>
    <row r="1360" spans="121:128" x14ac:dyDescent="0.3">
      <c r="DQ1360" s="2"/>
      <c r="DR1360" s="2"/>
      <c r="DS1360" s="5"/>
      <c r="DT1360" s="5"/>
      <c r="DU1360" s="5"/>
      <c r="DV1360" s="5"/>
      <c r="DW1360" s="5"/>
      <c r="DX1360" s="2"/>
    </row>
    <row r="1361" spans="121:128" x14ac:dyDescent="0.3">
      <c r="DQ1361" s="2"/>
      <c r="DR1361" s="2"/>
      <c r="DS1361" s="5"/>
      <c r="DT1361" s="5"/>
      <c r="DU1361" s="5"/>
      <c r="DV1361" s="5"/>
      <c r="DW1361" s="5"/>
      <c r="DX1361" s="2"/>
    </row>
    <row r="1362" spans="121:128" x14ac:dyDescent="0.3">
      <c r="DQ1362" s="2"/>
      <c r="DR1362" s="2"/>
      <c r="DS1362" s="5"/>
      <c r="DT1362" s="5"/>
      <c r="DU1362" s="5"/>
      <c r="DV1362" s="5"/>
      <c r="DW1362" s="5"/>
      <c r="DX1362" s="2"/>
    </row>
    <row r="1363" spans="121:128" x14ac:dyDescent="0.3">
      <c r="DQ1363" s="2"/>
      <c r="DR1363" s="2"/>
      <c r="DS1363" s="5"/>
      <c r="DT1363" s="5"/>
      <c r="DU1363" s="5"/>
      <c r="DV1363" s="5"/>
      <c r="DW1363" s="5"/>
      <c r="DX1363" s="2"/>
    </row>
    <row r="1364" spans="121:128" x14ac:dyDescent="0.3">
      <c r="DQ1364" s="2"/>
      <c r="DR1364" s="2"/>
      <c r="DS1364" s="5"/>
      <c r="DT1364" s="5"/>
      <c r="DU1364" s="5"/>
      <c r="DV1364" s="5"/>
      <c r="DW1364" s="5"/>
      <c r="DX1364" s="2"/>
    </row>
    <row r="1365" spans="121:128" x14ac:dyDescent="0.3">
      <c r="DQ1365" s="2"/>
      <c r="DR1365" s="2"/>
      <c r="DS1365" s="5"/>
      <c r="DT1365" s="5"/>
      <c r="DU1365" s="5"/>
      <c r="DV1365" s="5"/>
      <c r="DW1365" s="5"/>
      <c r="DX1365" s="2"/>
    </row>
    <row r="1366" spans="121:128" x14ac:dyDescent="0.3">
      <c r="DQ1366" s="2"/>
      <c r="DR1366" s="2"/>
      <c r="DS1366" s="5"/>
      <c r="DT1366" s="5"/>
      <c r="DU1366" s="5"/>
      <c r="DV1366" s="5"/>
      <c r="DW1366" s="5"/>
      <c r="DX1366" s="2"/>
    </row>
    <row r="1367" spans="121:128" x14ac:dyDescent="0.3">
      <c r="DQ1367" s="2"/>
      <c r="DR1367" s="2"/>
      <c r="DS1367" s="5"/>
      <c r="DT1367" s="5"/>
      <c r="DU1367" s="5"/>
      <c r="DV1367" s="5"/>
      <c r="DW1367" s="5"/>
      <c r="DX1367" s="2"/>
    </row>
    <row r="1368" spans="121:128" x14ac:dyDescent="0.3">
      <c r="DQ1368" s="2"/>
      <c r="DR1368" s="2"/>
      <c r="DS1368" s="5"/>
      <c r="DT1368" s="5"/>
      <c r="DU1368" s="5"/>
      <c r="DV1368" s="5"/>
      <c r="DW1368" s="5"/>
      <c r="DX1368" s="2"/>
    </row>
    <row r="1369" spans="121:128" x14ac:dyDescent="0.3">
      <c r="DQ1369" s="2"/>
      <c r="DR1369" s="2"/>
      <c r="DS1369" s="5"/>
      <c r="DT1369" s="5"/>
      <c r="DU1369" s="5"/>
      <c r="DV1369" s="5"/>
      <c r="DW1369" s="5"/>
      <c r="DX1369" s="2"/>
    </row>
    <row r="1370" spans="121:128" x14ac:dyDescent="0.3">
      <c r="DQ1370" s="2"/>
      <c r="DR1370" s="2"/>
      <c r="DS1370" s="5"/>
      <c r="DT1370" s="5"/>
      <c r="DU1370" s="5"/>
      <c r="DV1370" s="5"/>
      <c r="DW1370" s="5"/>
      <c r="DX1370" s="2"/>
    </row>
    <row r="1371" spans="121:128" x14ac:dyDescent="0.3">
      <c r="DQ1371" s="2"/>
      <c r="DR1371" s="2"/>
      <c r="DS1371" s="5"/>
      <c r="DT1371" s="5"/>
      <c r="DU1371" s="5"/>
      <c r="DV1371" s="5"/>
      <c r="DW1371" s="5"/>
      <c r="DX1371" s="2"/>
    </row>
    <row r="1372" spans="121:128" x14ac:dyDescent="0.3">
      <c r="DQ1372" s="2"/>
      <c r="DR1372" s="2"/>
      <c r="DS1372" s="5"/>
      <c r="DT1372" s="5"/>
      <c r="DU1372" s="5"/>
      <c r="DV1372" s="5"/>
      <c r="DW1372" s="5"/>
      <c r="DX1372" s="2"/>
    </row>
    <row r="1373" spans="121:128" x14ac:dyDescent="0.3">
      <c r="DQ1373" s="2"/>
      <c r="DR1373" s="2"/>
      <c r="DS1373" s="5"/>
      <c r="DT1373" s="5"/>
      <c r="DU1373" s="5"/>
      <c r="DV1373" s="5"/>
      <c r="DW1373" s="5"/>
      <c r="DX1373" s="2"/>
    </row>
    <row r="1374" spans="121:128" x14ac:dyDescent="0.3">
      <c r="DQ1374" s="2"/>
      <c r="DR1374" s="2"/>
      <c r="DS1374" s="5"/>
      <c r="DT1374" s="5"/>
      <c r="DU1374" s="5"/>
      <c r="DV1374" s="5"/>
      <c r="DW1374" s="5"/>
      <c r="DX1374" s="2"/>
    </row>
    <row r="1375" spans="121:128" x14ac:dyDescent="0.3">
      <c r="DQ1375" s="2"/>
      <c r="DR1375" s="2"/>
      <c r="DS1375" s="5"/>
      <c r="DT1375" s="5"/>
      <c r="DU1375" s="5"/>
      <c r="DV1375" s="5"/>
      <c r="DW1375" s="5"/>
      <c r="DX1375" s="2"/>
    </row>
    <row r="1376" spans="121:128" x14ac:dyDescent="0.3">
      <c r="DQ1376" s="2"/>
      <c r="DR1376" s="2"/>
      <c r="DS1376" s="5"/>
      <c r="DT1376" s="5"/>
      <c r="DU1376" s="5"/>
      <c r="DV1376" s="5"/>
      <c r="DW1376" s="5"/>
      <c r="DX1376" s="2"/>
    </row>
    <row r="1377" spans="121:128" x14ac:dyDescent="0.3">
      <c r="DQ1377" s="2"/>
      <c r="DR1377" s="2"/>
      <c r="DS1377" s="5"/>
      <c r="DT1377" s="5"/>
      <c r="DU1377" s="5"/>
      <c r="DV1377" s="5"/>
      <c r="DW1377" s="5"/>
      <c r="DX1377" s="2"/>
    </row>
    <row r="1378" spans="121:128" x14ac:dyDescent="0.3">
      <c r="DQ1378" s="2"/>
      <c r="DR1378" s="2"/>
      <c r="DS1378" s="5"/>
      <c r="DT1378" s="5"/>
      <c r="DU1378" s="5"/>
      <c r="DV1378" s="5"/>
      <c r="DW1378" s="5"/>
      <c r="DX1378" s="2"/>
    </row>
    <row r="1379" spans="121:128" x14ac:dyDescent="0.3">
      <c r="DQ1379" s="2"/>
      <c r="DR1379" s="2"/>
      <c r="DS1379" s="5"/>
      <c r="DT1379" s="5"/>
      <c r="DU1379" s="5"/>
      <c r="DV1379" s="5"/>
      <c r="DW1379" s="5"/>
      <c r="DX1379" s="2"/>
    </row>
    <row r="1380" spans="121:128" x14ac:dyDescent="0.3">
      <c r="DQ1380" s="2"/>
      <c r="DR1380" s="2"/>
      <c r="DS1380" s="5"/>
      <c r="DT1380" s="5"/>
      <c r="DU1380" s="5"/>
      <c r="DV1380" s="5"/>
      <c r="DW1380" s="5"/>
      <c r="DX1380" s="2"/>
    </row>
    <row r="1381" spans="121:128" x14ac:dyDescent="0.3">
      <c r="DQ1381" s="2"/>
      <c r="DR1381" s="2"/>
      <c r="DS1381" s="5"/>
      <c r="DT1381" s="5"/>
      <c r="DU1381" s="5"/>
      <c r="DV1381" s="5"/>
      <c r="DW1381" s="5"/>
      <c r="DX1381" s="2"/>
    </row>
    <row r="1382" spans="121:128" x14ac:dyDescent="0.3">
      <c r="DQ1382" s="2"/>
      <c r="DR1382" s="2"/>
      <c r="DS1382" s="5"/>
      <c r="DT1382" s="5"/>
      <c r="DU1382" s="5"/>
      <c r="DV1382" s="5"/>
      <c r="DW1382" s="5"/>
      <c r="DX1382" s="2"/>
    </row>
    <row r="1383" spans="121:128" x14ac:dyDescent="0.3">
      <c r="DQ1383" s="2"/>
      <c r="DR1383" s="2"/>
      <c r="DS1383" s="5"/>
      <c r="DT1383" s="5"/>
      <c r="DU1383" s="5"/>
      <c r="DV1383" s="5"/>
      <c r="DW1383" s="5"/>
      <c r="DX1383" s="2"/>
    </row>
    <row r="1384" spans="121:128" x14ac:dyDescent="0.3">
      <c r="DQ1384" s="2"/>
      <c r="DR1384" s="2"/>
      <c r="DS1384" s="5"/>
      <c r="DT1384" s="5"/>
      <c r="DU1384" s="5"/>
      <c r="DV1384" s="5"/>
      <c r="DW1384" s="5"/>
      <c r="DX1384" s="2"/>
    </row>
    <row r="1385" spans="121:128" x14ac:dyDescent="0.3">
      <c r="DQ1385" s="2"/>
      <c r="DR1385" s="2"/>
      <c r="DS1385" s="5"/>
      <c r="DT1385" s="5"/>
      <c r="DU1385" s="5"/>
      <c r="DV1385" s="5"/>
      <c r="DW1385" s="5"/>
      <c r="DX1385" s="2"/>
    </row>
    <row r="1386" spans="121:128" x14ac:dyDescent="0.3">
      <c r="DQ1386" s="2"/>
      <c r="DR1386" s="2"/>
      <c r="DS1386" s="5"/>
      <c r="DT1386" s="5"/>
      <c r="DU1386" s="5"/>
      <c r="DV1386" s="5"/>
      <c r="DW1386" s="5"/>
      <c r="DX1386" s="2"/>
    </row>
    <row r="1387" spans="121:128" x14ac:dyDescent="0.3">
      <c r="DQ1387" s="2"/>
      <c r="DR1387" s="2"/>
      <c r="DS1387" s="5"/>
      <c r="DT1387" s="5"/>
      <c r="DU1387" s="5"/>
      <c r="DV1387" s="5"/>
      <c r="DW1387" s="5"/>
      <c r="DX1387" s="2"/>
    </row>
    <row r="1388" spans="121:128" x14ac:dyDescent="0.3">
      <c r="DQ1388" s="2"/>
      <c r="DR1388" s="2"/>
      <c r="DS1388" s="5"/>
      <c r="DT1388" s="5"/>
      <c r="DU1388" s="5"/>
      <c r="DV1388" s="5"/>
      <c r="DW1388" s="5"/>
      <c r="DX1388" s="2"/>
    </row>
    <row r="1389" spans="121:128" x14ac:dyDescent="0.3">
      <c r="DQ1389" s="2"/>
      <c r="DR1389" s="2"/>
      <c r="DS1389" s="5"/>
      <c r="DT1389" s="5"/>
      <c r="DU1389" s="5"/>
      <c r="DV1389" s="5"/>
      <c r="DW1389" s="5"/>
      <c r="DX1389" s="2"/>
    </row>
    <row r="1390" spans="121:128" x14ac:dyDescent="0.3">
      <c r="DQ1390" s="2"/>
      <c r="DR1390" s="2"/>
      <c r="DS1390" s="5"/>
      <c r="DT1390" s="5"/>
      <c r="DU1390" s="5"/>
      <c r="DV1390" s="5"/>
      <c r="DW1390" s="5"/>
      <c r="DX1390" s="2"/>
    </row>
    <row r="1391" spans="121:128" x14ac:dyDescent="0.3">
      <c r="DQ1391" s="2"/>
      <c r="DR1391" s="2"/>
      <c r="DS1391" s="5"/>
      <c r="DT1391" s="5"/>
      <c r="DU1391" s="5"/>
      <c r="DV1391" s="5"/>
      <c r="DW1391" s="5"/>
      <c r="DX1391" s="2"/>
    </row>
    <row r="1392" spans="121:128" x14ac:dyDescent="0.3">
      <c r="DQ1392" s="2"/>
      <c r="DR1392" s="2"/>
      <c r="DS1392" s="5"/>
      <c r="DT1392" s="5"/>
      <c r="DU1392" s="5"/>
      <c r="DV1392" s="5"/>
      <c r="DW1392" s="5"/>
      <c r="DX1392" s="2"/>
    </row>
    <row r="1393" spans="121:128" x14ac:dyDescent="0.3">
      <c r="DQ1393" s="2"/>
      <c r="DR1393" s="2"/>
      <c r="DS1393" s="5"/>
      <c r="DT1393" s="5"/>
      <c r="DU1393" s="5"/>
      <c r="DV1393" s="5"/>
      <c r="DW1393" s="5"/>
      <c r="DX1393" s="2"/>
    </row>
    <row r="1394" spans="121:128" x14ac:dyDescent="0.3">
      <c r="DQ1394" s="2"/>
      <c r="DR1394" s="2"/>
      <c r="DS1394" s="5"/>
      <c r="DT1394" s="5"/>
      <c r="DU1394" s="5"/>
      <c r="DV1394" s="5"/>
      <c r="DW1394" s="5"/>
      <c r="DX1394" s="2"/>
    </row>
    <row r="1395" spans="121:128" x14ac:dyDescent="0.3">
      <c r="DQ1395" s="2"/>
      <c r="DR1395" s="2"/>
      <c r="DS1395" s="5"/>
      <c r="DT1395" s="5"/>
      <c r="DU1395" s="5"/>
      <c r="DV1395" s="5"/>
      <c r="DW1395" s="5"/>
      <c r="DX1395" s="2"/>
    </row>
    <row r="1396" spans="121:128" x14ac:dyDescent="0.3">
      <c r="DQ1396" s="2"/>
      <c r="DR1396" s="2"/>
      <c r="DS1396" s="5"/>
      <c r="DT1396" s="5"/>
      <c r="DU1396" s="5"/>
      <c r="DV1396" s="5"/>
      <c r="DW1396" s="5"/>
      <c r="DX1396" s="2"/>
    </row>
    <row r="1397" spans="121:128" x14ac:dyDescent="0.3">
      <c r="DQ1397" s="2"/>
      <c r="DR1397" s="2"/>
      <c r="DS1397" s="5"/>
      <c r="DT1397" s="5"/>
      <c r="DU1397" s="5"/>
      <c r="DV1397" s="5"/>
      <c r="DW1397" s="5"/>
      <c r="DX1397" s="2"/>
    </row>
    <row r="1398" spans="121:128" x14ac:dyDescent="0.3">
      <c r="DQ1398" s="2"/>
      <c r="DR1398" s="2"/>
      <c r="DS1398" s="5"/>
      <c r="DT1398" s="5"/>
      <c r="DU1398" s="5"/>
      <c r="DV1398" s="5"/>
      <c r="DW1398" s="5"/>
      <c r="DX1398" s="2"/>
    </row>
    <row r="1399" spans="121:128" x14ac:dyDescent="0.3">
      <c r="DQ1399" s="2"/>
      <c r="DR1399" s="2"/>
      <c r="DS1399" s="5"/>
      <c r="DT1399" s="5"/>
      <c r="DU1399" s="5"/>
      <c r="DV1399" s="5"/>
      <c r="DW1399" s="5"/>
      <c r="DX1399" s="2"/>
    </row>
    <row r="1400" spans="121:128" x14ac:dyDescent="0.3">
      <c r="DQ1400" s="2"/>
      <c r="DR1400" s="2"/>
      <c r="DS1400" s="5"/>
      <c r="DT1400" s="5"/>
      <c r="DU1400" s="5"/>
      <c r="DV1400" s="5"/>
      <c r="DW1400" s="5"/>
      <c r="DX1400" s="2"/>
    </row>
    <row r="1401" spans="121:128" x14ac:dyDescent="0.3">
      <c r="DQ1401" s="2"/>
      <c r="DR1401" s="2"/>
      <c r="DS1401" s="5"/>
      <c r="DT1401" s="5"/>
      <c r="DU1401" s="5"/>
      <c r="DV1401" s="5"/>
      <c r="DW1401" s="5"/>
      <c r="DX1401" s="2"/>
    </row>
    <row r="1402" spans="121:128" x14ac:dyDescent="0.3">
      <c r="DQ1402" s="2"/>
      <c r="DR1402" s="2"/>
      <c r="DS1402" s="5"/>
      <c r="DT1402" s="5"/>
      <c r="DU1402" s="5"/>
      <c r="DV1402" s="5"/>
      <c r="DW1402" s="5"/>
      <c r="DX1402" s="2"/>
    </row>
    <row r="1403" spans="121:128" x14ac:dyDescent="0.3">
      <c r="DQ1403" s="2"/>
      <c r="DR1403" s="2"/>
      <c r="DS1403" s="5"/>
      <c r="DT1403" s="5"/>
      <c r="DU1403" s="5"/>
      <c r="DV1403" s="5"/>
      <c r="DW1403" s="5"/>
      <c r="DX1403" s="2"/>
    </row>
    <row r="1404" spans="121:128" x14ac:dyDescent="0.3">
      <c r="DQ1404" s="2"/>
      <c r="DR1404" s="2"/>
      <c r="DS1404" s="5"/>
      <c r="DT1404" s="5"/>
      <c r="DU1404" s="5"/>
      <c r="DV1404" s="5"/>
      <c r="DW1404" s="5"/>
      <c r="DX1404" s="2"/>
    </row>
    <row r="1405" spans="121:128" x14ac:dyDescent="0.3">
      <c r="DQ1405" s="2"/>
      <c r="DR1405" s="2"/>
      <c r="DS1405" s="5"/>
      <c r="DT1405" s="5"/>
      <c r="DU1405" s="5"/>
      <c r="DV1405" s="5"/>
      <c r="DW1405" s="5"/>
      <c r="DX1405" s="2"/>
    </row>
    <row r="1406" spans="121:128" x14ac:dyDescent="0.3">
      <c r="DQ1406" s="2"/>
      <c r="DR1406" s="2"/>
      <c r="DS1406" s="5"/>
      <c r="DT1406" s="5"/>
      <c r="DU1406" s="5"/>
      <c r="DV1406" s="5"/>
      <c r="DW1406" s="5"/>
      <c r="DX1406" s="2"/>
    </row>
    <row r="1407" spans="121:128" x14ac:dyDescent="0.3">
      <c r="DQ1407" s="2"/>
      <c r="DR1407" s="2"/>
      <c r="DS1407" s="5"/>
      <c r="DT1407" s="5"/>
      <c r="DU1407" s="5"/>
      <c r="DV1407" s="5"/>
      <c r="DW1407" s="5"/>
      <c r="DX1407" s="2"/>
    </row>
    <row r="1408" spans="121:128" x14ac:dyDescent="0.3">
      <c r="DQ1408" s="2"/>
      <c r="DR1408" s="2"/>
      <c r="DS1408" s="5"/>
      <c r="DT1408" s="5"/>
      <c r="DU1408" s="5"/>
      <c r="DV1408" s="5"/>
      <c r="DW1408" s="5"/>
      <c r="DX1408" s="2"/>
    </row>
    <row r="1409" spans="121:128" x14ac:dyDescent="0.3">
      <c r="DQ1409" s="2"/>
      <c r="DR1409" s="2"/>
      <c r="DS1409" s="5"/>
      <c r="DT1409" s="5"/>
      <c r="DU1409" s="5"/>
      <c r="DV1409" s="5"/>
      <c r="DW1409" s="5"/>
      <c r="DX1409" s="2"/>
    </row>
    <row r="1410" spans="121:128" x14ac:dyDescent="0.3">
      <c r="DQ1410" s="2"/>
      <c r="DR1410" s="2"/>
      <c r="DS1410" s="5"/>
      <c r="DT1410" s="5"/>
      <c r="DU1410" s="5"/>
      <c r="DV1410" s="5"/>
      <c r="DW1410" s="5"/>
      <c r="DX1410" s="2"/>
    </row>
    <row r="1411" spans="121:128" x14ac:dyDescent="0.3">
      <c r="DQ1411" s="2"/>
      <c r="DR1411" s="2"/>
      <c r="DS1411" s="5"/>
      <c r="DT1411" s="5"/>
      <c r="DU1411" s="5"/>
      <c r="DV1411" s="5"/>
      <c r="DW1411" s="5"/>
      <c r="DX1411" s="2"/>
    </row>
    <row r="1412" spans="121:128" x14ac:dyDescent="0.3">
      <c r="DQ1412" s="2"/>
      <c r="DR1412" s="2"/>
      <c r="DS1412" s="5"/>
      <c r="DT1412" s="5"/>
      <c r="DU1412" s="5"/>
      <c r="DV1412" s="5"/>
      <c r="DW1412" s="5"/>
      <c r="DX1412" s="2"/>
    </row>
    <row r="1413" spans="121:128" x14ac:dyDescent="0.3">
      <c r="DQ1413" s="2"/>
      <c r="DR1413" s="2"/>
      <c r="DS1413" s="5"/>
      <c r="DT1413" s="5"/>
      <c r="DU1413" s="5"/>
      <c r="DV1413" s="5"/>
      <c r="DW1413" s="5"/>
      <c r="DX1413" s="2"/>
    </row>
    <row r="1414" spans="121:128" x14ac:dyDescent="0.3">
      <c r="DQ1414" s="2"/>
      <c r="DR1414" s="2"/>
      <c r="DS1414" s="5"/>
      <c r="DT1414" s="5"/>
      <c r="DU1414" s="5"/>
      <c r="DV1414" s="5"/>
      <c r="DW1414" s="5"/>
      <c r="DX1414" s="2"/>
    </row>
    <row r="1415" spans="121:128" x14ac:dyDescent="0.3">
      <c r="DQ1415" s="2"/>
      <c r="DR1415" s="2"/>
      <c r="DS1415" s="5"/>
      <c r="DT1415" s="5"/>
      <c r="DU1415" s="5"/>
      <c r="DV1415" s="5"/>
      <c r="DW1415" s="5"/>
      <c r="DX1415" s="2"/>
    </row>
    <row r="1416" spans="121:128" x14ac:dyDescent="0.3">
      <c r="DQ1416" s="2"/>
      <c r="DR1416" s="2"/>
      <c r="DS1416" s="5"/>
      <c r="DT1416" s="5"/>
      <c r="DU1416" s="5"/>
      <c r="DV1416" s="5"/>
      <c r="DW1416" s="5"/>
      <c r="DX1416" s="2"/>
    </row>
    <row r="1417" spans="121:128" x14ac:dyDescent="0.3">
      <c r="DQ1417" s="2"/>
      <c r="DR1417" s="2"/>
      <c r="DS1417" s="5"/>
      <c r="DT1417" s="5"/>
      <c r="DU1417" s="5"/>
      <c r="DV1417" s="5"/>
      <c r="DW1417" s="5"/>
      <c r="DX1417" s="2"/>
    </row>
    <row r="1418" spans="121:128" x14ac:dyDescent="0.3">
      <c r="DQ1418" s="2"/>
      <c r="DR1418" s="2"/>
      <c r="DS1418" s="5"/>
      <c r="DT1418" s="5"/>
      <c r="DU1418" s="5"/>
      <c r="DV1418" s="5"/>
      <c r="DW1418" s="5"/>
      <c r="DX1418" s="2"/>
    </row>
    <row r="1419" spans="121:128" x14ac:dyDescent="0.3">
      <c r="DQ1419" s="2"/>
      <c r="DR1419" s="2"/>
      <c r="DS1419" s="5"/>
      <c r="DT1419" s="5"/>
      <c r="DU1419" s="5"/>
      <c r="DV1419" s="5"/>
      <c r="DW1419" s="5"/>
      <c r="DX1419" s="2"/>
    </row>
    <row r="1420" spans="121:128" x14ac:dyDescent="0.3">
      <c r="DQ1420" s="2"/>
      <c r="DR1420" s="2"/>
      <c r="DS1420" s="5"/>
      <c r="DT1420" s="5"/>
      <c r="DU1420" s="5"/>
      <c r="DV1420" s="5"/>
      <c r="DW1420" s="5"/>
      <c r="DX1420" s="2"/>
    </row>
    <row r="1421" spans="121:128" x14ac:dyDescent="0.3">
      <c r="DQ1421" s="2"/>
      <c r="DR1421" s="2"/>
      <c r="DS1421" s="5"/>
      <c r="DT1421" s="5"/>
      <c r="DU1421" s="5"/>
      <c r="DV1421" s="5"/>
      <c r="DW1421" s="5"/>
      <c r="DX1421" s="2"/>
    </row>
    <row r="1422" spans="121:128" x14ac:dyDescent="0.3">
      <c r="DQ1422" s="2"/>
      <c r="DR1422" s="2"/>
      <c r="DS1422" s="5"/>
      <c r="DT1422" s="5"/>
      <c r="DU1422" s="5"/>
      <c r="DV1422" s="5"/>
      <c r="DW1422" s="5"/>
      <c r="DX1422" s="2"/>
    </row>
    <row r="1423" spans="121:128" x14ac:dyDescent="0.3">
      <c r="DQ1423" s="2"/>
      <c r="DR1423" s="2"/>
      <c r="DS1423" s="5"/>
      <c r="DT1423" s="5"/>
      <c r="DU1423" s="5"/>
      <c r="DV1423" s="5"/>
      <c r="DW1423" s="5"/>
      <c r="DX1423" s="2"/>
    </row>
    <row r="1424" spans="121:128" x14ac:dyDescent="0.3">
      <c r="DQ1424" s="2"/>
      <c r="DR1424" s="2"/>
      <c r="DS1424" s="5"/>
      <c r="DT1424" s="5"/>
      <c r="DU1424" s="5"/>
      <c r="DV1424" s="5"/>
      <c r="DW1424" s="5"/>
      <c r="DX1424" s="2"/>
    </row>
    <row r="1425" spans="121:128" x14ac:dyDescent="0.3">
      <c r="DQ1425" s="2"/>
      <c r="DR1425" s="2"/>
      <c r="DS1425" s="5"/>
      <c r="DT1425" s="5"/>
      <c r="DU1425" s="5"/>
      <c r="DV1425" s="5"/>
      <c r="DW1425" s="5"/>
      <c r="DX1425" s="2"/>
    </row>
    <row r="1426" spans="121:128" x14ac:dyDescent="0.3">
      <c r="DQ1426" s="2"/>
      <c r="DR1426" s="2"/>
      <c r="DS1426" s="5"/>
      <c r="DT1426" s="5"/>
      <c r="DU1426" s="5"/>
      <c r="DV1426" s="5"/>
      <c r="DW1426" s="5"/>
      <c r="DX1426" s="2"/>
    </row>
    <row r="1427" spans="121:128" x14ac:dyDescent="0.3">
      <c r="DQ1427" s="2"/>
      <c r="DR1427" s="2"/>
      <c r="DS1427" s="5"/>
      <c r="DT1427" s="5"/>
      <c r="DU1427" s="5"/>
      <c r="DV1427" s="5"/>
      <c r="DW1427" s="5"/>
      <c r="DX1427" s="2"/>
    </row>
    <row r="1428" spans="121:128" x14ac:dyDescent="0.3">
      <c r="DQ1428" s="2"/>
      <c r="DR1428" s="2"/>
      <c r="DS1428" s="5"/>
      <c r="DT1428" s="5"/>
      <c r="DU1428" s="5"/>
      <c r="DV1428" s="5"/>
      <c r="DW1428" s="5"/>
      <c r="DX1428" s="2"/>
    </row>
    <row r="1429" spans="121:128" x14ac:dyDescent="0.3">
      <c r="DQ1429" s="2"/>
      <c r="DR1429" s="2"/>
      <c r="DS1429" s="5"/>
      <c r="DT1429" s="5"/>
      <c r="DU1429" s="5"/>
      <c r="DV1429" s="5"/>
      <c r="DW1429" s="5"/>
      <c r="DX1429" s="2"/>
    </row>
    <row r="1430" spans="121:128" x14ac:dyDescent="0.3">
      <c r="DQ1430" s="2"/>
      <c r="DR1430" s="2"/>
      <c r="DS1430" s="5"/>
      <c r="DT1430" s="5"/>
      <c r="DU1430" s="5"/>
      <c r="DV1430" s="5"/>
      <c r="DW1430" s="5"/>
      <c r="DX1430" s="2"/>
    </row>
    <row r="1431" spans="121:128" x14ac:dyDescent="0.3">
      <c r="DQ1431" s="2"/>
      <c r="DR1431" s="2"/>
      <c r="DS1431" s="5"/>
      <c r="DT1431" s="5"/>
      <c r="DU1431" s="5"/>
      <c r="DV1431" s="5"/>
      <c r="DW1431" s="5"/>
      <c r="DX1431" s="2"/>
    </row>
    <row r="1432" spans="121:128" x14ac:dyDescent="0.3">
      <c r="DQ1432" s="2"/>
      <c r="DR1432" s="2"/>
      <c r="DS1432" s="5"/>
      <c r="DT1432" s="5"/>
      <c r="DU1432" s="5"/>
      <c r="DV1432" s="5"/>
      <c r="DW1432" s="5"/>
      <c r="DX1432" s="2"/>
    </row>
    <row r="1433" spans="121:128" x14ac:dyDescent="0.3">
      <c r="DQ1433" s="2"/>
      <c r="DR1433" s="2"/>
      <c r="DS1433" s="5"/>
      <c r="DT1433" s="5"/>
      <c r="DU1433" s="5"/>
      <c r="DV1433" s="5"/>
      <c r="DW1433" s="5"/>
      <c r="DX1433" s="2"/>
    </row>
    <row r="1434" spans="121:128" x14ac:dyDescent="0.3">
      <c r="DQ1434" s="2"/>
      <c r="DR1434" s="2"/>
      <c r="DS1434" s="5"/>
      <c r="DT1434" s="5"/>
      <c r="DU1434" s="5"/>
      <c r="DV1434" s="5"/>
      <c r="DW1434" s="5"/>
      <c r="DX1434" s="2"/>
    </row>
    <row r="1435" spans="121:128" x14ac:dyDescent="0.3">
      <c r="DQ1435" s="2"/>
      <c r="DR1435" s="2"/>
      <c r="DS1435" s="5"/>
      <c r="DT1435" s="5"/>
      <c r="DU1435" s="5"/>
      <c r="DV1435" s="5"/>
      <c r="DW1435" s="5"/>
      <c r="DX1435" s="2"/>
    </row>
    <row r="1436" spans="121:128" x14ac:dyDescent="0.3">
      <c r="DQ1436" s="2"/>
      <c r="DR1436" s="2"/>
      <c r="DS1436" s="5"/>
      <c r="DT1436" s="5"/>
      <c r="DU1436" s="5"/>
      <c r="DV1436" s="5"/>
      <c r="DW1436" s="5"/>
      <c r="DX1436" s="2"/>
    </row>
    <row r="1437" spans="121:128" x14ac:dyDescent="0.3">
      <c r="DQ1437" s="2"/>
      <c r="DR1437" s="2"/>
      <c r="DS1437" s="5"/>
      <c r="DT1437" s="5"/>
      <c r="DU1437" s="5"/>
      <c r="DV1437" s="5"/>
      <c r="DW1437" s="5"/>
      <c r="DX1437" s="2"/>
    </row>
    <row r="1438" spans="121:128" x14ac:dyDescent="0.3">
      <c r="DQ1438" s="2"/>
      <c r="DR1438" s="2"/>
      <c r="DS1438" s="5"/>
      <c r="DT1438" s="5"/>
      <c r="DU1438" s="5"/>
      <c r="DV1438" s="5"/>
      <c r="DW1438" s="5"/>
      <c r="DX1438" s="2"/>
    </row>
    <row r="1439" spans="121:128" x14ac:dyDescent="0.3">
      <c r="DQ1439" s="2"/>
      <c r="DR1439" s="2"/>
      <c r="DS1439" s="5"/>
      <c r="DT1439" s="5"/>
      <c r="DU1439" s="5"/>
      <c r="DV1439" s="5"/>
      <c r="DW1439" s="5"/>
      <c r="DX1439" s="2"/>
    </row>
    <row r="1440" spans="121:128" x14ac:dyDescent="0.3">
      <c r="DQ1440" s="2"/>
      <c r="DR1440" s="2"/>
      <c r="DS1440" s="5"/>
      <c r="DT1440" s="5"/>
      <c r="DU1440" s="5"/>
      <c r="DV1440" s="5"/>
      <c r="DW1440" s="5"/>
      <c r="DX1440" s="2"/>
    </row>
    <row r="1441" spans="121:128" x14ac:dyDescent="0.3">
      <c r="DQ1441" s="2"/>
      <c r="DR1441" s="2"/>
      <c r="DS1441" s="5"/>
      <c r="DT1441" s="5"/>
      <c r="DU1441" s="5"/>
      <c r="DV1441" s="5"/>
      <c r="DW1441" s="5"/>
      <c r="DX1441" s="2"/>
    </row>
    <row r="1442" spans="121:128" x14ac:dyDescent="0.3">
      <c r="DQ1442" s="2"/>
      <c r="DR1442" s="2"/>
      <c r="DS1442" s="5"/>
      <c r="DT1442" s="5"/>
      <c r="DU1442" s="5"/>
      <c r="DV1442" s="5"/>
      <c r="DW1442" s="5"/>
      <c r="DX1442" s="2"/>
    </row>
    <row r="1443" spans="121:128" x14ac:dyDescent="0.3">
      <c r="DQ1443" s="2"/>
      <c r="DR1443" s="2"/>
      <c r="DS1443" s="5"/>
      <c r="DT1443" s="5"/>
      <c r="DU1443" s="5"/>
      <c r="DV1443" s="5"/>
      <c r="DW1443" s="5"/>
      <c r="DX1443" s="2"/>
    </row>
    <row r="1444" spans="121:128" x14ac:dyDescent="0.3">
      <c r="DQ1444" s="2"/>
      <c r="DR1444" s="2"/>
      <c r="DS1444" s="5"/>
      <c r="DT1444" s="5"/>
      <c r="DU1444" s="5"/>
      <c r="DV1444" s="5"/>
      <c r="DW1444" s="5"/>
      <c r="DX1444" s="2"/>
    </row>
    <row r="1445" spans="121:128" x14ac:dyDescent="0.3">
      <c r="DQ1445" s="2"/>
      <c r="DR1445" s="2"/>
      <c r="DS1445" s="5"/>
      <c r="DT1445" s="5"/>
      <c r="DU1445" s="5"/>
      <c r="DV1445" s="5"/>
      <c r="DW1445" s="5"/>
      <c r="DX1445" s="2"/>
    </row>
    <row r="1446" spans="121:128" x14ac:dyDescent="0.3">
      <c r="DQ1446" s="2"/>
      <c r="DR1446" s="2"/>
      <c r="DS1446" s="5"/>
      <c r="DT1446" s="5"/>
      <c r="DU1446" s="5"/>
      <c r="DV1446" s="5"/>
      <c r="DW1446" s="5"/>
      <c r="DX1446" s="2"/>
    </row>
    <row r="1447" spans="121:128" x14ac:dyDescent="0.3">
      <c r="DQ1447" s="2"/>
      <c r="DR1447" s="2"/>
      <c r="DS1447" s="5"/>
      <c r="DT1447" s="5"/>
      <c r="DU1447" s="5"/>
      <c r="DV1447" s="5"/>
      <c r="DW1447" s="5"/>
      <c r="DX1447" s="2"/>
    </row>
    <row r="1448" spans="121:128" x14ac:dyDescent="0.3">
      <c r="DQ1448" s="2"/>
      <c r="DR1448" s="2"/>
      <c r="DS1448" s="5"/>
      <c r="DT1448" s="5"/>
      <c r="DU1448" s="5"/>
      <c r="DV1448" s="5"/>
      <c r="DW1448" s="5"/>
      <c r="DX1448" s="2"/>
    </row>
    <row r="1449" spans="121:128" x14ac:dyDescent="0.3">
      <c r="DQ1449" s="2"/>
      <c r="DR1449" s="2"/>
      <c r="DS1449" s="5"/>
      <c r="DT1449" s="5"/>
      <c r="DU1449" s="5"/>
      <c r="DV1449" s="5"/>
      <c r="DW1449" s="5"/>
      <c r="DX1449" s="2"/>
    </row>
    <row r="1450" spans="121:128" x14ac:dyDescent="0.3">
      <c r="DQ1450" s="2"/>
      <c r="DR1450" s="2"/>
      <c r="DS1450" s="5"/>
      <c r="DT1450" s="5"/>
      <c r="DU1450" s="5"/>
      <c r="DV1450" s="5"/>
      <c r="DW1450" s="5"/>
      <c r="DX1450" s="2"/>
    </row>
    <row r="1451" spans="121:128" x14ac:dyDescent="0.3">
      <c r="DQ1451" s="2"/>
      <c r="DR1451" s="2"/>
      <c r="DS1451" s="5"/>
      <c r="DT1451" s="5"/>
      <c r="DU1451" s="5"/>
      <c r="DV1451" s="5"/>
      <c r="DW1451" s="5"/>
      <c r="DX1451" s="2"/>
    </row>
    <row r="1452" spans="121:128" x14ac:dyDescent="0.3">
      <c r="DQ1452" s="2"/>
      <c r="DR1452" s="2"/>
      <c r="DS1452" s="5"/>
      <c r="DT1452" s="5"/>
      <c r="DU1452" s="5"/>
      <c r="DV1452" s="5"/>
      <c r="DW1452" s="5"/>
      <c r="DX1452" s="2"/>
    </row>
    <row r="1453" spans="121:128" x14ac:dyDescent="0.3">
      <c r="DQ1453" s="2"/>
      <c r="DR1453" s="2"/>
      <c r="DS1453" s="5"/>
      <c r="DT1453" s="5"/>
      <c r="DU1453" s="5"/>
      <c r="DV1453" s="5"/>
      <c r="DW1453" s="5"/>
      <c r="DX1453" s="2"/>
    </row>
    <row r="1454" spans="121:128" x14ac:dyDescent="0.3">
      <c r="DQ1454" s="2"/>
      <c r="DR1454" s="2"/>
      <c r="DS1454" s="5"/>
      <c r="DT1454" s="5"/>
      <c r="DU1454" s="5"/>
      <c r="DV1454" s="5"/>
      <c r="DW1454" s="5"/>
      <c r="DX1454" s="2"/>
    </row>
    <row r="1455" spans="121:128" x14ac:dyDescent="0.3">
      <c r="DQ1455" s="2"/>
      <c r="DR1455" s="2"/>
      <c r="DS1455" s="5"/>
      <c r="DT1455" s="5"/>
      <c r="DU1455" s="5"/>
      <c r="DV1455" s="5"/>
      <c r="DW1455" s="5"/>
      <c r="DX1455" s="2"/>
    </row>
    <row r="1456" spans="121:128" x14ac:dyDescent="0.3">
      <c r="DQ1456" s="2"/>
      <c r="DR1456" s="2"/>
      <c r="DS1456" s="5"/>
      <c r="DT1456" s="5"/>
      <c r="DU1456" s="5"/>
      <c r="DV1456" s="5"/>
      <c r="DW1456" s="5"/>
      <c r="DX1456" s="2"/>
    </row>
    <row r="1457" spans="121:128" x14ac:dyDescent="0.3">
      <c r="DQ1457" s="2"/>
      <c r="DR1457" s="2"/>
      <c r="DS1457" s="5"/>
      <c r="DT1457" s="5"/>
      <c r="DU1457" s="5"/>
      <c r="DV1457" s="5"/>
      <c r="DW1457" s="5"/>
      <c r="DX1457" s="2"/>
    </row>
    <row r="1458" spans="121:128" x14ac:dyDescent="0.3">
      <c r="DQ1458" s="2"/>
      <c r="DR1458" s="2"/>
      <c r="DS1458" s="5"/>
      <c r="DT1458" s="5"/>
      <c r="DU1458" s="5"/>
      <c r="DV1458" s="5"/>
      <c r="DW1458" s="5"/>
      <c r="DX1458" s="2"/>
    </row>
    <row r="1459" spans="121:128" x14ac:dyDescent="0.3">
      <c r="DQ1459" s="2"/>
      <c r="DR1459" s="2"/>
      <c r="DS1459" s="5"/>
      <c r="DT1459" s="5"/>
      <c r="DU1459" s="5"/>
      <c r="DV1459" s="5"/>
      <c r="DW1459" s="5"/>
      <c r="DX1459" s="2"/>
    </row>
    <row r="1460" spans="121:128" x14ac:dyDescent="0.3">
      <c r="DQ1460" s="2"/>
      <c r="DR1460" s="2"/>
      <c r="DS1460" s="5"/>
      <c r="DT1460" s="5"/>
      <c r="DU1460" s="5"/>
      <c r="DV1460" s="5"/>
      <c r="DW1460" s="5"/>
      <c r="DX1460" s="2"/>
    </row>
    <row r="1461" spans="121:128" x14ac:dyDescent="0.3">
      <c r="DQ1461" s="2"/>
      <c r="DR1461" s="2"/>
      <c r="DS1461" s="5"/>
      <c r="DT1461" s="5"/>
      <c r="DU1461" s="5"/>
      <c r="DV1461" s="5"/>
      <c r="DW1461" s="5"/>
      <c r="DX1461" s="2"/>
    </row>
    <row r="1462" spans="121:128" x14ac:dyDescent="0.3">
      <c r="DQ1462" s="2"/>
      <c r="DR1462" s="2"/>
      <c r="DS1462" s="5"/>
      <c r="DT1462" s="5"/>
      <c r="DU1462" s="5"/>
      <c r="DV1462" s="5"/>
      <c r="DW1462" s="5"/>
      <c r="DX1462" s="2"/>
    </row>
    <row r="1463" spans="121:128" x14ac:dyDescent="0.3">
      <c r="DQ1463" s="2"/>
      <c r="DR1463" s="2"/>
      <c r="DS1463" s="5"/>
      <c r="DT1463" s="5"/>
      <c r="DU1463" s="5"/>
      <c r="DV1463" s="5"/>
      <c r="DW1463" s="5"/>
      <c r="DX1463" s="2"/>
    </row>
    <row r="1464" spans="121:128" x14ac:dyDescent="0.3">
      <c r="DQ1464" s="2"/>
      <c r="DR1464" s="2"/>
      <c r="DS1464" s="5"/>
      <c r="DT1464" s="5"/>
      <c r="DU1464" s="5"/>
      <c r="DV1464" s="5"/>
      <c r="DW1464" s="5"/>
      <c r="DX1464" s="2"/>
    </row>
    <row r="1465" spans="121:128" x14ac:dyDescent="0.3">
      <c r="DQ1465" s="2"/>
      <c r="DR1465" s="2"/>
      <c r="DS1465" s="5"/>
      <c r="DT1465" s="5"/>
      <c r="DU1465" s="5"/>
      <c r="DV1465" s="5"/>
      <c r="DW1465" s="5"/>
      <c r="DX1465" s="2"/>
    </row>
    <row r="1466" spans="121:128" x14ac:dyDescent="0.3">
      <c r="DQ1466" s="2"/>
      <c r="DR1466" s="2"/>
      <c r="DS1466" s="5"/>
      <c r="DT1466" s="5"/>
      <c r="DU1466" s="5"/>
      <c r="DV1466" s="5"/>
      <c r="DW1466" s="5"/>
      <c r="DX1466" s="2"/>
    </row>
    <row r="1467" spans="121:128" x14ac:dyDescent="0.3">
      <c r="DQ1467" s="2"/>
      <c r="DR1467" s="2"/>
      <c r="DS1467" s="5"/>
      <c r="DT1467" s="5"/>
      <c r="DU1467" s="5"/>
      <c r="DV1467" s="5"/>
      <c r="DW1467" s="5"/>
      <c r="DX1467" s="2"/>
    </row>
    <row r="1468" spans="121:128" x14ac:dyDescent="0.3">
      <c r="DQ1468" s="2"/>
      <c r="DR1468" s="2"/>
      <c r="DS1468" s="5"/>
      <c r="DT1468" s="5"/>
      <c r="DU1468" s="5"/>
      <c r="DV1468" s="5"/>
      <c r="DW1468" s="5"/>
      <c r="DX1468" s="2"/>
    </row>
    <row r="1469" spans="121:128" x14ac:dyDescent="0.3">
      <c r="DQ1469" s="2"/>
      <c r="DR1469" s="2"/>
      <c r="DS1469" s="5"/>
      <c r="DT1469" s="5"/>
      <c r="DU1469" s="5"/>
      <c r="DV1469" s="5"/>
      <c r="DW1469" s="5"/>
      <c r="DX1469" s="2"/>
    </row>
    <row r="1470" spans="121:128" x14ac:dyDescent="0.3">
      <c r="DQ1470" s="2"/>
      <c r="DR1470" s="2"/>
      <c r="DS1470" s="5"/>
      <c r="DT1470" s="5"/>
      <c r="DU1470" s="5"/>
      <c r="DV1470" s="5"/>
      <c r="DW1470" s="5"/>
      <c r="DX1470" s="2"/>
    </row>
    <row r="1471" spans="121:128" x14ac:dyDescent="0.3">
      <c r="DQ1471" s="2"/>
      <c r="DR1471" s="2"/>
      <c r="DS1471" s="5"/>
      <c r="DT1471" s="5"/>
      <c r="DU1471" s="5"/>
      <c r="DV1471" s="5"/>
      <c r="DW1471" s="5"/>
      <c r="DX1471" s="2"/>
    </row>
    <row r="1472" spans="121:128" x14ac:dyDescent="0.3">
      <c r="DQ1472" s="2"/>
      <c r="DR1472" s="2"/>
      <c r="DS1472" s="5"/>
      <c r="DT1472" s="5"/>
      <c r="DU1472" s="5"/>
      <c r="DV1472" s="5"/>
      <c r="DW1472" s="5"/>
      <c r="DX1472" s="2"/>
    </row>
    <row r="1473" spans="121:128" x14ac:dyDescent="0.3">
      <c r="DQ1473" s="2"/>
      <c r="DR1473" s="2"/>
      <c r="DS1473" s="5"/>
      <c r="DT1473" s="5"/>
      <c r="DU1473" s="5"/>
      <c r="DV1473" s="5"/>
      <c r="DW1473" s="5"/>
      <c r="DX1473" s="2"/>
    </row>
    <row r="1474" spans="121:128" x14ac:dyDescent="0.3">
      <c r="DQ1474" s="2"/>
      <c r="DR1474" s="2"/>
      <c r="DS1474" s="5"/>
      <c r="DT1474" s="5"/>
      <c r="DU1474" s="5"/>
      <c r="DV1474" s="5"/>
      <c r="DW1474" s="5"/>
      <c r="DX1474" s="2"/>
    </row>
    <row r="1475" spans="121:128" x14ac:dyDescent="0.3">
      <c r="DQ1475" s="2"/>
      <c r="DR1475" s="2"/>
      <c r="DS1475" s="5"/>
      <c r="DT1475" s="5"/>
      <c r="DU1475" s="5"/>
      <c r="DV1475" s="5"/>
      <c r="DW1475" s="5"/>
      <c r="DX1475" s="2"/>
    </row>
    <row r="1476" spans="121:128" x14ac:dyDescent="0.3">
      <c r="DQ1476" s="2"/>
      <c r="DR1476" s="2"/>
      <c r="DS1476" s="5"/>
      <c r="DT1476" s="5"/>
      <c r="DU1476" s="5"/>
      <c r="DV1476" s="5"/>
      <c r="DW1476" s="5"/>
      <c r="DX1476" s="2"/>
    </row>
    <row r="1477" spans="121:128" x14ac:dyDescent="0.3">
      <c r="DQ1477" s="2"/>
      <c r="DR1477" s="2"/>
      <c r="DS1477" s="5"/>
      <c r="DT1477" s="5"/>
      <c r="DU1477" s="5"/>
      <c r="DV1477" s="5"/>
      <c r="DW1477" s="5"/>
      <c r="DX1477" s="2"/>
    </row>
    <row r="1478" spans="121:128" x14ac:dyDescent="0.3">
      <c r="DQ1478" s="2"/>
      <c r="DR1478" s="2"/>
      <c r="DS1478" s="5"/>
      <c r="DT1478" s="5"/>
      <c r="DU1478" s="5"/>
      <c r="DV1478" s="5"/>
      <c r="DW1478" s="5"/>
      <c r="DX1478" s="2"/>
    </row>
    <row r="1479" spans="121:128" x14ac:dyDescent="0.3">
      <c r="DQ1479" s="2"/>
      <c r="DR1479" s="2"/>
      <c r="DS1479" s="5"/>
      <c r="DT1479" s="5"/>
      <c r="DU1479" s="5"/>
      <c r="DV1479" s="5"/>
      <c r="DW1479" s="5"/>
      <c r="DX1479" s="2"/>
    </row>
    <row r="1480" spans="121:128" x14ac:dyDescent="0.3">
      <c r="DQ1480" s="2"/>
      <c r="DR1480" s="2"/>
      <c r="DS1480" s="5"/>
      <c r="DT1480" s="5"/>
      <c r="DU1480" s="5"/>
      <c r="DV1480" s="5"/>
      <c r="DW1480" s="5"/>
      <c r="DX1480" s="2"/>
    </row>
    <row r="1481" spans="121:128" x14ac:dyDescent="0.3">
      <c r="DQ1481" s="2"/>
      <c r="DR1481" s="2"/>
      <c r="DS1481" s="5"/>
      <c r="DT1481" s="5"/>
      <c r="DU1481" s="5"/>
      <c r="DV1481" s="5"/>
      <c r="DW1481" s="5"/>
      <c r="DX1481" s="2"/>
    </row>
    <row r="1482" spans="121:128" x14ac:dyDescent="0.3">
      <c r="DQ1482" s="2"/>
      <c r="DR1482" s="2"/>
      <c r="DS1482" s="5"/>
      <c r="DT1482" s="5"/>
      <c r="DU1482" s="5"/>
      <c r="DV1482" s="5"/>
      <c r="DW1482" s="5"/>
      <c r="DX1482" s="2"/>
    </row>
    <row r="1483" spans="121:128" x14ac:dyDescent="0.3">
      <c r="DQ1483" s="2"/>
      <c r="DR1483" s="2"/>
      <c r="DS1483" s="5"/>
      <c r="DT1483" s="5"/>
      <c r="DU1483" s="5"/>
      <c r="DV1483" s="5"/>
      <c r="DW1483" s="5"/>
      <c r="DX1483" s="2"/>
    </row>
    <row r="1484" spans="121:128" x14ac:dyDescent="0.3">
      <c r="DQ1484" s="2"/>
      <c r="DR1484" s="2"/>
      <c r="DS1484" s="5"/>
      <c r="DT1484" s="5"/>
      <c r="DU1484" s="5"/>
      <c r="DV1484" s="5"/>
      <c r="DW1484" s="5"/>
      <c r="DX1484" s="2"/>
    </row>
    <row r="1485" spans="121:128" x14ac:dyDescent="0.3">
      <c r="DQ1485" s="2"/>
      <c r="DR1485" s="2"/>
      <c r="DS1485" s="5"/>
      <c r="DT1485" s="5"/>
      <c r="DU1485" s="5"/>
      <c r="DV1485" s="5"/>
      <c r="DW1485" s="5"/>
      <c r="DX1485" s="2"/>
    </row>
    <row r="1486" spans="121:128" x14ac:dyDescent="0.3">
      <c r="DQ1486" s="2"/>
      <c r="DR1486" s="2"/>
      <c r="DS1486" s="5"/>
      <c r="DT1486" s="5"/>
      <c r="DU1486" s="5"/>
      <c r="DV1486" s="5"/>
      <c r="DW1486" s="5"/>
      <c r="DX1486" s="2"/>
    </row>
    <row r="1487" spans="121:128" x14ac:dyDescent="0.3">
      <c r="DQ1487" s="2"/>
      <c r="DR1487" s="2"/>
      <c r="DS1487" s="5"/>
      <c r="DT1487" s="5"/>
      <c r="DU1487" s="5"/>
      <c r="DV1487" s="5"/>
      <c r="DW1487" s="5"/>
      <c r="DX1487" s="2"/>
    </row>
    <row r="1488" spans="121:128" x14ac:dyDescent="0.3">
      <c r="DQ1488" s="2"/>
      <c r="DR1488" s="2"/>
      <c r="DS1488" s="5"/>
      <c r="DT1488" s="5"/>
      <c r="DU1488" s="5"/>
      <c r="DV1488" s="5"/>
      <c r="DW1488" s="5"/>
      <c r="DX1488" s="2"/>
    </row>
    <row r="1489" spans="121:128" x14ac:dyDescent="0.3">
      <c r="DQ1489" s="2"/>
      <c r="DR1489" s="2"/>
      <c r="DS1489" s="5"/>
      <c r="DT1489" s="5"/>
      <c r="DU1489" s="5"/>
      <c r="DV1489" s="5"/>
      <c r="DW1489" s="5"/>
      <c r="DX1489" s="2"/>
    </row>
    <row r="1490" spans="121:128" x14ac:dyDescent="0.3">
      <c r="DQ1490" s="2"/>
      <c r="DR1490" s="2"/>
      <c r="DS1490" s="5"/>
      <c r="DT1490" s="5"/>
      <c r="DU1490" s="5"/>
      <c r="DV1490" s="5"/>
      <c r="DW1490" s="5"/>
      <c r="DX1490" s="2"/>
    </row>
    <row r="1491" spans="121:128" x14ac:dyDescent="0.3">
      <c r="DQ1491" s="2"/>
      <c r="DR1491" s="2"/>
      <c r="DS1491" s="5"/>
      <c r="DT1491" s="5"/>
      <c r="DU1491" s="5"/>
      <c r="DV1491" s="5"/>
      <c r="DW1491" s="5"/>
      <c r="DX1491" s="2"/>
    </row>
    <row r="1492" spans="121:128" x14ac:dyDescent="0.3">
      <c r="DQ1492" s="2"/>
      <c r="DR1492" s="2"/>
      <c r="DS1492" s="5"/>
      <c r="DT1492" s="5"/>
      <c r="DU1492" s="5"/>
      <c r="DV1492" s="5"/>
      <c r="DW1492" s="5"/>
      <c r="DX1492" s="2"/>
    </row>
    <row r="1493" spans="121:128" x14ac:dyDescent="0.3">
      <c r="DQ1493" s="2"/>
      <c r="DR1493" s="2"/>
      <c r="DS1493" s="5"/>
      <c r="DT1493" s="5"/>
      <c r="DU1493" s="5"/>
      <c r="DV1493" s="5"/>
      <c r="DW1493" s="5"/>
      <c r="DX1493" s="2"/>
    </row>
    <row r="1494" spans="121:128" x14ac:dyDescent="0.3">
      <c r="DQ1494" s="2"/>
      <c r="DR1494" s="2"/>
      <c r="DS1494" s="5"/>
      <c r="DT1494" s="5"/>
      <c r="DU1494" s="5"/>
      <c r="DV1494" s="5"/>
      <c r="DW1494" s="5"/>
      <c r="DX1494" s="2"/>
    </row>
    <row r="1495" spans="121:128" x14ac:dyDescent="0.3">
      <c r="DQ1495" s="2"/>
      <c r="DR1495" s="2"/>
      <c r="DS1495" s="5"/>
      <c r="DT1495" s="5"/>
      <c r="DU1495" s="5"/>
      <c r="DV1495" s="5"/>
      <c r="DW1495" s="5"/>
      <c r="DX1495" s="2"/>
    </row>
    <row r="1496" spans="121:128" x14ac:dyDescent="0.3">
      <c r="DQ1496" s="2"/>
      <c r="DR1496" s="2"/>
      <c r="DS1496" s="5"/>
      <c r="DT1496" s="5"/>
      <c r="DU1496" s="5"/>
      <c r="DV1496" s="5"/>
      <c r="DW1496" s="5"/>
      <c r="DX1496" s="2"/>
    </row>
    <row r="1497" spans="121:128" x14ac:dyDescent="0.3">
      <c r="DQ1497" s="2"/>
      <c r="DR1497" s="2"/>
      <c r="DS1497" s="5"/>
      <c r="DT1497" s="5"/>
      <c r="DU1497" s="5"/>
      <c r="DV1497" s="5"/>
      <c r="DW1497" s="5"/>
      <c r="DX1497" s="2"/>
    </row>
    <row r="1498" spans="121:128" x14ac:dyDescent="0.3">
      <c r="DQ1498" s="2"/>
      <c r="DR1498" s="2"/>
      <c r="DS1498" s="5"/>
      <c r="DT1498" s="5"/>
      <c r="DU1498" s="5"/>
      <c r="DV1498" s="5"/>
      <c r="DW1498" s="5"/>
      <c r="DX1498" s="2"/>
    </row>
    <row r="1499" spans="121:128" x14ac:dyDescent="0.3">
      <c r="DQ1499" s="2"/>
      <c r="DR1499" s="2"/>
      <c r="DS1499" s="5"/>
      <c r="DT1499" s="5"/>
      <c r="DU1499" s="5"/>
      <c r="DV1499" s="5"/>
      <c r="DW1499" s="5"/>
      <c r="DX1499" s="2"/>
    </row>
    <row r="1500" spans="121:128" x14ac:dyDescent="0.3">
      <c r="DQ1500" s="2"/>
      <c r="DR1500" s="2"/>
      <c r="DS1500" s="5"/>
      <c r="DT1500" s="5"/>
      <c r="DU1500" s="5"/>
      <c r="DV1500" s="5"/>
      <c r="DW1500" s="5"/>
      <c r="DX1500" s="2"/>
    </row>
    <row r="1501" spans="121:128" x14ac:dyDescent="0.3">
      <c r="DQ1501" s="2"/>
      <c r="DR1501" s="2"/>
      <c r="DS1501" s="5"/>
      <c r="DT1501" s="5"/>
      <c r="DU1501" s="5"/>
      <c r="DV1501" s="5"/>
      <c r="DW1501" s="5"/>
      <c r="DX1501" s="2"/>
    </row>
    <row r="1502" spans="121:128" x14ac:dyDescent="0.3">
      <c r="DQ1502" s="2"/>
      <c r="DR1502" s="2"/>
      <c r="DS1502" s="5"/>
      <c r="DT1502" s="5"/>
      <c r="DU1502" s="5"/>
      <c r="DV1502" s="5"/>
      <c r="DW1502" s="5"/>
      <c r="DX1502" s="2"/>
    </row>
    <row r="1503" spans="121:128" x14ac:dyDescent="0.3">
      <c r="DQ1503" s="2"/>
      <c r="DR1503" s="2"/>
      <c r="DS1503" s="5"/>
      <c r="DT1503" s="5"/>
      <c r="DU1503" s="5"/>
      <c r="DV1503" s="5"/>
      <c r="DW1503" s="5"/>
      <c r="DX1503" s="2"/>
    </row>
    <row r="1504" spans="121:128" x14ac:dyDescent="0.3">
      <c r="DQ1504" s="2"/>
      <c r="DR1504" s="2"/>
      <c r="DS1504" s="5"/>
      <c r="DT1504" s="5"/>
      <c r="DU1504" s="5"/>
      <c r="DV1504" s="5"/>
      <c r="DW1504" s="5"/>
      <c r="DX1504" s="2"/>
    </row>
    <row r="1505" spans="121:128" x14ac:dyDescent="0.3">
      <c r="DQ1505" s="2"/>
      <c r="DR1505" s="2"/>
      <c r="DS1505" s="5"/>
      <c r="DT1505" s="5"/>
      <c r="DU1505" s="5"/>
      <c r="DV1505" s="5"/>
      <c r="DW1505" s="5"/>
      <c r="DX1505" s="2"/>
    </row>
    <row r="1506" spans="121:128" x14ac:dyDescent="0.3">
      <c r="DQ1506" s="2"/>
      <c r="DR1506" s="2"/>
      <c r="DS1506" s="5"/>
      <c r="DT1506" s="5"/>
      <c r="DU1506" s="5"/>
      <c r="DV1506" s="5"/>
      <c r="DW1506" s="5"/>
      <c r="DX1506" s="2"/>
    </row>
    <row r="1507" spans="121:128" x14ac:dyDescent="0.3">
      <c r="DQ1507" s="2"/>
      <c r="DR1507" s="2"/>
      <c r="DS1507" s="5"/>
      <c r="DT1507" s="5"/>
      <c r="DU1507" s="5"/>
      <c r="DV1507" s="5"/>
      <c r="DW1507" s="5"/>
      <c r="DX1507" s="2"/>
    </row>
    <row r="1508" spans="121:128" x14ac:dyDescent="0.3">
      <c r="DQ1508" s="2"/>
      <c r="DR1508" s="2"/>
      <c r="DS1508" s="5"/>
      <c r="DT1508" s="5"/>
      <c r="DU1508" s="5"/>
      <c r="DV1508" s="5"/>
      <c r="DW1508" s="5"/>
      <c r="DX1508" s="2"/>
    </row>
    <row r="1509" spans="121:128" x14ac:dyDescent="0.3">
      <c r="DQ1509" s="2"/>
      <c r="DR1509" s="2"/>
      <c r="DS1509" s="5"/>
      <c r="DT1509" s="5"/>
      <c r="DU1509" s="5"/>
      <c r="DV1509" s="5"/>
      <c r="DW1509" s="5"/>
      <c r="DX1509" s="2"/>
    </row>
    <row r="1510" spans="121:128" x14ac:dyDescent="0.3">
      <c r="DQ1510" s="2"/>
      <c r="DR1510" s="2"/>
      <c r="DS1510" s="5"/>
      <c r="DT1510" s="5"/>
      <c r="DU1510" s="5"/>
      <c r="DV1510" s="5"/>
      <c r="DW1510" s="5"/>
      <c r="DX1510" s="2"/>
    </row>
    <row r="1511" spans="121:128" x14ac:dyDescent="0.3">
      <c r="DQ1511" s="2"/>
      <c r="DR1511" s="2"/>
      <c r="DS1511" s="5"/>
      <c r="DT1511" s="5"/>
      <c r="DU1511" s="5"/>
      <c r="DV1511" s="5"/>
      <c r="DW1511" s="5"/>
      <c r="DX1511" s="2"/>
    </row>
    <row r="1512" spans="121:128" x14ac:dyDescent="0.3">
      <c r="DQ1512" s="2"/>
      <c r="DR1512" s="2"/>
      <c r="DS1512" s="5"/>
      <c r="DT1512" s="5"/>
      <c r="DU1512" s="5"/>
      <c r="DV1512" s="5"/>
      <c r="DW1512" s="5"/>
      <c r="DX1512" s="2"/>
    </row>
    <row r="1513" spans="121:128" x14ac:dyDescent="0.3">
      <c r="DQ1513" s="2"/>
      <c r="DR1513" s="2"/>
      <c r="DS1513" s="5"/>
      <c r="DT1513" s="5"/>
      <c r="DU1513" s="5"/>
      <c r="DV1513" s="5"/>
      <c r="DW1513" s="5"/>
      <c r="DX1513" s="2"/>
    </row>
    <row r="1514" spans="121:128" x14ac:dyDescent="0.3">
      <c r="DQ1514" s="2"/>
      <c r="DR1514" s="2"/>
      <c r="DS1514" s="5"/>
      <c r="DT1514" s="5"/>
      <c r="DU1514" s="5"/>
      <c r="DV1514" s="5"/>
      <c r="DW1514" s="5"/>
      <c r="DX1514" s="2"/>
    </row>
    <row r="1515" spans="121:128" x14ac:dyDescent="0.3">
      <c r="DQ1515" s="2"/>
      <c r="DR1515" s="2"/>
      <c r="DS1515" s="5"/>
      <c r="DT1515" s="5"/>
      <c r="DU1515" s="5"/>
      <c r="DV1515" s="5"/>
      <c r="DW1515" s="5"/>
      <c r="DX1515" s="2"/>
    </row>
    <row r="1516" spans="121:128" x14ac:dyDescent="0.3">
      <c r="DQ1516" s="2"/>
      <c r="DR1516" s="2"/>
      <c r="DS1516" s="5"/>
      <c r="DT1516" s="5"/>
      <c r="DU1516" s="5"/>
      <c r="DV1516" s="5"/>
      <c r="DW1516" s="5"/>
      <c r="DX1516" s="2"/>
    </row>
    <row r="1517" spans="121:128" x14ac:dyDescent="0.3">
      <c r="DQ1517" s="2"/>
      <c r="DR1517" s="2"/>
      <c r="DS1517" s="5"/>
      <c r="DT1517" s="5"/>
      <c r="DU1517" s="5"/>
      <c r="DV1517" s="5"/>
      <c r="DW1517" s="5"/>
      <c r="DX1517" s="2"/>
    </row>
    <row r="1518" spans="121:128" x14ac:dyDescent="0.3">
      <c r="DQ1518" s="2"/>
      <c r="DR1518" s="2"/>
      <c r="DS1518" s="5"/>
      <c r="DT1518" s="5"/>
      <c r="DU1518" s="5"/>
      <c r="DV1518" s="5"/>
      <c r="DW1518" s="5"/>
      <c r="DX1518" s="2"/>
    </row>
    <row r="1519" spans="121:128" x14ac:dyDescent="0.3">
      <c r="DQ1519" s="2"/>
      <c r="DR1519" s="2"/>
      <c r="DS1519" s="5"/>
      <c r="DT1519" s="5"/>
      <c r="DU1519" s="5"/>
      <c r="DV1519" s="5"/>
      <c r="DW1519" s="5"/>
      <c r="DX1519" s="2"/>
    </row>
    <row r="1520" spans="121:128" x14ac:dyDescent="0.3">
      <c r="DQ1520" s="2"/>
      <c r="DR1520" s="2"/>
      <c r="DS1520" s="5"/>
      <c r="DT1520" s="5"/>
      <c r="DU1520" s="5"/>
      <c r="DV1520" s="5"/>
      <c r="DW1520" s="5"/>
      <c r="DX1520" s="2"/>
    </row>
    <row r="1521" spans="121:128" x14ac:dyDescent="0.3">
      <c r="DQ1521" s="2"/>
      <c r="DR1521" s="2"/>
      <c r="DS1521" s="5"/>
      <c r="DT1521" s="5"/>
      <c r="DU1521" s="5"/>
      <c r="DV1521" s="5"/>
      <c r="DW1521" s="5"/>
      <c r="DX1521" s="2"/>
    </row>
    <row r="1522" spans="121:128" x14ac:dyDescent="0.3">
      <c r="DQ1522" s="2"/>
      <c r="DR1522" s="2"/>
      <c r="DS1522" s="5"/>
      <c r="DT1522" s="5"/>
      <c r="DU1522" s="5"/>
      <c r="DV1522" s="5"/>
      <c r="DW1522" s="5"/>
      <c r="DX1522" s="2"/>
    </row>
    <row r="1523" spans="121:128" x14ac:dyDescent="0.3">
      <c r="DQ1523" s="2"/>
      <c r="DR1523" s="2"/>
      <c r="DS1523" s="5"/>
      <c r="DT1523" s="5"/>
      <c r="DU1523" s="5"/>
      <c r="DV1523" s="5"/>
      <c r="DW1523" s="5"/>
      <c r="DX1523" s="2"/>
    </row>
    <row r="1524" spans="121:128" x14ac:dyDescent="0.3">
      <c r="DQ1524" s="2"/>
      <c r="DR1524" s="2"/>
      <c r="DS1524" s="5"/>
      <c r="DT1524" s="5"/>
      <c r="DU1524" s="5"/>
      <c r="DV1524" s="5"/>
      <c r="DW1524" s="5"/>
      <c r="DX1524" s="2"/>
    </row>
    <row r="1525" spans="121:128" x14ac:dyDescent="0.3">
      <c r="DQ1525" s="2"/>
      <c r="DR1525" s="2"/>
      <c r="DS1525" s="5"/>
      <c r="DT1525" s="5"/>
      <c r="DU1525" s="5"/>
      <c r="DV1525" s="5"/>
      <c r="DW1525" s="5"/>
      <c r="DX1525" s="2"/>
    </row>
    <row r="1526" spans="121:128" x14ac:dyDescent="0.3">
      <c r="DQ1526" s="2"/>
      <c r="DR1526" s="2"/>
      <c r="DS1526" s="5"/>
      <c r="DT1526" s="5"/>
      <c r="DU1526" s="5"/>
      <c r="DV1526" s="5"/>
      <c r="DW1526" s="5"/>
      <c r="DX1526" s="2"/>
    </row>
    <row r="1527" spans="121:128" x14ac:dyDescent="0.3">
      <c r="DQ1527" s="2"/>
      <c r="DR1527" s="2"/>
      <c r="DS1527" s="5"/>
      <c r="DT1527" s="5"/>
      <c r="DU1527" s="5"/>
      <c r="DV1527" s="5"/>
      <c r="DW1527" s="5"/>
      <c r="DX1527" s="2"/>
    </row>
    <row r="1528" spans="121:128" x14ac:dyDescent="0.3">
      <c r="DQ1528" s="2"/>
      <c r="DR1528" s="2"/>
      <c r="DS1528" s="5"/>
      <c r="DT1528" s="5"/>
      <c r="DU1528" s="5"/>
      <c r="DV1528" s="5"/>
      <c r="DW1528" s="5"/>
      <c r="DX1528" s="2"/>
    </row>
    <row r="1529" spans="121:128" x14ac:dyDescent="0.3">
      <c r="DQ1529" s="2"/>
      <c r="DR1529" s="2"/>
      <c r="DS1529" s="5"/>
      <c r="DT1529" s="5"/>
      <c r="DU1529" s="5"/>
      <c r="DV1529" s="5"/>
      <c r="DW1529" s="5"/>
      <c r="DX1529" s="2"/>
    </row>
    <row r="1530" spans="121:128" x14ac:dyDescent="0.3">
      <c r="DQ1530" s="2"/>
      <c r="DR1530" s="2"/>
      <c r="DS1530" s="5"/>
      <c r="DT1530" s="5"/>
      <c r="DU1530" s="5"/>
      <c r="DV1530" s="5"/>
      <c r="DW1530" s="5"/>
      <c r="DX1530" s="2"/>
    </row>
    <row r="1531" spans="121:128" x14ac:dyDescent="0.3">
      <c r="DQ1531" s="2"/>
      <c r="DR1531" s="2"/>
      <c r="DS1531" s="5"/>
      <c r="DT1531" s="5"/>
      <c r="DU1531" s="5"/>
      <c r="DV1531" s="5"/>
      <c r="DW1531" s="5"/>
      <c r="DX1531" s="2"/>
    </row>
    <row r="1532" spans="121:128" x14ac:dyDescent="0.3">
      <c r="DQ1532" s="2"/>
      <c r="DR1532" s="2"/>
      <c r="DS1532" s="5"/>
      <c r="DT1532" s="5"/>
      <c r="DU1532" s="5"/>
      <c r="DV1532" s="5"/>
      <c r="DW1532" s="5"/>
      <c r="DX1532" s="2"/>
    </row>
    <row r="1533" spans="121:128" x14ac:dyDescent="0.3">
      <c r="DQ1533" s="2"/>
      <c r="DR1533" s="2"/>
      <c r="DS1533" s="5"/>
      <c r="DT1533" s="5"/>
      <c r="DU1533" s="5"/>
      <c r="DV1533" s="5"/>
      <c r="DW1533" s="5"/>
      <c r="DX1533" s="2"/>
    </row>
    <row r="1534" spans="121:128" x14ac:dyDescent="0.3">
      <c r="DQ1534" s="2"/>
      <c r="DR1534" s="2"/>
      <c r="DS1534" s="5"/>
      <c r="DT1534" s="5"/>
      <c r="DU1534" s="5"/>
      <c r="DV1534" s="5"/>
      <c r="DW1534" s="5"/>
      <c r="DX1534" s="2"/>
    </row>
    <row r="1535" spans="121:128" x14ac:dyDescent="0.3">
      <c r="DQ1535" s="2"/>
      <c r="DR1535" s="2"/>
      <c r="DS1535" s="5"/>
      <c r="DT1535" s="5"/>
      <c r="DU1535" s="5"/>
      <c r="DV1535" s="5"/>
      <c r="DW1535" s="5"/>
      <c r="DX1535" s="2"/>
    </row>
    <row r="1536" spans="121:128" x14ac:dyDescent="0.3">
      <c r="DQ1536" s="2"/>
      <c r="DR1536" s="2"/>
      <c r="DS1536" s="5"/>
      <c r="DT1536" s="5"/>
      <c r="DU1536" s="5"/>
      <c r="DV1536" s="5"/>
      <c r="DW1536" s="5"/>
      <c r="DX1536" s="2"/>
    </row>
    <row r="1537" spans="121:128" x14ac:dyDescent="0.3">
      <c r="DQ1537" s="2"/>
      <c r="DR1537" s="2"/>
      <c r="DS1537" s="5"/>
      <c r="DT1537" s="5"/>
      <c r="DU1537" s="5"/>
      <c r="DV1537" s="5"/>
      <c r="DW1537" s="5"/>
      <c r="DX1537" s="2"/>
    </row>
    <row r="1538" spans="121:128" x14ac:dyDescent="0.3">
      <c r="DQ1538" s="2"/>
      <c r="DR1538" s="2"/>
      <c r="DS1538" s="5"/>
      <c r="DT1538" s="5"/>
      <c r="DU1538" s="5"/>
      <c r="DV1538" s="5"/>
      <c r="DW1538" s="5"/>
      <c r="DX1538" s="2"/>
    </row>
    <row r="1539" spans="121:128" x14ac:dyDescent="0.3">
      <c r="DQ1539" s="2"/>
      <c r="DR1539" s="2"/>
      <c r="DS1539" s="5"/>
      <c r="DT1539" s="5"/>
      <c r="DU1539" s="5"/>
      <c r="DV1539" s="5"/>
      <c r="DW1539" s="5"/>
      <c r="DX1539" s="2"/>
    </row>
    <row r="1540" spans="121:128" x14ac:dyDescent="0.3">
      <c r="DQ1540" s="2"/>
      <c r="DR1540" s="2"/>
      <c r="DS1540" s="5"/>
      <c r="DT1540" s="5"/>
      <c r="DU1540" s="5"/>
      <c r="DV1540" s="5"/>
      <c r="DW1540" s="5"/>
      <c r="DX1540" s="2"/>
    </row>
    <row r="1541" spans="121:128" x14ac:dyDescent="0.3">
      <c r="DQ1541" s="2"/>
      <c r="DR1541" s="2"/>
      <c r="DS1541" s="5"/>
      <c r="DT1541" s="5"/>
      <c r="DU1541" s="5"/>
      <c r="DV1541" s="5"/>
      <c r="DW1541" s="5"/>
      <c r="DX1541" s="2"/>
    </row>
    <row r="1542" spans="121:128" x14ac:dyDescent="0.3">
      <c r="DQ1542" s="2"/>
      <c r="DR1542" s="2"/>
      <c r="DS1542" s="5"/>
      <c r="DT1542" s="5"/>
      <c r="DU1542" s="5"/>
      <c r="DV1542" s="5"/>
      <c r="DW1542" s="5"/>
      <c r="DX1542" s="2"/>
    </row>
    <row r="1543" spans="121:128" x14ac:dyDescent="0.3">
      <c r="DQ1543" s="2"/>
      <c r="DR1543" s="2"/>
      <c r="DS1543" s="5"/>
      <c r="DT1543" s="5"/>
      <c r="DU1543" s="5"/>
      <c r="DV1543" s="5"/>
      <c r="DW1543" s="5"/>
      <c r="DX1543" s="2"/>
    </row>
    <row r="1544" spans="121:128" x14ac:dyDescent="0.3">
      <c r="DQ1544" s="2"/>
      <c r="DR1544" s="2"/>
      <c r="DS1544" s="5"/>
      <c r="DT1544" s="5"/>
      <c r="DU1544" s="5"/>
      <c r="DV1544" s="5"/>
      <c r="DW1544" s="5"/>
      <c r="DX1544" s="2"/>
    </row>
    <row r="1545" spans="121:128" x14ac:dyDescent="0.3">
      <c r="DQ1545" s="2"/>
      <c r="DR1545" s="2"/>
      <c r="DS1545" s="5"/>
      <c r="DT1545" s="5"/>
      <c r="DU1545" s="5"/>
      <c r="DV1545" s="5"/>
      <c r="DW1545" s="5"/>
      <c r="DX1545" s="2"/>
    </row>
    <row r="1546" spans="121:128" x14ac:dyDescent="0.3">
      <c r="DQ1546" s="2"/>
      <c r="DR1546" s="2"/>
      <c r="DS1546" s="5"/>
      <c r="DT1546" s="5"/>
      <c r="DU1546" s="5"/>
      <c r="DV1546" s="5"/>
      <c r="DW1546" s="5"/>
      <c r="DX1546" s="2"/>
    </row>
    <row r="1547" spans="121:128" x14ac:dyDescent="0.3">
      <c r="DQ1547" s="2"/>
      <c r="DR1547" s="2"/>
      <c r="DS1547" s="5"/>
      <c r="DT1547" s="5"/>
      <c r="DU1547" s="5"/>
      <c r="DV1547" s="5"/>
      <c r="DW1547" s="5"/>
      <c r="DX1547" s="2"/>
    </row>
    <row r="1548" spans="121:128" x14ac:dyDescent="0.3">
      <c r="DQ1548" s="2"/>
      <c r="DR1548" s="2"/>
      <c r="DS1548" s="5"/>
      <c r="DT1548" s="5"/>
      <c r="DU1548" s="5"/>
      <c r="DV1548" s="5"/>
      <c r="DW1548" s="5"/>
      <c r="DX1548" s="2"/>
    </row>
    <row r="1549" spans="121:128" x14ac:dyDescent="0.3">
      <c r="DQ1549" s="2"/>
      <c r="DR1549" s="2"/>
      <c r="DS1549" s="5"/>
      <c r="DT1549" s="5"/>
      <c r="DU1549" s="5"/>
      <c r="DV1549" s="5"/>
      <c r="DW1549" s="5"/>
      <c r="DX1549" s="2"/>
    </row>
    <row r="1550" spans="121:128" x14ac:dyDescent="0.3">
      <c r="DQ1550" s="2"/>
      <c r="DR1550" s="2"/>
      <c r="DS1550" s="5"/>
      <c r="DT1550" s="5"/>
      <c r="DU1550" s="5"/>
      <c r="DV1550" s="5"/>
      <c r="DW1550" s="5"/>
      <c r="DX1550" s="2"/>
    </row>
    <row r="1551" spans="121:128" x14ac:dyDescent="0.3">
      <c r="DQ1551" s="2"/>
      <c r="DR1551" s="2"/>
      <c r="DS1551" s="5"/>
      <c r="DT1551" s="5"/>
      <c r="DU1551" s="5"/>
      <c r="DV1551" s="5"/>
      <c r="DW1551" s="5"/>
      <c r="DX1551" s="2"/>
    </row>
    <row r="1552" spans="121:128" x14ac:dyDescent="0.3">
      <c r="DQ1552" s="2"/>
      <c r="DR1552" s="2"/>
      <c r="DS1552" s="5"/>
      <c r="DT1552" s="5"/>
      <c r="DU1552" s="5"/>
      <c r="DV1552" s="5"/>
      <c r="DW1552" s="5"/>
      <c r="DX1552" s="2"/>
    </row>
    <row r="1553" spans="121:128" x14ac:dyDescent="0.3">
      <c r="DQ1553" s="2"/>
      <c r="DR1553" s="2"/>
      <c r="DS1553" s="5"/>
      <c r="DT1553" s="5"/>
      <c r="DU1553" s="5"/>
      <c r="DV1553" s="5"/>
      <c r="DW1553" s="5"/>
      <c r="DX1553" s="2"/>
    </row>
    <row r="1554" spans="121:128" x14ac:dyDescent="0.3">
      <c r="DQ1554" s="2"/>
      <c r="DR1554" s="2"/>
      <c r="DS1554" s="5"/>
      <c r="DT1554" s="5"/>
      <c r="DU1554" s="5"/>
      <c r="DV1554" s="5"/>
      <c r="DW1554" s="5"/>
      <c r="DX1554" s="2"/>
    </row>
    <row r="1555" spans="121:128" x14ac:dyDescent="0.3">
      <c r="DQ1555" s="2"/>
      <c r="DR1555" s="2"/>
      <c r="DS1555" s="5"/>
      <c r="DT1555" s="5"/>
      <c r="DU1555" s="5"/>
      <c r="DV1555" s="5"/>
      <c r="DW1555" s="5"/>
      <c r="DX1555" s="2"/>
    </row>
    <row r="1556" spans="121:128" x14ac:dyDescent="0.3">
      <c r="DQ1556" s="2"/>
      <c r="DR1556" s="2"/>
      <c r="DS1556" s="5"/>
      <c r="DT1556" s="5"/>
      <c r="DU1556" s="5"/>
      <c r="DV1556" s="5"/>
      <c r="DW1556" s="5"/>
      <c r="DX1556" s="2"/>
    </row>
    <row r="1557" spans="121:128" x14ac:dyDescent="0.3">
      <c r="DQ1557" s="2"/>
      <c r="DR1557" s="2"/>
      <c r="DS1557" s="5"/>
      <c r="DT1557" s="5"/>
      <c r="DU1557" s="5"/>
      <c r="DV1557" s="5"/>
      <c r="DW1557" s="5"/>
      <c r="DX1557" s="2"/>
    </row>
    <row r="1558" spans="121:128" x14ac:dyDescent="0.3">
      <c r="DQ1558" s="2"/>
      <c r="DR1558" s="2"/>
      <c r="DS1558" s="5"/>
      <c r="DT1558" s="5"/>
      <c r="DU1558" s="5"/>
      <c r="DV1558" s="5"/>
      <c r="DW1558" s="5"/>
      <c r="DX1558" s="2"/>
    </row>
    <row r="1559" spans="121:128" x14ac:dyDescent="0.3">
      <c r="DQ1559" s="2"/>
      <c r="DR1559" s="2"/>
      <c r="DS1559" s="5"/>
      <c r="DT1559" s="5"/>
      <c r="DU1559" s="5"/>
      <c r="DV1559" s="5"/>
      <c r="DW1559" s="5"/>
      <c r="DX1559" s="2"/>
    </row>
    <row r="1560" spans="121:128" x14ac:dyDescent="0.3">
      <c r="DQ1560" s="2"/>
      <c r="DR1560" s="2"/>
      <c r="DS1560" s="5"/>
      <c r="DT1560" s="5"/>
      <c r="DU1560" s="5"/>
      <c r="DV1560" s="5"/>
      <c r="DW1560" s="5"/>
      <c r="DX1560" s="2"/>
    </row>
    <row r="1561" spans="121:128" x14ac:dyDescent="0.3">
      <c r="DQ1561" s="2"/>
      <c r="DR1561" s="2"/>
      <c r="DS1561" s="5"/>
      <c r="DT1561" s="5"/>
      <c r="DU1561" s="5"/>
      <c r="DV1561" s="5"/>
      <c r="DW1561" s="5"/>
      <c r="DX1561" s="2"/>
    </row>
    <row r="1562" spans="121:128" x14ac:dyDescent="0.3">
      <c r="DQ1562" s="2"/>
      <c r="DR1562" s="2"/>
      <c r="DS1562" s="5"/>
      <c r="DT1562" s="5"/>
      <c r="DU1562" s="5"/>
      <c r="DV1562" s="5"/>
      <c r="DW1562" s="5"/>
      <c r="DX1562" s="2"/>
    </row>
    <row r="1563" spans="121:128" x14ac:dyDescent="0.3">
      <c r="DQ1563" s="2"/>
      <c r="DR1563" s="2"/>
      <c r="DS1563" s="5"/>
      <c r="DT1563" s="5"/>
      <c r="DU1563" s="5"/>
      <c r="DV1563" s="5"/>
      <c r="DW1563" s="5"/>
      <c r="DX1563" s="2"/>
    </row>
    <row r="1564" spans="121:128" x14ac:dyDescent="0.3">
      <c r="DQ1564" s="2"/>
      <c r="DR1564" s="2"/>
      <c r="DS1564" s="5"/>
      <c r="DT1564" s="5"/>
      <c r="DU1564" s="5"/>
      <c r="DV1564" s="5"/>
      <c r="DW1564" s="5"/>
      <c r="DX1564" s="2"/>
    </row>
    <row r="1565" spans="121:128" x14ac:dyDescent="0.3">
      <c r="DQ1565" s="2"/>
      <c r="DR1565" s="2"/>
      <c r="DS1565" s="5"/>
      <c r="DT1565" s="5"/>
      <c r="DU1565" s="5"/>
      <c r="DV1565" s="5"/>
      <c r="DW1565" s="5"/>
      <c r="DX1565" s="2"/>
    </row>
    <row r="1566" spans="121:128" x14ac:dyDescent="0.3">
      <c r="DQ1566" s="2"/>
      <c r="DR1566" s="2"/>
      <c r="DS1566" s="5"/>
      <c r="DT1566" s="5"/>
      <c r="DU1566" s="5"/>
      <c r="DV1566" s="5"/>
      <c r="DW1566" s="5"/>
      <c r="DX1566" s="2"/>
    </row>
    <row r="1567" spans="121:128" x14ac:dyDescent="0.3">
      <c r="DQ1567" s="2"/>
      <c r="DR1567" s="2"/>
      <c r="DS1567" s="5"/>
      <c r="DT1567" s="5"/>
      <c r="DU1567" s="5"/>
      <c r="DV1567" s="5"/>
      <c r="DW1567" s="5"/>
      <c r="DX1567" s="2"/>
    </row>
    <row r="1568" spans="121:128" x14ac:dyDescent="0.3">
      <c r="DQ1568" s="2"/>
      <c r="DR1568" s="2"/>
      <c r="DS1568" s="5"/>
      <c r="DT1568" s="5"/>
      <c r="DU1568" s="5"/>
      <c r="DV1568" s="5"/>
      <c r="DW1568" s="5"/>
      <c r="DX1568" s="2"/>
    </row>
    <row r="1569" spans="121:128" x14ac:dyDescent="0.3">
      <c r="DQ1569" s="2"/>
      <c r="DR1569" s="2"/>
      <c r="DS1569" s="5"/>
      <c r="DT1569" s="5"/>
      <c r="DU1569" s="5"/>
      <c r="DV1569" s="5"/>
      <c r="DW1569" s="5"/>
      <c r="DX1569" s="2"/>
    </row>
    <row r="1570" spans="121:128" x14ac:dyDescent="0.3">
      <c r="DQ1570" s="2"/>
      <c r="DR1570" s="2"/>
      <c r="DS1570" s="5"/>
      <c r="DT1570" s="5"/>
      <c r="DU1570" s="5"/>
      <c r="DV1570" s="5"/>
      <c r="DW1570" s="5"/>
      <c r="DX1570" s="2"/>
    </row>
    <row r="1571" spans="121:128" x14ac:dyDescent="0.3">
      <c r="DQ1571" s="2"/>
      <c r="DR1571" s="2"/>
      <c r="DS1571" s="5"/>
      <c r="DT1571" s="5"/>
      <c r="DU1571" s="5"/>
      <c r="DV1571" s="5"/>
      <c r="DW1571" s="5"/>
      <c r="DX1571" s="2"/>
    </row>
    <row r="1572" spans="121:128" x14ac:dyDescent="0.3">
      <c r="DQ1572" s="2"/>
      <c r="DR1572" s="2"/>
      <c r="DS1572" s="5"/>
      <c r="DT1572" s="5"/>
      <c r="DU1572" s="5"/>
      <c r="DV1572" s="5"/>
      <c r="DW1572" s="5"/>
      <c r="DX1572" s="2"/>
    </row>
    <row r="1573" spans="121:128" x14ac:dyDescent="0.3">
      <c r="DQ1573" s="2"/>
      <c r="DR1573" s="2"/>
      <c r="DS1573" s="5"/>
      <c r="DT1573" s="5"/>
      <c r="DU1573" s="5"/>
      <c r="DV1573" s="5"/>
      <c r="DW1573" s="5"/>
      <c r="DX1573" s="2"/>
    </row>
    <row r="1574" spans="121:128" x14ac:dyDescent="0.3">
      <c r="DQ1574" s="2"/>
      <c r="DR1574" s="2"/>
      <c r="DS1574" s="5"/>
      <c r="DT1574" s="5"/>
      <c r="DU1574" s="5"/>
      <c r="DV1574" s="5"/>
      <c r="DW1574" s="5"/>
      <c r="DX1574" s="2"/>
    </row>
    <row r="1575" spans="121:128" x14ac:dyDescent="0.3">
      <c r="DQ1575" s="2"/>
      <c r="DR1575" s="2"/>
      <c r="DS1575" s="5"/>
      <c r="DT1575" s="5"/>
      <c r="DU1575" s="5"/>
      <c r="DV1575" s="5"/>
      <c r="DW1575" s="5"/>
      <c r="DX1575" s="2"/>
    </row>
    <row r="1576" spans="121:128" x14ac:dyDescent="0.3">
      <c r="DQ1576" s="2"/>
      <c r="DR1576" s="2"/>
      <c r="DS1576" s="5"/>
      <c r="DT1576" s="5"/>
      <c r="DU1576" s="5"/>
      <c r="DV1576" s="5"/>
      <c r="DW1576" s="5"/>
      <c r="DX1576" s="2"/>
    </row>
    <row r="1577" spans="121:128" x14ac:dyDescent="0.3">
      <c r="DQ1577" s="2"/>
      <c r="DR1577" s="2"/>
      <c r="DS1577" s="5"/>
      <c r="DT1577" s="5"/>
      <c r="DU1577" s="5"/>
      <c r="DV1577" s="5"/>
      <c r="DW1577" s="5"/>
      <c r="DX1577" s="2"/>
    </row>
    <row r="1578" spans="121:128" x14ac:dyDescent="0.3">
      <c r="DQ1578" s="2"/>
      <c r="DR1578" s="2"/>
      <c r="DS1578" s="5"/>
      <c r="DT1578" s="5"/>
      <c r="DU1578" s="5"/>
      <c r="DV1578" s="5"/>
      <c r="DW1578" s="5"/>
      <c r="DX1578" s="2"/>
    </row>
    <row r="1579" spans="121:128" x14ac:dyDescent="0.3">
      <c r="DQ1579" s="2"/>
      <c r="DR1579" s="2"/>
      <c r="DS1579" s="5"/>
      <c r="DT1579" s="5"/>
      <c r="DU1579" s="5"/>
      <c r="DV1579" s="5"/>
      <c r="DW1579" s="5"/>
      <c r="DX1579" s="2"/>
    </row>
    <row r="1580" spans="121:128" x14ac:dyDescent="0.3">
      <c r="DQ1580" s="2"/>
      <c r="DR1580" s="2"/>
      <c r="DS1580" s="5"/>
      <c r="DT1580" s="5"/>
      <c r="DU1580" s="5"/>
      <c r="DV1580" s="5"/>
      <c r="DW1580" s="5"/>
      <c r="DX1580" s="2"/>
    </row>
    <row r="1581" spans="121:128" x14ac:dyDescent="0.3">
      <c r="DQ1581" s="2"/>
      <c r="DR1581" s="2"/>
      <c r="DS1581" s="5"/>
      <c r="DT1581" s="5"/>
      <c r="DU1581" s="5"/>
      <c r="DV1581" s="5"/>
      <c r="DW1581" s="5"/>
      <c r="DX1581" s="2"/>
    </row>
    <row r="1582" spans="121:128" x14ac:dyDescent="0.3">
      <c r="DQ1582" s="2"/>
      <c r="DR1582" s="2"/>
      <c r="DS1582" s="5"/>
      <c r="DT1582" s="5"/>
      <c r="DU1582" s="5"/>
      <c r="DV1582" s="5"/>
      <c r="DW1582" s="5"/>
      <c r="DX1582" s="2"/>
    </row>
    <row r="1583" spans="121:128" x14ac:dyDescent="0.3">
      <c r="DQ1583" s="2"/>
      <c r="DR1583" s="2"/>
      <c r="DS1583" s="5"/>
      <c r="DT1583" s="5"/>
      <c r="DU1583" s="5"/>
      <c r="DV1583" s="5"/>
      <c r="DW1583" s="5"/>
      <c r="DX1583" s="2"/>
    </row>
    <row r="1584" spans="121:128" x14ac:dyDescent="0.3">
      <c r="DQ1584" s="2"/>
      <c r="DR1584" s="2"/>
      <c r="DS1584" s="5"/>
      <c r="DT1584" s="5"/>
      <c r="DU1584" s="5"/>
      <c r="DV1584" s="5"/>
      <c r="DW1584" s="5"/>
      <c r="DX1584" s="2"/>
    </row>
    <row r="1585" spans="121:128" x14ac:dyDescent="0.3">
      <c r="DQ1585" s="2"/>
      <c r="DR1585" s="2"/>
      <c r="DS1585" s="5"/>
      <c r="DT1585" s="5"/>
      <c r="DU1585" s="5"/>
      <c r="DV1585" s="5"/>
      <c r="DW1585" s="5"/>
      <c r="DX1585" s="2"/>
    </row>
    <row r="1586" spans="121:128" x14ac:dyDescent="0.3">
      <c r="DQ1586" s="2"/>
      <c r="DR1586" s="2"/>
      <c r="DS1586" s="5"/>
      <c r="DT1586" s="5"/>
      <c r="DU1586" s="5"/>
      <c r="DV1586" s="5"/>
      <c r="DW1586" s="5"/>
      <c r="DX1586" s="2"/>
    </row>
    <row r="1587" spans="121:128" x14ac:dyDescent="0.3">
      <c r="DQ1587" s="2"/>
      <c r="DR1587" s="2"/>
      <c r="DS1587" s="5"/>
      <c r="DT1587" s="5"/>
      <c r="DU1587" s="5"/>
      <c r="DV1587" s="5"/>
      <c r="DW1587" s="5"/>
      <c r="DX1587" s="2"/>
    </row>
    <row r="1588" spans="121:128" x14ac:dyDescent="0.3">
      <c r="DQ1588" s="2"/>
      <c r="DR1588" s="2"/>
      <c r="DS1588" s="5"/>
      <c r="DT1588" s="5"/>
      <c r="DU1588" s="5"/>
      <c r="DV1588" s="5"/>
      <c r="DW1588" s="5"/>
      <c r="DX1588" s="2"/>
    </row>
    <row r="1589" spans="121:128" x14ac:dyDescent="0.3">
      <c r="DQ1589" s="2"/>
      <c r="DR1589" s="2"/>
      <c r="DS1589" s="5"/>
      <c r="DT1589" s="5"/>
      <c r="DU1589" s="5"/>
      <c r="DV1589" s="5"/>
      <c r="DW1589" s="5"/>
      <c r="DX1589" s="2"/>
    </row>
    <row r="1590" spans="121:128" x14ac:dyDescent="0.3">
      <c r="DQ1590" s="2"/>
      <c r="DR1590" s="2"/>
      <c r="DS1590" s="5"/>
      <c r="DT1590" s="5"/>
      <c r="DU1590" s="5"/>
      <c r="DV1590" s="5"/>
      <c r="DW1590" s="5"/>
      <c r="DX1590" s="2"/>
    </row>
    <row r="1591" spans="121:128" x14ac:dyDescent="0.3">
      <c r="DQ1591" s="2"/>
      <c r="DR1591" s="2"/>
      <c r="DS1591" s="5"/>
      <c r="DT1591" s="5"/>
      <c r="DU1591" s="5"/>
      <c r="DV1591" s="5"/>
      <c r="DW1591" s="5"/>
      <c r="DX1591" s="2"/>
    </row>
    <row r="1592" spans="121:128" x14ac:dyDescent="0.3">
      <c r="DQ1592" s="2"/>
      <c r="DR1592" s="2"/>
      <c r="DS1592" s="5"/>
      <c r="DT1592" s="5"/>
      <c r="DU1592" s="5"/>
      <c r="DV1592" s="5"/>
      <c r="DW1592" s="5"/>
      <c r="DX1592" s="2"/>
    </row>
    <row r="1593" spans="121:128" x14ac:dyDescent="0.3">
      <c r="DQ1593" s="2"/>
      <c r="DR1593" s="2"/>
      <c r="DS1593" s="5"/>
      <c r="DT1593" s="5"/>
      <c r="DU1593" s="5"/>
      <c r="DV1593" s="5"/>
      <c r="DW1593" s="5"/>
      <c r="DX1593" s="2"/>
    </row>
    <row r="1594" spans="121:128" x14ac:dyDescent="0.3">
      <c r="DQ1594" s="2"/>
      <c r="DR1594" s="2"/>
      <c r="DS1594" s="5"/>
      <c r="DT1594" s="5"/>
      <c r="DU1594" s="5"/>
      <c r="DV1594" s="5"/>
      <c r="DW1594" s="5"/>
      <c r="DX1594" s="2"/>
    </row>
    <row r="1595" spans="121:128" x14ac:dyDescent="0.3">
      <c r="DQ1595" s="2"/>
      <c r="DR1595" s="2"/>
      <c r="DS1595" s="5"/>
      <c r="DT1595" s="5"/>
      <c r="DU1595" s="5"/>
      <c r="DV1595" s="5"/>
      <c r="DW1595" s="5"/>
      <c r="DX1595" s="2"/>
    </row>
    <row r="1596" spans="121:128" x14ac:dyDescent="0.3">
      <c r="DQ1596" s="2"/>
      <c r="DR1596" s="2"/>
      <c r="DS1596" s="5"/>
      <c r="DT1596" s="5"/>
      <c r="DU1596" s="5"/>
      <c r="DV1596" s="5"/>
      <c r="DW1596" s="5"/>
      <c r="DX1596" s="2"/>
    </row>
    <row r="1597" spans="121:128" x14ac:dyDescent="0.3">
      <c r="DQ1597" s="2"/>
      <c r="DR1597" s="2"/>
      <c r="DS1597" s="5"/>
      <c r="DT1597" s="5"/>
      <c r="DU1597" s="5"/>
      <c r="DV1597" s="5"/>
      <c r="DW1597" s="5"/>
      <c r="DX1597" s="2"/>
    </row>
    <row r="1598" spans="121:128" x14ac:dyDescent="0.3">
      <c r="DQ1598" s="2"/>
      <c r="DR1598" s="2"/>
      <c r="DS1598" s="5"/>
      <c r="DT1598" s="5"/>
      <c r="DU1598" s="5"/>
      <c r="DV1598" s="5"/>
      <c r="DW1598" s="5"/>
      <c r="DX1598" s="2"/>
    </row>
    <row r="1599" spans="121:128" x14ac:dyDescent="0.3">
      <c r="DQ1599" s="2"/>
      <c r="DR1599" s="2"/>
      <c r="DS1599" s="5"/>
      <c r="DT1599" s="5"/>
      <c r="DU1599" s="5"/>
      <c r="DV1599" s="5"/>
      <c r="DW1599" s="5"/>
      <c r="DX1599" s="2"/>
    </row>
    <row r="1600" spans="121:128" x14ac:dyDescent="0.3">
      <c r="DQ1600" s="2"/>
      <c r="DR1600" s="2"/>
      <c r="DS1600" s="5"/>
      <c r="DT1600" s="5"/>
      <c r="DU1600" s="5"/>
      <c r="DV1600" s="5"/>
      <c r="DW1600" s="5"/>
      <c r="DX1600" s="2"/>
    </row>
    <row r="1601" spans="121:128" x14ac:dyDescent="0.3">
      <c r="DQ1601" s="2"/>
      <c r="DR1601" s="2"/>
      <c r="DS1601" s="5"/>
      <c r="DT1601" s="5"/>
      <c r="DU1601" s="5"/>
      <c r="DV1601" s="5"/>
      <c r="DW1601" s="5"/>
      <c r="DX1601" s="2"/>
    </row>
    <row r="1602" spans="121:128" x14ac:dyDescent="0.3">
      <c r="DQ1602" s="2"/>
      <c r="DR1602" s="2"/>
      <c r="DS1602" s="5"/>
      <c r="DT1602" s="5"/>
      <c r="DU1602" s="5"/>
      <c r="DV1602" s="5"/>
      <c r="DW1602" s="5"/>
      <c r="DX1602" s="2"/>
    </row>
    <row r="1603" spans="121:128" x14ac:dyDescent="0.3">
      <c r="DQ1603" s="2"/>
      <c r="DR1603" s="2"/>
      <c r="DS1603" s="5"/>
      <c r="DT1603" s="5"/>
      <c r="DU1603" s="5"/>
      <c r="DV1603" s="5"/>
      <c r="DW1603" s="5"/>
      <c r="DX1603" s="2"/>
    </row>
    <row r="1604" spans="121:128" x14ac:dyDescent="0.3">
      <c r="DQ1604" s="2"/>
      <c r="DR1604" s="2"/>
      <c r="DS1604" s="5"/>
      <c r="DT1604" s="5"/>
      <c r="DU1604" s="5"/>
      <c r="DV1604" s="5"/>
      <c r="DW1604" s="5"/>
      <c r="DX1604" s="2"/>
    </row>
    <row r="1605" spans="121:128" x14ac:dyDescent="0.3">
      <c r="DQ1605" s="2"/>
      <c r="DR1605" s="2"/>
      <c r="DS1605" s="5"/>
      <c r="DT1605" s="5"/>
      <c r="DU1605" s="5"/>
      <c r="DV1605" s="5"/>
      <c r="DW1605" s="5"/>
      <c r="DX1605" s="2"/>
    </row>
    <row r="1606" spans="121:128" x14ac:dyDescent="0.3">
      <c r="DQ1606" s="2"/>
      <c r="DR1606" s="2"/>
      <c r="DS1606" s="5"/>
      <c r="DT1606" s="5"/>
      <c r="DU1606" s="5"/>
      <c r="DV1606" s="5"/>
      <c r="DW1606" s="5"/>
      <c r="DX1606" s="2"/>
    </row>
    <row r="1607" spans="121:128" x14ac:dyDescent="0.3">
      <c r="DQ1607" s="2"/>
      <c r="DR1607" s="2"/>
      <c r="DS1607" s="5"/>
      <c r="DT1607" s="5"/>
      <c r="DU1607" s="5"/>
      <c r="DV1607" s="5"/>
      <c r="DW1607" s="5"/>
      <c r="DX1607" s="2"/>
    </row>
    <row r="1608" spans="121:128" x14ac:dyDescent="0.3">
      <c r="DQ1608" s="2"/>
      <c r="DR1608" s="2"/>
      <c r="DS1608" s="5"/>
      <c r="DT1608" s="5"/>
      <c r="DU1608" s="5"/>
      <c r="DV1608" s="5"/>
      <c r="DW1608" s="5"/>
      <c r="DX1608" s="2"/>
    </row>
    <row r="1609" spans="121:128" x14ac:dyDescent="0.3">
      <c r="DQ1609" s="2"/>
      <c r="DR1609" s="2"/>
      <c r="DS1609" s="5"/>
      <c r="DT1609" s="5"/>
      <c r="DU1609" s="5"/>
      <c r="DV1609" s="5"/>
      <c r="DW1609" s="5"/>
      <c r="DX1609" s="2"/>
    </row>
    <row r="1610" spans="121:128" x14ac:dyDescent="0.3">
      <c r="DQ1610" s="2"/>
      <c r="DR1610" s="2"/>
      <c r="DS1610" s="5"/>
      <c r="DT1610" s="5"/>
      <c r="DU1610" s="5"/>
      <c r="DV1610" s="5"/>
      <c r="DW1610" s="5"/>
      <c r="DX1610" s="2"/>
    </row>
    <row r="1611" spans="121:128" x14ac:dyDescent="0.3">
      <c r="DQ1611" s="2"/>
      <c r="DR1611" s="2"/>
      <c r="DS1611" s="5"/>
      <c r="DT1611" s="5"/>
      <c r="DU1611" s="5"/>
      <c r="DV1611" s="5"/>
      <c r="DW1611" s="5"/>
      <c r="DX1611" s="2"/>
    </row>
    <row r="1612" spans="121:128" x14ac:dyDescent="0.3">
      <c r="DQ1612" s="2"/>
      <c r="DR1612" s="2"/>
      <c r="DS1612" s="5"/>
      <c r="DT1612" s="5"/>
      <c r="DU1612" s="5"/>
      <c r="DV1612" s="5"/>
      <c r="DW1612" s="5"/>
      <c r="DX1612" s="2"/>
    </row>
    <row r="1613" spans="121:128" x14ac:dyDescent="0.3">
      <c r="DQ1613" s="2"/>
      <c r="DR1613" s="2"/>
      <c r="DS1613" s="5"/>
      <c r="DT1613" s="5"/>
      <c r="DU1613" s="5"/>
      <c r="DV1613" s="5"/>
      <c r="DW1613" s="5"/>
      <c r="DX1613" s="2"/>
    </row>
    <row r="1614" spans="121:128" x14ac:dyDescent="0.3">
      <c r="DQ1614" s="2"/>
      <c r="DR1614" s="2"/>
      <c r="DS1614" s="5"/>
      <c r="DT1614" s="5"/>
      <c r="DU1614" s="5"/>
      <c r="DV1614" s="5"/>
      <c r="DW1614" s="5"/>
      <c r="DX1614" s="2"/>
    </row>
    <row r="1615" spans="121:128" x14ac:dyDescent="0.3">
      <c r="DQ1615" s="2"/>
      <c r="DR1615" s="2"/>
      <c r="DS1615" s="5"/>
      <c r="DT1615" s="5"/>
      <c r="DU1615" s="5"/>
      <c r="DV1615" s="5"/>
      <c r="DW1615" s="5"/>
      <c r="DX1615" s="2"/>
    </row>
    <row r="1616" spans="121:128" x14ac:dyDescent="0.3">
      <c r="DQ1616" s="2"/>
      <c r="DR1616" s="2"/>
      <c r="DS1616" s="5"/>
      <c r="DT1616" s="5"/>
      <c r="DU1616" s="5"/>
      <c r="DV1616" s="5"/>
      <c r="DW1616" s="5"/>
      <c r="DX1616" s="2"/>
    </row>
    <row r="1617" spans="121:128" x14ac:dyDescent="0.3">
      <c r="DQ1617" s="2"/>
      <c r="DR1617" s="2"/>
      <c r="DS1617" s="5"/>
      <c r="DT1617" s="5"/>
      <c r="DU1617" s="5"/>
      <c r="DV1617" s="5"/>
      <c r="DW1617" s="5"/>
      <c r="DX1617" s="2"/>
    </row>
    <row r="1618" spans="121:128" x14ac:dyDescent="0.3">
      <c r="DQ1618" s="2"/>
      <c r="DR1618" s="2"/>
      <c r="DS1618" s="5"/>
      <c r="DT1618" s="5"/>
      <c r="DU1618" s="5"/>
      <c r="DV1618" s="5"/>
      <c r="DW1618" s="5"/>
      <c r="DX1618" s="2"/>
    </row>
    <row r="1619" spans="121:128" x14ac:dyDescent="0.3">
      <c r="DQ1619" s="2"/>
      <c r="DR1619" s="2"/>
      <c r="DS1619" s="5"/>
      <c r="DT1619" s="5"/>
      <c r="DU1619" s="5"/>
      <c r="DV1619" s="5"/>
      <c r="DW1619" s="5"/>
      <c r="DX1619" s="2"/>
    </row>
    <row r="1620" spans="121:128" x14ac:dyDescent="0.3">
      <c r="DQ1620" s="2"/>
      <c r="DR1620" s="2"/>
      <c r="DS1620" s="5"/>
      <c r="DT1620" s="5"/>
      <c r="DU1620" s="5"/>
      <c r="DV1620" s="5"/>
      <c r="DW1620" s="5"/>
      <c r="DX1620" s="2"/>
    </row>
    <row r="1621" spans="121:128" x14ac:dyDescent="0.3">
      <c r="DQ1621" s="2"/>
      <c r="DR1621" s="2"/>
      <c r="DS1621" s="5"/>
      <c r="DT1621" s="5"/>
      <c r="DU1621" s="5"/>
      <c r="DV1621" s="5"/>
      <c r="DW1621" s="5"/>
      <c r="DX1621" s="2"/>
    </row>
    <row r="1622" spans="121:128" x14ac:dyDescent="0.3">
      <c r="DQ1622" s="2"/>
      <c r="DR1622" s="2"/>
      <c r="DS1622" s="5"/>
      <c r="DT1622" s="5"/>
      <c r="DU1622" s="5"/>
      <c r="DV1622" s="5"/>
      <c r="DW1622" s="5"/>
      <c r="DX1622" s="2"/>
    </row>
    <row r="1623" spans="121:128" x14ac:dyDescent="0.3">
      <c r="DQ1623" s="2"/>
      <c r="DR1623" s="2"/>
      <c r="DS1623" s="5"/>
      <c r="DT1623" s="5"/>
      <c r="DU1623" s="5"/>
      <c r="DV1623" s="5"/>
      <c r="DW1623" s="5"/>
      <c r="DX1623" s="2"/>
    </row>
    <row r="1624" spans="121:128" x14ac:dyDescent="0.3">
      <c r="DQ1624" s="2"/>
      <c r="DR1624" s="2"/>
      <c r="DS1624" s="5"/>
      <c r="DT1624" s="5"/>
      <c r="DU1624" s="5"/>
      <c r="DV1624" s="5"/>
      <c r="DW1624" s="5"/>
      <c r="DX1624" s="2"/>
    </row>
    <row r="1625" spans="121:128" x14ac:dyDescent="0.3">
      <c r="DQ1625" s="2"/>
      <c r="DR1625" s="2"/>
      <c r="DS1625" s="5"/>
      <c r="DT1625" s="5"/>
      <c r="DU1625" s="5"/>
      <c r="DV1625" s="5"/>
      <c r="DW1625" s="5"/>
      <c r="DX1625" s="2"/>
    </row>
    <row r="1626" spans="121:128" x14ac:dyDescent="0.3">
      <c r="DQ1626" s="2"/>
      <c r="DR1626" s="2"/>
      <c r="DS1626" s="5"/>
      <c r="DT1626" s="5"/>
      <c r="DU1626" s="5"/>
      <c r="DV1626" s="5"/>
      <c r="DW1626" s="5"/>
      <c r="DX1626" s="2"/>
    </row>
    <row r="1627" spans="121:128" x14ac:dyDescent="0.3">
      <c r="DQ1627" s="2"/>
      <c r="DR1627" s="2"/>
      <c r="DS1627" s="5"/>
      <c r="DT1627" s="5"/>
      <c r="DU1627" s="5"/>
      <c r="DV1627" s="5"/>
      <c r="DW1627" s="5"/>
      <c r="DX1627" s="2"/>
    </row>
    <row r="1628" spans="121:128" x14ac:dyDescent="0.3">
      <c r="DQ1628" s="2"/>
      <c r="DR1628" s="2"/>
      <c r="DS1628" s="5"/>
      <c r="DT1628" s="5"/>
      <c r="DU1628" s="5"/>
      <c r="DV1628" s="5"/>
      <c r="DW1628" s="5"/>
      <c r="DX1628" s="2"/>
    </row>
    <row r="1629" spans="121:128" x14ac:dyDescent="0.3">
      <c r="DQ1629" s="2"/>
      <c r="DR1629" s="2"/>
      <c r="DS1629" s="5"/>
      <c r="DT1629" s="5"/>
      <c r="DU1629" s="5"/>
      <c r="DV1629" s="5"/>
      <c r="DW1629" s="5"/>
      <c r="DX1629" s="2"/>
    </row>
    <row r="1630" spans="121:128" x14ac:dyDescent="0.3">
      <c r="DQ1630" s="2"/>
      <c r="DR1630" s="2"/>
      <c r="DS1630" s="5"/>
      <c r="DT1630" s="5"/>
      <c r="DU1630" s="5"/>
      <c r="DV1630" s="5"/>
      <c r="DW1630" s="5"/>
      <c r="DX1630" s="2"/>
    </row>
    <row r="1631" spans="121:128" x14ac:dyDescent="0.3">
      <c r="DQ1631" s="2"/>
      <c r="DR1631" s="2"/>
      <c r="DS1631" s="5"/>
      <c r="DT1631" s="5"/>
      <c r="DU1631" s="5"/>
      <c r="DV1631" s="5"/>
      <c r="DW1631" s="5"/>
      <c r="DX1631" s="2"/>
    </row>
    <row r="1632" spans="121:128" x14ac:dyDescent="0.3">
      <c r="DQ1632" s="2"/>
      <c r="DR1632" s="2"/>
      <c r="DS1632" s="5"/>
      <c r="DT1632" s="5"/>
      <c r="DU1632" s="5"/>
      <c r="DV1632" s="5"/>
      <c r="DW1632" s="5"/>
      <c r="DX1632" s="2"/>
    </row>
    <row r="1633" spans="121:128" x14ac:dyDescent="0.3">
      <c r="DQ1633" s="2"/>
      <c r="DR1633" s="2"/>
      <c r="DS1633" s="5"/>
      <c r="DT1633" s="5"/>
      <c r="DU1633" s="5"/>
      <c r="DV1633" s="5"/>
      <c r="DW1633" s="5"/>
      <c r="DX1633" s="2"/>
    </row>
    <row r="1634" spans="121:128" x14ac:dyDescent="0.3">
      <c r="DQ1634" s="2"/>
      <c r="DR1634" s="2"/>
      <c r="DS1634" s="5"/>
      <c r="DT1634" s="5"/>
      <c r="DU1634" s="5"/>
      <c r="DV1634" s="5"/>
      <c r="DW1634" s="5"/>
      <c r="DX1634" s="2"/>
    </row>
    <row r="1635" spans="121:128" x14ac:dyDescent="0.3">
      <c r="DQ1635" s="2"/>
      <c r="DR1635" s="2"/>
      <c r="DS1635" s="5"/>
      <c r="DT1635" s="5"/>
      <c r="DU1635" s="5"/>
      <c r="DV1635" s="5"/>
      <c r="DW1635" s="5"/>
      <c r="DX1635" s="2"/>
    </row>
    <row r="1636" spans="121:128" x14ac:dyDescent="0.3">
      <c r="DQ1636" s="2"/>
      <c r="DR1636" s="2"/>
      <c r="DS1636" s="5"/>
      <c r="DT1636" s="5"/>
      <c r="DU1636" s="5"/>
      <c r="DV1636" s="5"/>
      <c r="DW1636" s="5"/>
      <c r="DX1636" s="2"/>
    </row>
    <row r="1637" spans="121:128" x14ac:dyDescent="0.3">
      <c r="DQ1637" s="2"/>
      <c r="DR1637" s="2"/>
      <c r="DS1637" s="5"/>
      <c r="DT1637" s="5"/>
      <c r="DU1637" s="5"/>
      <c r="DV1637" s="5"/>
      <c r="DW1637" s="5"/>
      <c r="DX1637" s="2"/>
    </row>
    <row r="1638" spans="121:128" x14ac:dyDescent="0.3">
      <c r="DQ1638" s="2"/>
      <c r="DR1638" s="2"/>
      <c r="DS1638" s="5"/>
      <c r="DT1638" s="5"/>
      <c r="DU1638" s="5"/>
      <c r="DV1638" s="5"/>
      <c r="DW1638" s="5"/>
      <c r="DX1638" s="2"/>
    </row>
    <row r="1639" spans="121:128" x14ac:dyDescent="0.3">
      <c r="DQ1639" s="2"/>
      <c r="DR1639" s="2"/>
      <c r="DS1639" s="5"/>
      <c r="DT1639" s="5"/>
      <c r="DU1639" s="5"/>
      <c r="DV1639" s="5"/>
      <c r="DW1639" s="5"/>
      <c r="DX1639" s="2"/>
    </row>
    <row r="1640" spans="121:128" x14ac:dyDescent="0.3">
      <c r="DQ1640" s="2"/>
      <c r="DR1640" s="2"/>
      <c r="DS1640" s="5"/>
      <c r="DT1640" s="5"/>
      <c r="DU1640" s="5"/>
      <c r="DV1640" s="5"/>
      <c r="DW1640" s="5"/>
      <c r="DX1640" s="2"/>
    </row>
    <row r="1641" spans="121:128" x14ac:dyDescent="0.3">
      <c r="DQ1641" s="2"/>
      <c r="DR1641" s="2"/>
      <c r="DS1641" s="5"/>
      <c r="DT1641" s="5"/>
      <c r="DU1641" s="5"/>
      <c r="DV1641" s="5"/>
      <c r="DW1641" s="5"/>
      <c r="DX1641" s="2"/>
    </row>
    <row r="1642" spans="121:128" x14ac:dyDescent="0.3">
      <c r="DQ1642" s="2"/>
      <c r="DR1642" s="2"/>
      <c r="DS1642" s="5"/>
      <c r="DT1642" s="5"/>
      <c r="DU1642" s="5"/>
      <c r="DV1642" s="5"/>
      <c r="DW1642" s="5"/>
      <c r="DX1642" s="2"/>
    </row>
    <row r="1643" spans="121:128" x14ac:dyDescent="0.3">
      <c r="DQ1643" s="2"/>
      <c r="DR1643" s="2"/>
      <c r="DS1643" s="5"/>
      <c r="DT1643" s="5"/>
      <c r="DU1643" s="5"/>
      <c r="DV1643" s="5"/>
      <c r="DW1643" s="5"/>
      <c r="DX1643" s="2"/>
    </row>
    <row r="1644" spans="121:128" x14ac:dyDescent="0.3">
      <c r="DQ1644" s="2"/>
      <c r="DR1644" s="2"/>
      <c r="DS1644" s="5"/>
      <c r="DT1644" s="5"/>
      <c r="DU1644" s="5"/>
      <c r="DV1644" s="5"/>
      <c r="DW1644" s="5"/>
      <c r="DX1644" s="2"/>
    </row>
    <row r="1645" spans="121:128" x14ac:dyDescent="0.3">
      <c r="DQ1645" s="2"/>
      <c r="DR1645" s="2"/>
      <c r="DS1645" s="5"/>
      <c r="DT1645" s="5"/>
      <c r="DU1645" s="5"/>
      <c r="DV1645" s="5"/>
      <c r="DW1645" s="5"/>
      <c r="DX1645" s="2"/>
    </row>
    <row r="1646" spans="121:128" x14ac:dyDescent="0.3">
      <c r="DQ1646" s="2"/>
      <c r="DR1646" s="2"/>
      <c r="DS1646" s="5"/>
      <c r="DT1646" s="5"/>
      <c r="DU1646" s="5"/>
      <c r="DV1646" s="5"/>
      <c r="DW1646" s="5"/>
      <c r="DX1646" s="2"/>
    </row>
    <row r="1647" spans="121:128" x14ac:dyDescent="0.3">
      <c r="DQ1647" s="2"/>
      <c r="DR1647" s="2"/>
      <c r="DS1647" s="5"/>
      <c r="DT1647" s="5"/>
      <c r="DU1647" s="5"/>
      <c r="DV1647" s="5"/>
      <c r="DW1647" s="5"/>
      <c r="DX1647" s="2"/>
    </row>
    <row r="1648" spans="121:128" x14ac:dyDescent="0.3">
      <c r="DQ1648" s="2"/>
      <c r="DR1648" s="2"/>
      <c r="DS1648" s="5"/>
      <c r="DT1648" s="5"/>
      <c r="DU1648" s="5"/>
      <c r="DV1648" s="5"/>
      <c r="DW1648" s="5"/>
      <c r="DX1648" s="2"/>
    </row>
    <row r="1649" spans="121:128" x14ac:dyDescent="0.3">
      <c r="DQ1649" s="2"/>
      <c r="DR1649" s="2"/>
      <c r="DS1649" s="5"/>
      <c r="DT1649" s="5"/>
      <c r="DU1649" s="5"/>
      <c r="DV1649" s="5"/>
      <c r="DW1649" s="5"/>
      <c r="DX1649" s="2"/>
    </row>
    <row r="1650" spans="121:128" x14ac:dyDescent="0.3">
      <c r="DQ1650" s="2"/>
      <c r="DR1650" s="2"/>
      <c r="DS1650" s="5"/>
      <c r="DT1650" s="5"/>
      <c r="DU1650" s="5"/>
      <c r="DV1650" s="5"/>
      <c r="DW1650" s="5"/>
      <c r="DX1650" s="2"/>
    </row>
    <row r="1651" spans="121:128" x14ac:dyDescent="0.3">
      <c r="DQ1651" s="2"/>
      <c r="DR1651" s="2"/>
      <c r="DS1651" s="5"/>
      <c r="DT1651" s="5"/>
      <c r="DU1651" s="5"/>
      <c r="DV1651" s="5"/>
      <c r="DW1651" s="5"/>
      <c r="DX1651" s="2"/>
    </row>
    <row r="1652" spans="121:128" x14ac:dyDescent="0.3">
      <c r="DQ1652" s="2"/>
      <c r="DR1652" s="2"/>
      <c r="DS1652" s="5"/>
      <c r="DT1652" s="5"/>
      <c r="DU1652" s="5"/>
      <c r="DV1652" s="5"/>
      <c r="DW1652" s="5"/>
      <c r="DX1652" s="2"/>
    </row>
    <row r="1653" spans="121:128" x14ac:dyDescent="0.3">
      <c r="DQ1653" s="2"/>
      <c r="DR1653" s="2"/>
      <c r="DS1653" s="5"/>
      <c r="DT1653" s="5"/>
      <c r="DU1653" s="5"/>
      <c r="DV1653" s="5"/>
      <c r="DW1653" s="5"/>
      <c r="DX1653" s="2"/>
    </row>
    <row r="1654" spans="121:128" x14ac:dyDescent="0.3">
      <c r="DQ1654" s="2"/>
      <c r="DR1654" s="2"/>
      <c r="DS1654" s="5"/>
      <c r="DT1654" s="5"/>
      <c r="DU1654" s="5"/>
      <c r="DV1654" s="5"/>
      <c r="DW1654" s="5"/>
      <c r="DX1654" s="2"/>
    </row>
    <row r="1655" spans="121:128" x14ac:dyDescent="0.3">
      <c r="DQ1655" s="2"/>
      <c r="DR1655" s="2"/>
      <c r="DS1655" s="5"/>
      <c r="DT1655" s="5"/>
      <c r="DU1655" s="5"/>
      <c r="DV1655" s="5"/>
      <c r="DW1655" s="5"/>
      <c r="DX1655" s="2"/>
    </row>
    <row r="1656" spans="121:128" x14ac:dyDescent="0.3">
      <c r="DQ1656" s="2"/>
      <c r="DR1656" s="2"/>
      <c r="DS1656" s="5"/>
      <c r="DT1656" s="5"/>
      <c r="DU1656" s="5"/>
      <c r="DV1656" s="5"/>
      <c r="DW1656" s="5"/>
      <c r="DX1656" s="2"/>
    </row>
    <row r="1657" spans="121:128" x14ac:dyDescent="0.3">
      <c r="DQ1657" s="2"/>
      <c r="DR1657" s="2"/>
      <c r="DS1657" s="5"/>
      <c r="DT1657" s="5"/>
      <c r="DU1657" s="5"/>
      <c r="DV1657" s="5"/>
      <c r="DW1657" s="5"/>
      <c r="DX1657" s="2"/>
    </row>
    <row r="1658" spans="121:128" x14ac:dyDescent="0.3">
      <c r="DQ1658" s="2"/>
      <c r="DR1658" s="2"/>
      <c r="DS1658" s="5"/>
      <c r="DT1658" s="5"/>
      <c r="DU1658" s="5"/>
      <c r="DV1658" s="5"/>
      <c r="DW1658" s="5"/>
      <c r="DX1658" s="2"/>
    </row>
    <row r="1659" spans="121:128" x14ac:dyDescent="0.3">
      <c r="DQ1659" s="2"/>
      <c r="DR1659" s="2"/>
      <c r="DS1659" s="5"/>
      <c r="DT1659" s="5"/>
      <c r="DU1659" s="5"/>
      <c r="DV1659" s="5"/>
      <c r="DW1659" s="5"/>
      <c r="DX1659" s="2"/>
    </row>
    <row r="1660" spans="121:128" x14ac:dyDescent="0.3">
      <c r="DQ1660" s="2"/>
      <c r="DR1660" s="2"/>
      <c r="DS1660" s="5"/>
      <c r="DT1660" s="5"/>
      <c r="DU1660" s="5"/>
      <c r="DV1660" s="5"/>
      <c r="DW1660" s="5"/>
      <c r="DX1660" s="2"/>
    </row>
    <row r="1661" spans="121:128" x14ac:dyDescent="0.3">
      <c r="DQ1661" s="2"/>
      <c r="DR1661" s="2"/>
      <c r="DS1661" s="5"/>
      <c r="DT1661" s="5"/>
      <c r="DU1661" s="5"/>
      <c r="DV1661" s="5"/>
      <c r="DW1661" s="5"/>
      <c r="DX1661" s="2"/>
    </row>
    <row r="1662" spans="121:128" x14ac:dyDescent="0.3">
      <c r="DQ1662" s="2"/>
      <c r="DR1662" s="2"/>
      <c r="DS1662" s="5"/>
      <c r="DT1662" s="5"/>
      <c r="DU1662" s="5"/>
      <c r="DV1662" s="5"/>
      <c r="DW1662" s="5"/>
      <c r="DX1662" s="2"/>
    </row>
    <row r="1663" spans="121:128" x14ac:dyDescent="0.3">
      <c r="DQ1663" s="2"/>
      <c r="DR1663" s="2"/>
      <c r="DS1663" s="5"/>
      <c r="DT1663" s="5"/>
      <c r="DU1663" s="5"/>
      <c r="DV1663" s="5"/>
      <c r="DW1663" s="5"/>
      <c r="DX1663" s="2"/>
    </row>
    <row r="1664" spans="121:128" x14ac:dyDescent="0.3">
      <c r="DQ1664" s="2"/>
      <c r="DR1664" s="2"/>
      <c r="DS1664" s="5"/>
      <c r="DT1664" s="5"/>
      <c r="DU1664" s="5"/>
      <c r="DV1664" s="5"/>
      <c r="DW1664" s="5"/>
      <c r="DX1664" s="2"/>
    </row>
    <row r="1665" spans="121:128" x14ac:dyDescent="0.3">
      <c r="DQ1665" s="2"/>
      <c r="DR1665" s="2"/>
      <c r="DS1665" s="5"/>
      <c r="DT1665" s="5"/>
      <c r="DU1665" s="5"/>
      <c r="DV1665" s="5"/>
      <c r="DW1665" s="5"/>
      <c r="DX1665" s="2"/>
    </row>
    <row r="1666" spans="121:128" x14ac:dyDescent="0.3">
      <c r="DQ1666" s="2"/>
      <c r="DR1666" s="2"/>
      <c r="DS1666" s="5"/>
      <c r="DT1666" s="5"/>
      <c r="DU1666" s="5"/>
      <c r="DV1666" s="5"/>
      <c r="DW1666" s="5"/>
      <c r="DX1666" s="2"/>
    </row>
    <row r="1667" spans="121:128" x14ac:dyDescent="0.3">
      <c r="DQ1667" s="2"/>
      <c r="DR1667" s="2"/>
      <c r="DS1667" s="5"/>
      <c r="DT1667" s="5"/>
      <c r="DU1667" s="5"/>
      <c r="DV1667" s="5"/>
      <c r="DW1667" s="5"/>
      <c r="DX1667" s="2"/>
    </row>
    <row r="1668" spans="121:128" x14ac:dyDescent="0.3">
      <c r="DQ1668" s="2"/>
      <c r="DR1668" s="2"/>
      <c r="DS1668" s="5"/>
      <c r="DT1668" s="5"/>
      <c r="DU1668" s="5"/>
      <c r="DV1668" s="5"/>
      <c r="DW1668" s="5"/>
      <c r="DX1668" s="2"/>
    </row>
    <row r="1669" spans="121:128" x14ac:dyDescent="0.3">
      <c r="DQ1669" s="2"/>
      <c r="DR1669" s="2"/>
      <c r="DS1669" s="5"/>
      <c r="DT1669" s="5"/>
      <c r="DU1669" s="5"/>
      <c r="DV1669" s="5"/>
      <c r="DW1669" s="5"/>
      <c r="DX1669" s="2"/>
    </row>
    <row r="1670" spans="121:128" x14ac:dyDescent="0.3">
      <c r="DQ1670" s="2"/>
      <c r="DR1670" s="2"/>
      <c r="DS1670" s="5"/>
      <c r="DT1670" s="5"/>
      <c r="DU1670" s="5"/>
      <c r="DV1670" s="5"/>
      <c r="DW1670" s="5"/>
      <c r="DX1670" s="2"/>
    </row>
    <row r="1671" spans="121:128" x14ac:dyDescent="0.3">
      <c r="DQ1671" s="2"/>
      <c r="DR1671" s="2"/>
      <c r="DS1671" s="5"/>
      <c r="DT1671" s="5"/>
      <c r="DU1671" s="5"/>
      <c r="DV1671" s="5"/>
      <c r="DW1671" s="5"/>
      <c r="DX1671" s="2"/>
    </row>
    <row r="1672" spans="121:128" x14ac:dyDescent="0.3">
      <c r="DQ1672" s="2"/>
      <c r="DR1672" s="2"/>
      <c r="DS1672" s="5"/>
      <c r="DT1672" s="5"/>
      <c r="DU1672" s="5"/>
      <c r="DV1672" s="5"/>
      <c r="DW1672" s="5"/>
      <c r="DX1672" s="2"/>
    </row>
    <row r="1673" spans="121:128" x14ac:dyDescent="0.3">
      <c r="DQ1673" s="2"/>
      <c r="DR1673" s="2"/>
      <c r="DS1673" s="5"/>
      <c r="DT1673" s="5"/>
      <c r="DU1673" s="5"/>
      <c r="DV1673" s="5"/>
      <c r="DW1673" s="5"/>
      <c r="DX1673" s="2"/>
    </row>
    <row r="1674" spans="121:128" x14ac:dyDescent="0.3">
      <c r="DQ1674" s="2"/>
      <c r="DR1674" s="2"/>
      <c r="DS1674" s="5"/>
      <c r="DT1674" s="5"/>
      <c r="DU1674" s="5"/>
      <c r="DV1674" s="5"/>
      <c r="DW1674" s="5"/>
      <c r="DX1674" s="2"/>
    </row>
    <row r="1675" spans="121:128" x14ac:dyDescent="0.3">
      <c r="DQ1675" s="2"/>
      <c r="DR1675" s="2"/>
      <c r="DS1675" s="5"/>
      <c r="DT1675" s="5"/>
      <c r="DU1675" s="5"/>
      <c r="DV1675" s="5"/>
      <c r="DW1675" s="5"/>
      <c r="DX1675" s="2"/>
    </row>
    <row r="1676" spans="121:128" x14ac:dyDescent="0.3">
      <c r="DQ1676" s="2"/>
      <c r="DR1676" s="2"/>
      <c r="DS1676" s="5"/>
      <c r="DT1676" s="5"/>
      <c r="DU1676" s="5"/>
      <c r="DV1676" s="5"/>
      <c r="DW1676" s="5"/>
      <c r="DX1676" s="2"/>
    </row>
    <row r="1677" spans="121:128" x14ac:dyDescent="0.3">
      <c r="DQ1677" s="2"/>
      <c r="DR1677" s="2"/>
      <c r="DS1677" s="5"/>
      <c r="DT1677" s="5"/>
      <c r="DU1677" s="5"/>
      <c r="DV1677" s="5"/>
      <c r="DW1677" s="5"/>
      <c r="DX1677" s="2"/>
    </row>
    <row r="1678" spans="121:128" x14ac:dyDescent="0.3">
      <c r="DQ1678" s="2"/>
      <c r="DR1678" s="2"/>
      <c r="DS1678" s="5"/>
      <c r="DT1678" s="5"/>
      <c r="DU1678" s="5"/>
      <c r="DV1678" s="5"/>
      <c r="DW1678" s="5"/>
      <c r="DX1678" s="2"/>
    </row>
    <row r="1679" spans="121:128" x14ac:dyDescent="0.3">
      <c r="DQ1679" s="2"/>
      <c r="DR1679" s="2"/>
      <c r="DS1679" s="5"/>
      <c r="DT1679" s="5"/>
      <c r="DU1679" s="5"/>
      <c r="DV1679" s="5"/>
      <c r="DW1679" s="5"/>
      <c r="DX1679" s="2"/>
    </row>
    <row r="1680" spans="121:128" x14ac:dyDescent="0.3">
      <c r="DQ1680" s="2"/>
      <c r="DR1680" s="2"/>
      <c r="DS1680" s="5"/>
      <c r="DT1680" s="5"/>
      <c r="DU1680" s="5"/>
      <c r="DV1680" s="5"/>
      <c r="DW1680" s="5"/>
      <c r="DX1680" s="2"/>
    </row>
    <row r="1681" spans="121:128" x14ac:dyDescent="0.3">
      <c r="DQ1681" s="2"/>
      <c r="DR1681" s="2"/>
      <c r="DS1681" s="5"/>
      <c r="DT1681" s="5"/>
      <c r="DU1681" s="5"/>
      <c r="DV1681" s="5"/>
      <c r="DW1681" s="5"/>
      <c r="DX1681" s="2"/>
    </row>
    <row r="1682" spans="121:128" x14ac:dyDescent="0.3">
      <c r="DQ1682" s="2"/>
      <c r="DR1682" s="2"/>
      <c r="DS1682" s="5"/>
      <c r="DT1682" s="5"/>
      <c r="DU1682" s="5"/>
      <c r="DV1682" s="5"/>
      <c r="DW1682" s="5"/>
      <c r="DX1682" s="2"/>
    </row>
    <row r="1683" spans="121:128" x14ac:dyDescent="0.3">
      <c r="DQ1683" s="2"/>
      <c r="DR1683" s="2"/>
      <c r="DS1683" s="5"/>
      <c r="DT1683" s="5"/>
      <c r="DU1683" s="5"/>
      <c r="DV1683" s="5"/>
      <c r="DW1683" s="5"/>
      <c r="DX1683" s="2"/>
    </row>
    <row r="1684" spans="121:128" x14ac:dyDescent="0.3">
      <c r="DQ1684" s="2"/>
      <c r="DR1684" s="2"/>
      <c r="DS1684" s="5"/>
      <c r="DT1684" s="5"/>
      <c r="DU1684" s="5"/>
      <c r="DV1684" s="5"/>
      <c r="DW1684" s="5"/>
      <c r="DX1684" s="2"/>
    </row>
    <row r="1685" spans="121:128" x14ac:dyDescent="0.3">
      <c r="DQ1685" s="2"/>
      <c r="DR1685" s="2"/>
      <c r="DS1685" s="5"/>
      <c r="DT1685" s="5"/>
      <c r="DU1685" s="5"/>
      <c r="DV1685" s="5"/>
      <c r="DW1685" s="5"/>
      <c r="DX1685" s="2"/>
    </row>
    <row r="1686" spans="121:128" x14ac:dyDescent="0.3">
      <c r="DQ1686" s="2"/>
      <c r="DR1686" s="2"/>
      <c r="DS1686" s="5"/>
      <c r="DT1686" s="5"/>
      <c r="DU1686" s="5"/>
      <c r="DV1686" s="5"/>
      <c r="DW1686" s="5"/>
      <c r="DX1686" s="2"/>
    </row>
    <row r="1687" spans="121:128" x14ac:dyDescent="0.3">
      <c r="DQ1687" s="2"/>
      <c r="DR1687" s="2"/>
      <c r="DS1687" s="5"/>
      <c r="DT1687" s="5"/>
      <c r="DU1687" s="5"/>
      <c r="DV1687" s="5"/>
      <c r="DW1687" s="5"/>
      <c r="DX1687" s="2"/>
    </row>
    <row r="1688" spans="121:128" x14ac:dyDescent="0.3">
      <c r="DQ1688" s="2"/>
      <c r="DR1688" s="2"/>
      <c r="DS1688" s="5"/>
      <c r="DT1688" s="5"/>
      <c r="DU1688" s="5"/>
      <c r="DV1688" s="5"/>
      <c r="DW1688" s="5"/>
      <c r="DX1688" s="2"/>
    </row>
    <row r="1689" spans="121:128" x14ac:dyDescent="0.3">
      <c r="DQ1689" s="2"/>
      <c r="DR1689" s="2"/>
      <c r="DS1689" s="5"/>
      <c r="DT1689" s="5"/>
      <c r="DU1689" s="5"/>
      <c r="DV1689" s="5"/>
      <c r="DW1689" s="5"/>
      <c r="DX1689" s="2"/>
    </row>
    <row r="1690" spans="121:128" x14ac:dyDescent="0.3">
      <c r="DQ1690" s="2"/>
      <c r="DR1690" s="2"/>
      <c r="DS1690" s="5"/>
      <c r="DT1690" s="5"/>
      <c r="DU1690" s="5"/>
      <c r="DV1690" s="5"/>
      <c r="DW1690" s="5"/>
      <c r="DX1690" s="2"/>
    </row>
    <row r="1691" spans="121:128" x14ac:dyDescent="0.3">
      <c r="DQ1691" s="2"/>
      <c r="DR1691" s="2"/>
      <c r="DS1691" s="5"/>
      <c r="DT1691" s="5"/>
      <c r="DU1691" s="5"/>
      <c r="DV1691" s="5"/>
      <c r="DW1691" s="5"/>
      <c r="DX1691" s="2"/>
    </row>
    <row r="1692" spans="121:128" x14ac:dyDescent="0.3">
      <c r="DQ1692" s="2"/>
      <c r="DR1692" s="2"/>
      <c r="DS1692" s="5"/>
      <c r="DT1692" s="5"/>
      <c r="DU1692" s="5"/>
      <c r="DV1692" s="5"/>
      <c r="DW1692" s="5"/>
      <c r="DX1692" s="2"/>
    </row>
    <row r="1693" spans="121:128" x14ac:dyDescent="0.3">
      <c r="DQ1693" s="2"/>
      <c r="DR1693" s="2"/>
      <c r="DS1693" s="5"/>
      <c r="DT1693" s="5"/>
      <c r="DU1693" s="5"/>
      <c r="DV1693" s="5"/>
      <c r="DW1693" s="5"/>
      <c r="DX1693" s="2"/>
    </row>
    <row r="1694" spans="121:128" x14ac:dyDescent="0.3">
      <c r="DQ1694" s="2"/>
      <c r="DR1694" s="2"/>
      <c r="DS1694" s="5"/>
      <c r="DT1694" s="5"/>
      <c r="DU1694" s="5"/>
      <c r="DV1694" s="5"/>
      <c r="DW1694" s="5"/>
      <c r="DX1694" s="2"/>
    </row>
    <row r="1695" spans="121:128" x14ac:dyDescent="0.3">
      <c r="DQ1695" s="2"/>
      <c r="DR1695" s="2"/>
      <c r="DS1695" s="5"/>
      <c r="DT1695" s="5"/>
      <c r="DU1695" s="5"/>
      <c r="DV1695" s="5"/>
      <c r="DW1695" s="5"/>
      <c r="DX1695" s="2"/>
    </row>
    <row r="1696" spans="121:128" x14ac:dyDescent="0.3">
      <c r="DQ1696" s="2"/>
      <c r="DR1696" s="2"/>
      <c r="DS1696" s="5"/>
      <c r="DT1696" s="5"/>
      <c r="DU1696" s="5"/>
      <c r="DV1696" s="5"/>
      <c r="DW1696" s="5"/>
      <c r="DX1696" s="2"/>
    </row>
    <row r="1697" spans="121:128" x14ac:dyDescent="0.3">
      <c r="DQ1697" s="2"/>
      <c r="DR1697" s="2"/>
      <c r="DS1697" s="5"/>
      <c r="DT1697" s="5"/>
      <c r="DU1697" s="5"/>
      <c r="DV1697" s="5"/>
      <c r="DW1697" s="5"/>
      <c r="DX1697" s="2"/>
    </row>
    <row r="1698" spans="121:128" x14ac:dyDescent="0.3">
      <c r="DQ1698" s="2"/>
      <c r="DR1698" s="2"/>
      <c r="DS1698" s="5"/>
      <c r="DT1698" s="5"/>
      <c r="DU1698" s="5"/>
      <c r="DV1698" s="5"/>
      <c r="DW1698" s="5"/>
      <c r="DX1698" s="2"/>
    </row>
    <row r="1699" spans="121:128" x14ac:dyDescent="0.3">
      <c r="DQ1699" s="2"/>
      <c r="DR1699" s="2"/>
      <c r="DS1699" s="5"/>
      <c r="DT1699" s="5"/>
      <c r="DU1699" s="5"/>
      <c r="DV1699" s="5"/>
      <c r="DW1699" s="5"/>
      <c r="DX1699" s="2"/>
    </row>
    <row r="1700" spans="121:128" x14ac:dyDescent="0.3">
      <c r="DQ1700" s="2"/>
      <c r="DR1700" s="2"/>
      <c r="DS1700" s="5"/>
      <c r="DT1700" s="5"/>
      <c r="DU1700" s="5"/>
      <c r="DV1700" s="5"/>
      <c r="DW1700" s="5"/>
      <c r="DX1700" s="2"/>
    </row>
    <row r="1701" spans="121:128" x14ac:dyDescent="0.3">
      <c r="DQ1701" s="2"/>
      <c r="DR1701" s="2"/>
      <c r="DS1701" s="5"/>
      <c r="DT1701" s="5"/>
      <c r="DU1701" s="5"/>
      <c r="DV1701" s="5"/>
      <c r="DW1701" s="5"/>
      <c r="DX1701" s="2"/>
    </row>
    <row r="1702" spans="121:128" x14ac:dyDescent="0.3">
      <c r="DQ1702" s="2"/>
      <c r="DR1702" s="2"/>
      <c r="DS1702" s="5"/>
      <c r="DT1702" s="5"/>
      <c r="DU1702" s="5"/>
      <c r="DV1702" s="5"/>
      <c r="DW1702" s="5"/>
      <c r="DX1702" s="2"/>
    </row>
    <row r="1703" spans="121:128" x14ac:dyDescent="0.3">
      <c r="DQ1703" s="2"/>
      <c r="DR1703" s="2"/>
      <c r="DS1703" s="5"/>
      <c r="DT1703" s="5"/>
      <c r="DU1703" s="5"/>
      <c r="DV1703" s="5"/>
      <c r="DW1703" s="5"/>
      <c r="DX1703" s="2"/>
    </row>
    <row r="1704" spans="121:128" x14ac:dyDescent="0.3">
      <c r="DQ1704" s="2"/>
      <c r="DR1704" s="2"/>
      <c r="DS1704" s="5"/>
      <c r="DT1704" s="5"/>
      <c r="DU1704" s="5"/>
      <c r="DV1704" s="5"/>
      <c r="DW1704" s="5"/>
      <c r="DX1704" s="2"/>
    </row>
    <row r="1705" spans="121:128" x14ac:dyDescent="0.3">
      <c r="DQ1705" s="2"/>
      <c r="DR1705" s="2"/>
      <c r="DS1705" s="5"/>
      <c r="DT1705" s="5"/>
      <c r="DU1705" s="5"/>
      <c r="DV1705" s="5"/>
      <c r="DW1705" s="5"/>
      <c r="DX1705" s="2"/>
    </row>
    <row r="1706" spans="121:128" x14ac:dyDescent="0.3">
      <c r="DQ1706" s="2"/>
      <c r="DR1706" s="2"/>
      <c r="DS1706" s="5"/>
      <c r="DT1706" s="5"/>
      <c r="DU1706" s="5"/>
      <c r="DV1706" s="5"/>
      <c r="DW1706" s="5"/>
      <c r="DX1706" s="2"/>
    </row>
    <row r="1707" spans="121:128" x14ac:dyDescent="0.3">
      <c r="DQ1707" s="2"/>
      <c r="DR1707" s="2"/>
      <c r="DS1707" s="5"/>
      <c r="DT1707" s="5"/>
      <c r="DU1707" s="5"/>
      <c r="DV1707" s="5"/>
      <c r="DW1707" s="5"/>
      <c r="DX1707" s="2"/>
    </row>
    <row r="1708" spans="121:128" x14ac:dyDescent="0.3">
      <c r="DQ1708" s="2"/>
      <c r="DR1708" s="2"/>
      <c r="DS1708" s="5"/>
      <c r="DT1708" s="5"/>
      <c r="DU1708" s="5"/>
      <c r="DV1708" s="5"/>
      <c r="DW1708" s="5"/>
      <c r="DX1708" s="2"/>
    </row>
    <row r="1709" spans="121:128" x14ac:dyDescent="0.3">
      <c r="DQ1709" s="2"/>
      <c r="DR1709" s="2"/>
      <c r="DS1709" s="5"/>
      <c r="DT1709" s="5"/>
      <c r="DU1709" s="5"/>
      <c r="DV1709" s="5"/>
      <c r="DW1709" s="5"/>
      <c r="DX1709" s="2"/>
    </row>
    <row r="1710" spans="121:128" x14ac:dyDescent="0.3">
      <c r="DQ1710" s="2"/>
      <c r="DR1710" s="2"/>
      <c r="DS1710" s="5"/>
      <c r="DT1710" s="5"/>
      <c r="DU1710" s="5"/>
      <c r="DV1710" s="5"/>
      <c r="DW1710" s="5"/>
      <c r="DX1710" s="2"/>
    </row>
    <row r="1711" spans="121:128" x14ac:dyDescent="0.3">
      <c r="DQ1711" s="2"/>
      <c r="DR1711" s="2"/>
      <c r="DS1711" s="5"/>
      <c r="DT1711" s="5"/>
      <c r="DU1711" s="5"/>
      <c r="DV1711" s="5"/>
      <c r="DW1711" s="5"/>
      <c r="DX1711" s="2"/>
    </row>
    <row r="1712" spans="121:128" x14ac:dyDescent="0.3">
      <c r="DQ1712" s="2"/>
      <c r="DR1712" s="2"/>
      <c r="DS1712" s="5"/>
      <c r="DT1712" s="5"/>
      <c r="DU1712" s="5"/>
      <c r="DV1712" s="5"/>
      <c r="DW1712" s="5"/>
      <c r="DX1712" s="2"/>
    </row>
    <row r="1713" spans="121:128" x14ac:dyDescent="0.3">
      <c r="DQ1713" s="2"/>
      <c r="DR1713" s="2"/>
      <c r="DS1713" s="5"/>
      <c r="DT1713" s="5"/>
      <c r="DU1713" s="5"/>
      <c r="DV1713" s="5"/>
      <c r="DW1713" s="5"/>
      <c r="DX1713" s="2"/>
    </row>
    <row r="1714" spans="121:128" x14ac:dyDescent="0.3">
      <c r="DQ1714" s="2"/>
      <c r="DR1714" s="2"/>
      <c r="DS1714" s="5"/>
      <c r="DT1714" s="5"/>
      <c r="DU1714" s="5"/>
      <c r="DV1714" s="5"/>
      <c r="DW1714" s="5"/>
      <c r="DX1714" s="2"/>
    </row>
    <row r="1715" spans="121:128" x14ac:dyDescent="0.3">
      <c r="DQ1715" s="2"/>
      <c r="DR1715" s="2"/>
      <c r="DS1715" s="5"/>
      <c r="DT1715" s="5"/>
      <c r="DU1715" s="5"/>
      <c r="DV1715" s="5"/>
      <c r="DW1715" s="5"/>
      <c r="DX1715" s="2"/>
    </row>
    <row r="1716" spans="121:128" x14ac:dyDescent="0.3">
      <c r="DQ1716" s="2"/>
      <c r="DR1716" s="2"/>
      <c r="DS1716" s="5"/>
      <c r="DT1716" s="5"/>
      <c r="DU1716" s="5"/>
      <c r="DV1716" s="5"/>
      <c r="DW1716" s="5"/>
      <c r="DX1716" s="2"/>
    </row>
    <row r="1717" spans="121:128" x14ac:dyDescent="0.3">
      <c r="DQ1717" s="2"/>
      <c r="DR1717" s="2"/>
      <c r="DS1717" s="5"/>
      <c r="DT1717" s="5"/>
      <c r="DU1717" s="5"/>
      <c r="DV1717" s="5"/>
      <c r="DW1717" s="5"/>
      <c r="DX1717" s="2"/>
    </row>
    <row r="1718" spans="121:128" x14ac:dyDescent="0.3">
      <c r="DQ1718" s="2"/>
      <c r="DR1718" s="2"/>
      <c r="DS1718" s="5"/>
      <c r="DT1718" s="5"/>
      <c r="DU1718" s="5"/>
      <c r="DV1718" s="5"/>
      <c r="DW1718" s="5"/>
      <c r="DX1718" s="2"/>
    </row>
    <row r="1719" spans="121:128" x14ac:dyDescent="0.3">
      <c r="DQ1719" s="2"/>
      <c r="DR1719" s="2"/>
      <c r="DS1719" s="5"/>
      <c r="DT1719" s="5"/>
      <c r="DU1719" s="5"/>
      <c r="DV1719" s="5"/>
      <c r="DW1719" s="5"/>
      <c r="DX1719" s="2"/>
    </row>
    <row r="1720" spans="121:128" x14ac:dyDescent="0.3">
      <c r="DQ1720" s="2"/>
      <c r="DR1720" s="2"/>
      <c r="DS1720" s="5"/>
      <c r="DT1720" s="5"/>
      <c r="DU1720" s="5"/>
      <c r="DV1720" s="5"/>
      <c r="DW1720" s="5"/>
      <c r="DX1720" s="2"/>
    </row>
    <row r="1721" spans="121:128" x14ac:dyDescent="0.3">
      <c r="DQ1721" s="2"/>
      <c r="DR1721" s="2"/>
      <c r="DS1721" s="5"/>
      <c r="DT1721" s="5"/>
      <c r="DU1721" s="5"/>
      <c r="DV1721" s="5"/>
      <c r="DW1721" s="5"/>
      <c r="DX1721" s="2"/>
    </row>
    <row r="1722" spans="121:128" x14ac:dyDescent="0.3">
      <c r="DQ1722" s="2"/>
      <c r="DR1722" s="2"/>
      <c r="DS1722" s="5"/>
      <c r="DT1722" s="5"/>
      <c r="DU1722" s="5"/>
      <c r="DV1722" s="5"/>
      <c r="DW1722" s="5"/>
      <c r="DX1722" s="2"/>
    </row>
    <row r="1723" spans="121:128" x14ac:dyDescent="0.3">
      <c r="DQ1723" s="2"/>
      <c r="DR1723" s="2"/>
      <c r="DS1723" s="5"/>
      <c r="DT1723" s="5"/>
      <c r="DU1723" s="5"/>
      <c r="DV1723" s="5"/>
      <c r="DW1723" s="5"/>
      <c r="DX1723" s="2"/>
    </row>
    <row r="1724" spans="121:128" x14ac:dyDescent="0.3">
      <c r="DQ1724" s="2"/>
      <c r="DR1724" s="2"/>
      <c r="DS1724" s="5"/>
      <c r="DT1724" s="5"/>
      <c r="DU1724" s="5"/>
      <c r="DV1724" s="5"/>
      <c r="DW1724" s="5"/>
      <c r="DX1724" s="2"/>
    </row>
    <row r="1725" spans="121:128" x14ac:dyDescent="0.3">
      <c r="DQ1725" s="2"/>
      <c r="DR1725" s="2"/>
      <c r="DS1725" s="5"/>
      <c r="DT1725" s="5"/>
      <c r="DU1725" s="5"/>
      <c r="DV1725" s="5"/>
      <c r="DW1725" s="5"/>
      <c r="DX1725" s="2"/>
    </row>
    <row r="1726" spans="121:128" x14ac:dyDescent="0.3">
      <c r="DQ1726" s="2"/>
      <c r="DR1726" s="2"/>
      <c r="DS1726" s="5"/>
      <c r="DT1726" s="5"/>
      <c r="DU1726" s="5"/>
      <c r="DV1726" s="5"/>
      <c r="DW1726" s="5"/>
      <c r="DX1726" s="2"/>
    </row>
    <row r="1727" spans="121:128" x14ac:dyDescent="0.3">
      <c r="DQ1727" s="2"/>
      <c r="DR1727" s="2"/>
      <c r="DS1727" s="5"/>
      <c r="DT1727" s="5"/>
      <c r="DU1727" s="5"/>
      <c r="DV1727" s="5"/>
      <c r="DW1727" s="5"/>
      <c r="DX1727" s="2"/>
    </row>
    <row r="1728" spans="121:128" x14ac:dyDescent="0.3">
      <c r="DQ1728" s="2"/>
      <c r="DR1728" s="2"/>
      <c r="DS1728" s="5"/>
      <c r="DT1728" s="5"/>
      <c r="DU1728" s="5"/>
      <c r="DV1728" s="5"/>
      <c r="DW1728" s="5"/>
      <c r="DX1728" s="2"/>
    </row>
    <row r="1729" spans="121:128" x14ac:dyDescent="0.3">
      <c r="DQ1729" s="2"/>
      <c r="DR1729" s="2"/>
      <c r="DS1729" s="5"/>
      <c r="DT1729" s="5"/>
      <c r="DU1729" s="5"/>
      <c r="DV1729" s="5"/>
      <c r="DW1729" s="5"/>
      <c r="DX1729" s="2"/>
    </row>
    <row r="1730" spans="121:128" x14ac:dyDescent="0.3">
      <c r="DQ1730" s="2"/>
      <c r="DR1730" s="2"/>
      <c r="DS1730" s="5"/>
      <c r="DT1730" s="5"/>
      <c r="DU1730" s="5"/>
      <c r="DV1730" s="5"/>
      <c r="DW1730" s="5"/>
      <c r="DX1730" s="2"/>
    </row>
    <row r="1731" spans="121:128" x14ac:dyDescent="0.3">
      <c r="DQ1731" s="2"/>
      <c r="DR1731" s="2"/>
      <c r="DS1731" s="5"/>
      <c r="DT1731" s="5"/>
      <c r="DU1731" s="5"/>
      <c r="DV1731" s="5"/>
      <c r="DW1731" s="5"/>
      <c r="DX1731" s="2"/>
    </row>
    <row r="1732" spans="121:128" x14ac:dyDescent="0.3">
      <c r="DQ1732" s="2"/>
      <c r="DR1732" s="2"/>
      <c r="DS1732" s="5"/>
      <c r="DT1732" s="5"/>
      <c r="DU1732" s="5"/>
      <c r="DV1732" s="5"/>
      <c r="DW1732" s="5"/>
      <c r="DX1732" s="2"/>
    </row>
    <row r="1733" spans="121:128" x14ac:dyDescent="0.3">
      <c r="DQ1733" s="2"/>
      <c r="DR1733" s="2"/>
      <c r="DS1733" s="5"/>
      <c r="DT1733" s="5"/>
      <c r="DU1733" s="5"/>
      <c r="DV1733" s="5"/>
      <c r="DW1733" s="5"/>
      <c r="DX1733" s="2"/>
    </row>
    <row r="1734" spans="121:128" x14ac:dyDescent="0.3">
      <c r="DQ1734" s="2"/>
      <c r="DR1734" s="2"/>
      <c r="DS1734" s="5"/>
      <c r="DT1734" s="5"/>
      <c r="DU1734" s="5"/>
      <c r="DV1734" s="5"/>
      <c r="DW1734" s="5"/>
      <c r="DX1734" s="2"/>
    </row>
    <row r="1735" spans="121:128" x14ac:dyDescent="0.3">
      <c r="DQ1735" s="2"/>
      <c r="DR1735" s="2"/>
      <c r="DS1735" s="5"/>
      <c r="DT1735" s="5"/>
      <c r="DU1735" s="5"/>
      <c r="DV1735" s="5"/>
      <c r="DW1735" s="5"/>
      <c r="DX1735" s="2"/>
    </row>
    <row r="1736" spans="121:128" x14ac:dyDescent="0.3">
      <c r="DQ1736" s="2"/>
      <c r="DR1736" s="2"/>
      <c r="DS1736" s="5"/>
      <c r="DT1736" s="5"/>
      <c r="DU1736" s="5"/>
      <c r="DV1736" s="5"/>
      <c r="DW1736" s="5"/>
      <c r="DX1736" s="2"/>
    </row>
    <row r="1737" spans="121:128" x14ac:dyDescent="0.3">
      <c r="DQ1737" s="2"/>
      <c r="DR1737" s="2"/>
      <c r="DS1737" s="5"/>
      <c r="DT1737" s="5"/>
      <c r="DU1737" s="5"/>
      <c r="DV1737" s="5"/>
      <c r="DW1737" s="5"/>
      <c r="DX1737" s="2"/>
    </row>
    <row r="1738" spans="121:128" x14ac:dyDescent="0.3">
      <c r="DQ1738" s="2"/>
      <c r="DR1738" s="2"/>
      <c r="DS1738" s="5"/>
      <c r="DT1738" s="5"/>
      <c r="DU1738" s="5"/>
      <c r="DV1738" s="5"/>
      <c r="DW1738" s="5"/>
      <c r="DX1738" s="2"/>
    </row>
    <row r="1739" spans="121:128" x14ac:dyDescent="0.3">
      <c r="DQ1739" s="2"/>
      <c r="DR1739" s="2"/>
      <c r="DS1739" s="5"/>
      <c r="DT1739" s="5"/>
      <c r="DU1739" s="5"/>
      <c r="DV1739" s="5"/>
      <c r="DW1739" s="5"/>
      <c r="DX1739" s="2"/>
    </row>
    <row r="1740" spans="121:128" x14ac:dyDescent="0.3">
      <c r="DQ1740" s="2"/>
      <c r="DR1740" s="2"/>
      <c r="DS1740" s="5"/>
      <c r="DT1740" s="5"/>
      <c r="DU1740" s="5"/>
      <c r="DV1740" s="5"/>
      <c r="DW1740" s="5"/>
      <c r="DX1740" s="2"/>
    </row>
    <row r="1741" spans="121:128" x14ac:dyDescent="0.3">
      <c r="DQ1741" s="2"/>
      <c r="DR1741" s="2"/>
      <c r="DS1741" s="5"/>
      <c r="DT1741" s="5"/>
      <c r="DU1741" s="5"/>
      <c r="DV1741" s="5"/>
      <c r="DW1741" s="5"/>
      <c r="DX1741" s="2"/>
    </row>
    <row r="1742" spans="121:128" x14ac:dyDescent="0.3">
      <c r="DQ1742" s="2"/>
      <c r="DR1742" s="2"/>
      <c r="DS1742" s="5"/>
      <c r="DT1742" s="5"/>
      <c r="DU1742" s="5"/>
      <c r="DV1742" s="5"/>
      <c r="DW1742" s="5"/>
      <c r="DX1742" s="2"/>
    </row>
    <row r="1743" spans="121:128" x14ac:dyDescent="0.3">
      <c r="DQ1743" s="2"/>
      <c r="DR1743" s="2"/>
      <c r="DS1743" s="5"/>
      <c r="DT1743" s="5"/>
      <c r="DU1743" s="5"/>
      <c r="DV1743" s="5"/>
      <c r="DW1743" s="5"/>
      <c r="DX1743" s="2"/>
    </row>
    <row r="1744" spans="121:128" x14ac:dyDescent="0.3">
      <c r="DQ1744" s="2"/>
      <c r="DR1744" s="2"/>
      <c r="DS1744" s="5"/>
      <c r="DT1744" s="5"/>
      <c r="DU1744" s="5"/>
      <c r="DV1744" s="5"/>
      <c r="DW1744" s="5"/>
      <c r="DX1744" s="2"/>
    </row>
    <row r="1745" spans="121:128" x14ac:dyDescent="0.3">
      <c r="DQ1745" s="2"/>
      <c r="DR1745" s="2"/>
      <c r="DS1745" s="5"/>
      <c r="DT1745" s="5"/>
      <c r="DU1745" s="5"/>
      <c r="DV1745" s="5"/>
      <c r="DW1745" s="5"/>
      <c r="DX1745" s="2"/>
    </row>
    <row r="1746" spans="121:128" x14ac:dyDescent="0.3">
      <c r="DQ1746" s="2"/>
      <c r="DR1746" s="2"/>
      <c r="DS1746" s="5"/>
      <c r="DT1746" s="5"/>
      <c r="DU1746" s="5"/>
      <c r="DV1746" s="5"/>
      <c r="DW1746" s="5"/>
      <c r="DX1746" s="2"/>
    </row>
    <row r="1747" spans="121:128" x14ac:dyDescent="0.3">
      <c r="DQ1747" s="2"/>
      <c r="DR1747" s="2"/>
      <c r="DS1747" s="5"/>
      <c r="DT1747" s="5"/>
      <c r="DU1747" s="5"/>
      <c r="DV1747" s="5"/>
      <c r="DW1747" s="5"/>
      <c r="DX1747" s="2"/>
    </row>
    <row r="1748" spans="121:128" x14ac:dyDescent="0.3">
      <c r="DQ1748" s="2"/>
      <c r="DR1748" s="2"/>
      <c r="DS1748" s="5"/>
      <c r="DT1748" s="5"/>
      <c r="DU1748" s="5"/>
      <c r="DV1748" s="5"/>
      <c r="DW1748" s="5"/>
      <c r="DX1748" s="2"/>
    </row>
    <row r="1749" spans="121:128" x14ac:dyDescent="0.3">
      <c r="DQ1749" s="2"/>
      <c r="DR1749" s="2"/>
      <c r="DS1749" s="5"/>
      <c r="DT1749" s="5"/>
      <c r="DU1749" s="5"/>
      <c r="DV1749" s="5"/>
      <c r="DW1749" s="5"/>
      <c r="DX1749" s="2"/>
    </row>
    <row r="1750" spans="121:128" x14ac:dyDescent="0.3">
      <c r="DQ1750" s="2"/>
      <c r="DR1750" s="2"/>
      <c r="DS1750" s="5"/>
      <c r="DT1750" s="5"/>
      <c r="DU1750" s="5"/>
      <c r="DV1750" s="5"/>
      <c r="DW1750" s="5"/>
      <c r="DX1750" s="2"/>
    </row>
    <row r="1751" spans="121:128" x14ac:dyDescent="0.3">
      <c r="DQ1751" s="2"/>
      <c r="DR1751" s="2"/>
      <c r="DS1751" s="5"/>
      <c r="DT1751" s="5"/>
      <c r="DU1751" s="5"/>
      <c r="DV1751" s="5"/>
      <c r="DW1751" s="5"/>
      <c r="DX1751" s="2"/>
    </row>
    <row r="1752" spans="121:128" x14ac:dyDescent="0.3">
      <c r="DQ1752" s="2"/>
      <c r="DR1752" s="2"/>
      <c r="DS1752" s="5"/>
      <c r="DT1752" s="5"/>
      <c r="DU1752" s="5"/>
      <c r="DV1752" s="5"/>
      <c r="DW1752" s="5"/>
      <c r="DX1752" s="2"/>
    </row>
    <row r="1753" spans="121:128" x14ac:dyDescent="0.3">
      <c r="DQ1753" s="2"/>
      <c r="DR1753" s="2"/>
      <c r="DS1753" s="5"/>
      <c r="DT1753" s="5"/>
      <c r="DU1753" s="5"/>
      <c r="DV1753" s="5"/>
      <c r="DW1753" s="5"/>
      <c r="DX1753" s="2"/>
    </row>
    <row r="1754" spans="121:128" x14ac:dyDescent="0.3">
      <c r="DQ1754" s="2"/>
      <c r="DR1754" s="2"/>
      <c r="DS1754" s="5"/>
      <c r="DT1754" s="5"/>
      <c r="DU1754" s="5"/>
      <c r="DV1754" s="5"/>
      <c r="DW1754" s="5"/>
      <c r="DX1754" s="2"/>
    </row>
    <row r="1755" spans="121:128" x14ac:dyDescent="0.3">
      <c r="DQ1755" s="2"/>
      <c r="DR1755" s="2"/>
      <c r="DS1755" s="5"/>
      <c r="DT1755" s="5"/>
      <c r="DU1755" s="5"/>
      <c r="DV1755" s="5"/>
      <c r="DW1755" s="5"/>
      <c r="DX1755" s="2"/>
    </row>
    <row r="1756" spans="121:128" x14ac:dyDescent="0.3">
      <c r="DQ1756" s="2"/>
      <c r="DR1756" s="2"/>
      <c r="DS1756" s="5"/>
      <c r="DT1756" s="5"/>
      <c r="DU1756" s="5"/>
      <c r="DV1756" s="5"/>
      <c r="DW1756" s="5"/>
      <c r="DX1756" s="2"/>
    </row>
    <row r="1757" spans="121:128" x14ac:dyDescent="0.3">
      <c r="DQ1757" s="2"/>
      <c r="DR1757" s="2"/>
      <c r="DS1757" s="5"/>
      <c r="DT1757" s="5"/>
      <c r="DU1757" s="5"/>
      <c r="DV1757" s="5"/>
      <c r="DW1757" s="5"/>
      <c r="DX1757" s="2"/>
    </row>
    <row r="1758" spans="121:128" x14ac:dyDescent="0.3">
      <c r="DQ1758" s="2"/>
      <c r="DR1758" s="2"/>
      <c r="DS1758" s="5"/>
      <c r="DT1758" s="5"/>
      <c r="DU1758" s="5"/>
      <c r="DV1758" s="5"/>
      <c r="DW1758" s="5"/>
      <c r="DX1758" s="2"/>
    </row>
    <row r="1759" spans="121:128" x14ac:dyDescent="0.3">
      <c r="DQ1759" s="2"/>
      <c r="DR1759" s="2"/>
      <c r="DS1759" s="5"/>
      <c r="DT1759" s="5"/>
      <c r="DU1759" s="5"/>
      <c r="DV1759" s="5"/>
      <c r="DW1759" s="5"/>
      <c r="DX1759" s="2"/>
    </row>
    <row r="1760" spans="121:128" x14ac:dyDescent="0.3">
      <c r="DQ1760" s="2"/>
      <c r="DR1760" s="2"/>
      <c r="DS1760" s="5"/>
      <c r="DT1760" s="5"/>
      <c r="DU1760" s="5"/>
      <c r="DV1760" s="5"/>
      <c r="DW1760" s="5"/>
      <c r="DX1760" s="2"/>
    </row>
    <row r="1761" spans="121:128" x14ac:dyDescent="0.3">
      <c r="DQ1761" s="2"/>
      <c r="DR1761" s="2"/>
      <c r="DS1761" s="5"/>
      <c r="DT1761" s="5"/>
      <c r="DU1761" s="5"/>
      <c r="DV1761" s="5"/>
      <c r="DW1761" s="5"/>
      <c r="DX1761" s="2"/>
    </row>
    <row r="1762" spans="121:128" x14ac:dyDescent="0.3">
      <c r="DQ1762" s="2"/>
      <c r="DR1762" s="2"/>
      <c r="DS1762" s="5"/>
      <c r="DT1762" s="5"/>
      <c r="DU1762" s="5"/>
      <c r="DV1762" s="5"/>
      <c r="DW1762" s="5"/>
      <c r="DX1762" s="2"/>
    </row>
    <row r="1763" spans="121:128" x14ac:dyDescent="0.3">
      <c r="DQ1763" s="2"/>
      <c r="DR1763" s="2"/>
      <c r="DS1763" s="5"/>
      <c r="DT1763" s="5"/>
      <c r="DU1763" s="5"/>
      <c r="DV1763" s="5"/>
      <c r="DW1763" s="5"/>
      <c r="DX1763" s="2"/>
    </row>
    <row r="1764" spans="121:128" x14ac:dyDescent="0.3">
      <c r="DQ1764" s="2"/>
      <c r="DR1764" s="2"/>
      <c r="DS1764" s="5"/>
      <c r="DT1764" s="5"/>
      <c r="DU1764" s="5"/>
      <c r="DV1764" s="5"/>
      <c r="DW1764" s="5"/>
      <c r="DX1764" s="2"/>
    </row>
    <row r="1765" spans="121:128" x14ac:dyDescent="0.3">
      <c r="DQ1765" s="2"/>
      <c r="DR1765" s="2"/>
      <c r="DS1765" s="5"/>
      <c r="DT1765" s="5"/>
      <c r="DU1765" s="5"/>
      <c r="DV1765" s="5"/>
      <c r="DW1765" s="5"/>
      <c r="DX1765" s="2"/>
    </row>
    <row r="1766" spans="121:128" x14ac:dyDescent="0.3">
      <c r="DQ1766" s="2"/>
      <c r="DR1766" s="2"/>
      <c r="DS1766" s="5"/>
      <c r="DT1766" s="5"/>
      <c r="DU1766" s="5"/>
      <c r="DV1766" s="5"/>
      <c r="DW1766" s="5"/>
      <c r="DX1766" s="2"/>
    </row>
    <row r="1767" spans="121:128" x14ac:dyDescent="0.3">
      <c r="DQ1767" s="2"/>
      <c r="DR1767" s="2"/>
      <c r="DS1767" s="5"/>
      <c r="DT1767" s="5"/>
      <c r="DU1767" s="5"/>
      <c r="DV1767" s="5"/>
      <c r="DW1767" s="5"/>
      <c r="DX1767" s="2"/>
    </row>
    <row r="1768" spans="121:128" x14ac:dyDescent="0.3">
      <c r="DQ1768" s="2"/>
      <c r="DR1768" s="2"/>
      <c r="DS1768" s="5"/>
      <c r="DT1768" s="5"/>
      <c r="DU1768" s="5"/>
      <c r="DV1768" s="5"/>
      <c r="DW1768" s="5"/>
      <c r="DX1768" s="2"/>
    </row>
    <row r="1769" spans="121:128" x14ac:dyDescent="0.3">
      <c r="DQ1769" s="2"/>
      <c r="DR1769" s="2"/>
      <c r="DS1769" s="5"/>
      <c r="DT1769" s="5"/>
      <c r="DU1769" s="5"/>
      <c r="DV1769" s="5"/>
      <c r="DW1769" s="5"/>
      <c r="DX1769" s="2"/>
    </row>
    <row r="1770" spans="121:128" x14ac:dyDescent="0.3">
      <c r="DQ1770" s="2"/>
      <c r="DR1770" s="2"/>
      <c r="DS1770" s="5"/>
      <c r="DT1770" s="5"/>
      <c r="DU1770" s="5"/>
      <c r="DV1770" s="5"/>
      <c r="DW1770" s="5"/>
      <c r="DX1770" s="2"/>
    </row>
    <row r="1771" spans="121:128" x14ac:dyDescent="0.3">
      <c r="DQ1771" s="2"/>
      <c r="DR1771" s="2"/>
      <c r="DS1771" s="5"/>
      <c r="DT1771" s="5"/>
      <c r="DU1771" s="5"/>
      <c r="DV1771" s="5"/>
      <c r="DW1771" s="5"/>
      <c r="DX1771" s="2"/>
    </row>
    <row r="1772" spans="121:128" x14ac:dyDescent="0.3">
      <c r="DQ1772" s="2"/>
      <c r="DR1772" s="2"/>
      <c r="DS1772" s="5"/>
      <c r="DT1772" s="5"/>
      <c r="DU1772" s="5"/>
      <c r="DV1772" s="5"/>
      <c r="DW1772" s="5"/>
      <c r="DX1772" s="2"/>
    </row>
    <row r="1773" spans="121:128" x14ac:dyDescent="0.3">
      <c r="DQ1773" s="2"/>
      <c r="DR1773" s="2"/>
      <c r="DS1773" s="5"/>
      <c r="DT1773" s="5"/>
      <c r="DU1773" s="5"/>
      <c r="DV1773" s="5"/>
      <c r="DW1773" s="5"/>
      <c r="DX1773" s="2"/>
    </row>
    <row r="1774" spans="121:128" x14ac:dyDescent="0.3">
      <c r="DQ1774" s="2"/>
      <c r="DR1774" s="2"/>
      <c r="DS1774" s="5"/>
      <c r="DT1774" s="5"/>
      <c r="DU1774" s="5"/>
      <c r="DV1774" s="5"/>
      <c r="DW1774" s="5"/>
      <c r="DX1774" s="2"/>
    </row>
    <row r="1775" spans="121:128" x14ac:dyDescent="0.3">
      <c r="DQ1775" s="2"/>
      <c r="DR1775" s="2"/>
      <c r="DS1775" s="5"/>
      <c r="DT1775" s="5"/>
      <c r="DU1775" s="5"/>
      <c r="DV1775" s="5"/>
      <c r="DW1775" s="5"/>
      <c r="DX1775" s="2"/>
    </row>
    <row r="1776" spans="121:128" x14ac:dyDescent="0.3">
      <c r="DQ1776" s="2"/>
      <c r="DR1776" s="2"/>
      <c r="DS1776" s="5"/>
      <c r="DT1776" s="5"/>
      <c r="DU1776" s="5"/>
      <c r="DV1776" s="5"/>
      <c r="DW1776" s="5"/>
      <c r="DX1776" s="2"/>
    </row>
    <row r="1777" spans="121:128" x14ac:dyDescent="0.3">
      <c r="DQ1777" s="2"/>
      <c r="DR1777" s="2"/>
      <c r="DS1777" s="5"/>
      <c r="DT1777" s="5"/>
      <c r="DU1777" s="5"/>
      <c r="DV1777" s="5"/>
      <c r="DW1777" s="5"/>
      <c r="DX1777" s="2"/>
    </row>
    <row r="1778" spans="121:128" x14ac:dyDescent="0.3">
      <c r="DQ1778" s="2"/>
      <c r="DR1778" s="2"/>
      <c r="DS1778" s="5"/>
      <c r="DT1778" s="5"/>
      <c r="DU1778" s="5"/>
      <c r="DV1778" s="5"/>
      <c r="DW1778" s="5"/>
      <c r="DX1778" s="2"/>
    </row>
    <row r="1779" spans="121:128" x14ac:dyDescent="0.3">
      <c r="DQ1779" s="2"/>
      <c r="DR1779" s="2"/>
      <c r="DS1779" s="5"/>
      <c r="DT1779" s="5"/>
      <c r="DU1779" s="5"/>
      <c r="DV1779" s="5"/>
      <c r="DW1779" s="5"/>
      <c r="DX1779" s="2"/>
    </row>
    <row r="1780" spans="121:128" x14ac:dyDescent="0.3">
      <c r="DQ1780" s="2"/>
      <c r="DR1780" s="2"/>
      <c r="DS1780" s="5"/>
      <c r="DT1780" s="5"/>
      <c r="DU1780" s="5"/>
      <c r="DV1780" s="5"/>
      <c r="DW1780" s="5"/>
      <c r="DX1780" s="2"/>
    </row>
    <row r="1781" spans="121:128" x14ac:dyDescent="0.3">
      <c r="DQ1781" s="2"/>
      <c r="DR1781" s="2"/>
      <c r="DS1781" s="5"/>
      <c r="DT1781" s="5"/>
      <c r="DU1781" s="5"/>
      <c r="DV1781" s="5"/>
      <c r="DW1781" s="5"/>
      <c r="DX1781" s="2"/>
    </row>
    <row r="1782" spans="121:128" x14ac:dyDescent="0.3">
      <c r="DQ1782" s="2"/>
      <c r="DR1782" s="2"/>
      <c r="DS1782" s="5"/>
      <c r="DT1782" s="5"/>
      <c r="DU1782" s="5"/>
      <c r="DV1782" s="5"/>
      <c r="DW1782" s="5"/>
      <c r="DX1782" s="2"/>
    </row>
    <row r="1783" spans="121:128" x14ac:dyDescent="0.3">
      <c r="DQ1783" s="2"/>
      <c r="DR1783" s="2"/>
      <c r="DS1783" s="5"/>
      <c r="DT1783" s="5"/>
      <c r="DU1783" s="5"/>
      <c r="DV1783" s="5"/>
      <c r="DW1783" s="5"/>
      <c r="DX1783" s="2"/>
    </row>
    <row r="1784" spans="121:128" x14ac:dyDescent="0.3">
      <c r="DQ1784" s="2"/>
      <c r="DR1784" s="2"/>
      <c r="DS1784" s="5"/>
      <c r="DT1784" s="5"/>
      <c r="DU1784" s="5"/>
      <c r="DV1784" s="5"/>
      <c r="DW1784" s="5"/>
      <c r="DX1784" s="2"/>
    </row>
    <row r="1785" spans="121:128" x14ac:dyDescent="0.3">
      <c r="DQ1785" s="2"/>
      <c r="DR1785" s="2"/>
      <c r="DS1785" s="5"/>
      <c r="DT1785" s="5"/>
      <c r="DU1785" s="5"/>
      <c r="DV1785" s="5"/>
      <c r="DW1785" s="5"/>
      <c r="DX1785" s="2"/>
    </row>
    <row r="1786" spans="121:128" x14ac:dyDescent="0.3">
      <c r="DQ1786" s="2"/>
      <c r="DR1786" s="2"/>
      <c r="DS1786" s="5"/>
      <c r="DT1786" s="5"/>
      <c r="DU1786" s="5"/>
      <c r="DV1786" s="5"/>
      <c r="DW1786" s="5"/>
      <c r="DX1786" s="2"/>
    </row>
    <row r="1787" spans="121:128" x14ac:dyDescent="0.3">
      <c r="DQ1787" s="2"/>
      <c r="DR1787" s="2"/>
      <c r="DS1787" s="5"/>
      <c r="DT1787" s="5"/>
      <c r="DU1787" s="5"/>
      <c r="DV1787" s="5"/>
      <c r="DW1787" s="5"/>
      <c r="DX1787" s="2"/>
    </row>
    <row r="1788" spans="121:128" x14ac:dyDescent="0.3">
      <c r="DQ1788" s="2"/>
      <c r="DR1788" s="2"/>
      <c r="DS1788" s="5"/>
      <c r="DT1788" s="5"/>
      <c r="DU1788" s="5"/>
      <c r="DV1788" s="5"/>
      <c r="DW1788" s="5"/>
      <c r="DX1788" s="2"/>
    </row>
    <row r="1789" spans="121:128" x14ac:dyDescent="0.3">
      <c r="DQ1789" s="2"/>
      <c r="DR1789" s="2"/>
      <c r="DS1789" s="5"/>
      <c r="DT1789" s="5"/>
      <c r="DU1789" s="5"/>
      <c r="DV1789" s="5"/>
      <c r="DW1789" s="5"/>
      <c r="DX1789" s="2"/>
    </row>
    <row r="1790" spans="121:128" x14ac:dyDescent="0.3">
      <c r="DQ1790" s="2"/>
      <c r="DR1790" s="2"/>
      <c r="DS1790" s="5"/>
      <c r="DT1790" s="5"/>
      <c r="DU1790" s="5"/>
      <c r="DV1790" s="5"/>
      <c r="DW1790" s="5"/>
      <c r="DX1790" s="2"/>
    </row>
    <row r="1791" spans="121:128" x14ac:dyDescent="0.3">
      <c r="DQ1791" s="2"/>
      <c r="DR1791" s="2"/>
      <c r="DS1791" s="5"/>
      <c r="DT1791" s="5"/>
      <c r="DU1791" s="5"/>
      <c r="DV1791" s="5"/>
      <c r="DW1791" s="5"/>
      <c r="DX1791" s="2"/>
    </row>
    <row r="1792" spans="121:128" x14ac:dyDescent="0.3">
      <c r="DQ1792" s="2"/>
      <c r="DR1792" s="2"/>
      <c r="DS1792" s="5"/>
      <c r="DT1792" s="5"/>
      <c r="DU1792" s="5"/>
      <c r="DV1792" s="5"/>
      <c r="DW1792" s="5"/>
      <c r="DX1792" s="2"/>
    </row>
    <row r="1793" spans="121:128" x14ac:dyDescent="0.3">
      <c r="DQ1793" s="2"/>
      <c r="DR1793" s="2"/>
      <c r="DS1793" s="5"/>
      <c r="DT1793" s="5"/>
      <c r="DU1793" s="5"/>
      <c r="DV1793" s="5"/>
      <c r="DW1793" s="5"/>
      <c r="DX1793" s="2"/>
    </row>
    <row r="1794" spans="121:128" x14ac:dyDescent="0.3">
      <c r="DQ1794" s="2"/>
      <c r="DR1794" s="2"/>
      <c r="DS1794" s="5"/>
      <c r="DT1794" s="5"/>
      <c r="DU1794" s="5"/>
      <c r="DV1794" s="5"/>
      <c r="DW1794" s="5"/>
      <c r="DX1794" s="2"/>
    </row>
    <row r="1795" spans="121:128" x14ac:dyDescent="0.3">
      <c r="DQ1795" s="2"/>
      <c r="DR1795" s="2"/>
      <c r="DS1795" s="5"/>
      <c r="DT1795" s="5"/>
      <c r="DU1795" s="5"/>
      <c r="DV1795" s="5"/>
      <c r="DW1795" s="5"/>
      <c r="DX1795" s="2"/>
    </row>
    <row r="1796" spans="121:128" x14ac:dyDescent="0.3">
      <c r="DQ1796" s="2"/>
      <c r="DR1796" s="2"/>
      <c r="DS1796" s="5"/>
      <c r="DT1796" s="5"/>
      <c r="DU1796" s="5"/>
      <c r="DV1796" s="5"/>
      <c r="DW1796" s="5"/>
      <c r="DX1796" s="2"/>
    </row>
    <row r="1797" spans="121:128" x14ac:dyDescent="0.3">
      <c r="DQ1797" s="2"/>
      <c r="DR1797" s="2"/>
      <c r="DS1797" s="5"/>
      <c r="DT1797" s="5"/>
      <c r="DU1797" s="5"/>
      <c r="DV1797" s="5"/>
      <c r="DW1797" s="5"/>
      <c r="DX1797" s="2"/>
    </row>
    <row r="1798" spans="121:128" x14ac:dyDescent="0.3">
      <c r="DQ1798" s="2"/>
      <c r="DR1798" s="2"/>
      <c r="DS1798" s="5"/>
      <c r="DT1798" s="5"/>
      <c r="DU1798" s="5"/>
      <c r="DV1798" s="5"/>
      <c r="DW1798" s="5"/>
      <c r="DX1798" s="2"/>
    </row>
    <row r="1799" spans="121:128" x14ac:dyDescent="0.3">
      <c r="DQ1799" s="2"/>
      <c r="DR1799" s="2"/>
      <c r="DS1799" s="5"/>
      <c r="DT1799" s="5"/>
      <c r="DU1799" s="5"/>
      <c r="DV1799" s="5"/>
      <c r="DW1799" s="5"/>
      <c r="DX1799" s="2"/>
    </row>
    <row r="1800" spans="121:128" x14ac:dyDescent="0.3">
      <c r="DQ1800" s="2"/>
      <c r="DR1800" s="2"/>
      <c r="DS1800" s="5"/>
      <c r="DT1800" s="5"/>
      <c r="DU1800" s="5"/>
      <c r="DV1800" s="5"/>
      <c r="DW1800" s="5"/>
      <c r="DX1800" s="2"/>
    </row>
    <row r="1801" spans="121:128" x14ac:dyDescent="0.3">
      <c r="DQ1801" s="2"/>
      <c r="DR1801" s="2"/>
      <c r="DS1801" s="5"/>
      <c r="DT1801" s="5"/>
      <c r="DU1801" s="5"/>
      <c r="DV1801" s="5"/>
      <c r="DW1801" s="5"/>
      <c r="DX1801" s="2"/>
    </row>
    <row r="1802" spans="121:128" x14ac:dyDescent="0.3">
      <c r="DQ1802" s="2"/>
      <c r="DR1802" s="2"/>
      <c r="DS1802" s="5"/>
      <c r="DT1802" s="5"/>
      <c r="DU1802" s="5"/>
      <c r="DV1802" s="5"/>
      <c r="DW1802" s="5"/>
      <c r="DX1802" s="2"/>
    </row>
    <row r="1803" spans="121:128" x14ac:dyDescent="0.3">
      <c r="DQ1803" s="2"/>
      <c r="DR1803" s="2"/>
      <c r="DS1803" s="5"/>
      <c r="DT1803" s="5"/>
      <c r="DU1803" s="5"/>
      <c r="DV1803" s="5"/>
      <c r="DW1803" s="5"/>
      <c r="DX1803" s="2"/>
    </row>
    <row r="1804" spans="121:128" x14ac:dyDescent="0.3">
      <c r="DQ1804" s="2"/>
      <c r="DR1804" s="2"/>
      <c r="DS1804" s="5"/>
      <c r="DT1804" s="5"/>
      <c r="DU1804" s="5"/>
      <c r="DV1804" s="5"/>
      <c r="DW1804" s="5"/>
      <c r="DX1804" s="2"/>
    </row>
    <row r="1805" spans="121:128" x14ac:dyDescent="0.3">
      <c r="DQ1805" s="2"/>
      <c r="DR1805" s="2"/>
      <c r="DS1805" s="5"/>
      <c r="DT1805" s="5"/>
      <c r="DU1805" s="5"/>
      <c r="DV1805" s="5"/>
      <c r="DW1805" s="5"/>
      <c r="DX1805" s="2"/>
    </row>
    <row r="1806" spans="121:128" x14ac:dyDescent="0.3">
      <c r="DQ1806" s="2"/>
      <c r="DR1806" s="2"/>
      <c r="DS1806" s="5"/>
      <c r="DT1806" s="5"/>
      <c r="DU1806" s="5"/>
      <c r="DV1806" s="5"/>
      <c r="DW1806" s="5"/>
      <c r="DX1806" s="2"/>
    </row>
    <row r="1807" spans="121:128" x14ac:dyDescent="0.3">
      <c r="DQ1807" s="2"/>
      <c r="DR1807" s="2"/>
      <c r="DS1807" s="5"/>
      <c r="DT1807" s="5"/>
      <c r="DU1807" s="5"/>
      <c r="DV1807" s="5"/>
      <c r="DW1807" s="5"/>
      <c r="DX1807" s="2"/>
    </row>
    <row r="1808" spans="121:128" x14ac:dyDescent="0.3">
      <c r="DQ1808" s="2"/>
      <c r="DR1808" s="2"/>
      <c r="DS1808" s="5"/>
      <c r="DT1808" s="5"/>
      <c r="DU1808" s="5"/>
      <c r="DV1808" s="5"/>
      <c r="DW1808" s="5"/>
      <c r="DX1808" s="2"/>
    </row>
    <row r="1809" spans="121:128" x14ac:dyDescent="0.3">
      <c r="DQ1809" s="2"/>
      <c r="DR1809" s="2"/>
      <c r="DS1809" s="5"/>
      <c r="DT1809" s="5"/>
      <c r="DU1809" s="5"/>
      <c r="DV1809" s="5"/>
      <c r="DW1809" s="5"/>
      <c r="DX1809" s="2"/>
    </row>
    <row r="1810" spans="121:128" x14ac:dyDescent="0.3">
      <c r="DQ1810" s="2"/>
      <c r="DR1810" s="2"/>
      <c r="DS1810" s="5"/>
      <c r="DT1810" s="5"/>
      <c r="DU1810" s="5"/>
      <c r="DV1810" s="5"/>
      <c r="DW1810" s="5"/>
      <c r="DX1810" s="2"/>
    </row>
    <row r="1811" spans="121:128" x14ac:dyDescent="0.3">
      <c r="DQ1811" s="2"/>
      <c r="DR1811" s="2"/>
      <c r="DS1811" s="5"/>
      <c r="DT1811" s="5"/>
      <c r="DU1811" s="5"/>
      <c r="DV1811" s="5"/>
      <c r="DW1811" s="5"/>
      <c r="DX1811" s="2"/>
    </row>
    <row r="1812" spans="121:128" x14ac:dyDescent="0.3">
      <c r="DQ1812" s="2"/>
      <c r="DR1812" s="2"/>
      <c r="DS1812" s="5"/>
      <c r="DT1812" s="5"/>
      <c r="DU1812" s="5"/>
      <c r="DV1812" s="5"/>
      <c r="DW1812" s="5"/>
      <c r="DX1812" s="2"/>
    </row>
    <row r="1813" spans="121:128" x14ac:dyDescent="0.3">
      <c r="DQ1813" s="2"/>
      <c r="DR1813" s="2"/>
      <c r="DS1813" s="5"/>
      <c r="DT1813" s="5"/>
      <c r="DU1813" s="5"/>
      <c r="DV1813" s="5"/>
      <c r="DW1813" s="5"/>
      <c r="DX1813" s="2"/>
    </row>
    <row r="1814" spans="121:128" x14ac:dyDescent="0.3">
      <c r="DQ1814" s="2"/>
      <c r="DR1814" s="2"/>
      <c r="DS1814" s="5"/>
      <c r="DT1814" s="5"/>
      <c r="DU1814" s="5"/>
      <c r="DV1814" s="5"/>
      <c r="DW1814" s="5"/>
      <c r="DX1814" s="2"/>
    </row>
    <row r="1815" spans="121:128" x14ac:dyDescent="0.3">
      <c r="DQ1815" s="2"/>
      <c r="DR1815" s="2"/>
      <c r="DS1815" s="5"/>
      <c r="DT1815" s="5"/>
      <c r="DU1815" s="5"/>
      <c r="DV1815" s="5"/>
      <c r="DW1815" s="5"/>
      <c r="DX1815" s="2"/>
    </row>
    <row r="1816" spans="121:128" x14ac:dyDescent="0.3">
      <c r="DQ1816" s="2"/>
      <c r="DR1816" s="2"/>
      <c r="DS1816" s="5"/>
      <c r="DT1816" s="5"/>
      <c r="DU1816" s="5"/>
      <c r="DV1816" s="5"/>
      <c r="DW1816" s="5"/>
      <c r="DX1816" s="2"/>
    </row>
    <row r="1817" spans="121:128" x14ac:dyDescent="0.3">
      <c r="DQ1817" s="2"/>
      <c r="DR1817" s="2"/>
      <c r="DS1817" s="5"/>
      <c r="DT1817" s="5"/>
      <c r="DU1817" s="5"/>
      <c r="DV1817" s="5"/>
      <c r="DW1817" s="5"/>
      <c r="DX1817" s="2"/>
    </row>
    <row r="1818" spans="121:128" x14ac:dyDescent="0.3">
      <c r="DQ1818" s="2"/>
      <c r="DR1818" s="2"/>
      <c r="DS1818" s="5"/>
      <c r="DT1818" s="5"/>
      <c r="DU1818" s="5"/>
      <c r="DV1818" s="5"/>
      <c r="DW1818" s="5"/>
      <c r="DX1818" s="2"/>
    </row>
    <row r="1819" spans="121:128" x14ac:dyDescent="0.3">
      <c r="DQ1819" s="2"/>
      <c r="DR1819" s="2"/>
      <c r="DS1819" s="5"/>
      <c r="DT1819" s="5"/>
      <c r="DU1819" s="5"/>
      <c r="DV1819" s="5"/>
      <c r="DW1819" s="5"/>
      <c r="DX1819" s="2"/>
    </row>
    <row r="1820" spans="121:128" x14ac:dyDescent="0.3">
      <c r="DQ1820" s="2"/>
      <c r="DR1820" s="2"/>
      <c r="DS1820" s="5"/>
      <c r="DT1820" s="5"/>
      <c r="DU1820" s="5"/>
      <c r="DV1820" s="5"/>
      <c r="DW1820" s="5"/>
      <c r="DX1820" s="2"/>
    </row>
    <row r="1821" spans="121:128" x14ac:dyDescent="0.3">
      <c r="DQ1821" s="2"/>
      <c r="DR1821" s="2"/>
      <c r="DS1821" s="5"/>
      <c r="DT1821" s="5"/>
      <c r="DU1821" s="5"/>
      <c r="DV1821" s="5"/>
      <c r="DW1821" s="5"/>
      <c r="DX1821" s="2"/>
    </row>
    <row r="1822" spans="121:128" x14ac:dyDescent="0.3">
      <c r="DQ1822" s="2"/>
      <c r="DR1822" s="2"/>
      <c r="DS1822" s="5"/>
      <c r="DT1822" s="5"/>
      <c r="DU1822" s="5"/>
      <c r="DV1822" s="5"/>
      <c r="DW1822" s="5"/>
      <c r="DX1822" s="2"/>
    </row>
    <row r="1823" spans="121:128" x14ac:dyDescent="0.3">
      <c r="DQ1823" s="2"/>
      <c r="DR1823" s="2"/>
      <c r="DS1823" s="5"/>
      <c r="DT1823" s="5"/>
      <c r="DU1823" s="5"/>
      <c r="DV1823" s="5"/>
      <c r="DW1823" s="5"/>
      <c r="DX1823" s="2"/>
    </row>
    <row r="1824" spans="121:128" x14ac:dyDescent="0.3">
      <c r="DQ1824" s="2"/>
      <c r="DR1824" s="2"/>
      <c r="DS1824" s="5"/>
      <c r="DT1824" s="5"/>
      <c r="DU1824" s="5"/>
      <c r="DV1824" s="5"/>
      <c r="DW1824" s="5"/>
      <c r="DX1824" s="2"/>
    </row>
    <row r="1825" spans="121:128" x14ac:dyDescent="0.3">
      <c r="DQ1825" s="2"/>
      <c r="DR1825" s="2"/>
      <c r="DS1825" s="5"/>
      <c r="DT1825" s="5"/>
      <c r="DU1825" s="5"/>
      <c r="DV1825" s="5"/>
      <c r="DW1825" s="5"/>
      <c r="DX1825" s="2"/>
    </row>
    <row r="1826" spans="121:128" x14ac:dyDescent="0.3">
      <c r="DQ1826" s="2"/>
      <c r="DR1826" s="2"/>
      <c r="DS1826" s="5"/>
      <c r="DT1826" s="5"/>
      <c r="DU1826" s="5"/>
      <c r="DV1826" s="5"/>
      <c r="DW1826" s="5"/>
      <c r="DX1826" s="2"/>
    </row>
    <row r="1827" spans="121:128" x14ac:dyDescent="0.3">
      <c r="DQ1827" s="2"/>
      <c r="DR1827" s="2"/>
      <c r="DS1827" s="5"/>
      <c r="DT1827" s="5"/>
      <c r="DU1827" s="5"/>
      <c r="DV1827" s="5"/>
      <c r="DW1827" s="5"/>
      <c r="DX1827" s="2"/>
    </row>
    <row r="1828" spans="121:128" x14ac:dyDescent="0.3">
      <c r="DQ1828" s="2"/>
      <c r="DR1828" s="2"/>
      <c r="DS1828" s="5"/>
      <c r="DT1828" s="5"/>
      <c r="DU1828" s="5"/>
      <c r="DV1828" s="5"/>
      <c r="DW1828" s="5"/>
      <c r="DX1828" s="2"/>
    </row>
    <row r="1829" spans="121:128" x14ac:dyDescent="0.3">
      <c r="DQ1829" s="2"/>
      <c r="DR1829" s="2"/>
      <c r="DS1829" s="5"/>
      <c r="DT1829" s="5"/>
      <c r="DU1829" s="5"/>
      <c r="DV1829" s="5"/>
      <c r="DW1829" s="5"/>
      <c r="DX1829" s="2"/>
    </row>
    <row r="1830" spans="121:128" x14ac:dyDescent="0.3">
      <c r="DQ1830" s="2"/>
      <c r="DR1830" s="2"/>
      <c r="DS1830" s="5"/>
      <c r="DT1830" s="5"/>
      <c r="DU1830" s="5"/>
      <c r="DV1830" s="5"/>
      <c r="DW1830" s="5"/>
      <c r="DX1830" s="2"/>
    </row>
    <row r="1831" spans="121:128" x14ac:dyDescent="0.3">
      <c r="DQ1831" s="2"/>
      <c r="DR1831" s="2"/>
      <c r="DS1831" s="5"/>
      <c r="DT1831" s="5"/>
      <c r="DU1831" s="5"/>
      <c r="DV1831" s="5"/>
      <c r="DW1831" s="5"/>
      <c r="DX1831" s="2"/>
    </row>
    <row r="1832" spans="121:128" x14ac:dyDescent="0.3">
      <c r="DQ1832" s="2"/>
      <c r="DR1832" s="2"/>
      <c r="DS1832" s="5"/>
      <c r="DT1832" s="5"/>
      <c r="DU1832" s="5"/>
      <c r="DV1832" s="5"/>
      <c r="DW1832" s="5"/>
      <c r="DX1832" s="2"/>
    </row>
    <row r="1833" spans="121:128" x14ac:dyDescent="0.3">
      <c r="DQ1833" s="2"/>
      <c r="DR1833" s="2"/>
      <c r="DS1833" s="5"/>
      <c r="DT1833" s="5"/>
      <c r="DU1833" s="5"/>
      <c r="DV1833" s="5"/>
      <c r="DW1833" s="5"/>
      <c r="DX1833" s="2"/>
    </row>
    <row r="1834" spans="121:128" x14ac:dyDescent="0.3">
      <c r="DQ1834" s="2"/>
      <c r="DR1834" s="2"/>
      <c r="DS1834" s="5"/>
      <c r="DT1834" s="5"/>
      <c r="DU1834" s="5"/>
      <c r="DV1834" s="5"/>
      <c r="DW1834" s="5"/>
      <c r="DX1834" s="2"/>
    </row>
    <row r="1835" spans="121:128" x14ac:dyDescent="0.3">
      <c r="DQ1835" s="2"/>
      <c r="DR1835" s="2"/>
      <c r="DS1835" s="5"/>
      <c r="DT1835" s="5"/>
      <c r="DU1835" s="5"/>
      <c r="DV1835" s="5"/>
      <c r="DW1835" s="5"/>
      <c r="DX1835" s="2"/>
    </row>
    <row r="1836" spans="121:128" x14ac:dyDescent="0.3">
      <c r="DQ1836" s="2"/>
      <c r="DR1836" s="2"/>
      <c r="DS1836" s="5"/>
      <c r="DT1836" s="5"/>
      <c r="DU1836" s="5"/>
      <c r="DV1836" s="5"/>
      <c r="DW1836" s="5"/>
      <c r="DX1836" s="2"/>
    </row>
    <row r="1837" spans="121:128" x14ac:dyDescent="0.3">
      <c r="DQ1837" s="2"/>
      <c r="DR1837" s="2"/>
      <c r="DS1837" s="5"/>
      <c r="DT1837" s="5"/>
      <c r="DU1837" s="5"/>
      <c r="DV1837" s="5"/>
      <c r="DW1837" s="5"/>
      <c r="DX1837" s="2"/>
    </row>
    <row r="1838" spans="121:128" x14ac:dyDescent="0.3">
      <c r="DQ1838" s="2"/>
      <c r="DR1838" s="2"/>
      <c r="DS1838" s="5"/>
      <c r="DT1838" s="5"/>
      <c r="DU1838" s="5"/>
      <c r="DV1838" s="5"/>
      <c r="DW1838" s="5"/>
      <c r="DX1838" s="2"/>
    </row>
    <row r="1839" spans="121:128" x14ac:dyDescent="0.3">
      <c r="DQ1839" s="2"/>
      <c r="DR1839" s="2"/>
      <c r="DS1839" s="5"/>
      <c r="DT1839" s="5"/>
      <c r="DU1839" s="5"/>
      <c r="DV1839" s="5"/>
      <c r="DW1839" s="5"/>
      <c r="DX1839" s="2"/>
    </row>
    <row r="1840" spans="121:128" x14ac:dyDescent="0.3">
      <c r="DQ1840" s="2"/>
      <c r="DR1840" s="2"/>
      <c r="DS1840" s="5"/>
      <c r="DT1840" s="5"/>
      <c r="DU1840" s="5"/>
      <c r="DV1840" s="5"/>
      <c r="DW1840" s="5"/>
      <c r="DX1840" s="2"/>
    </row>
    <row r="1841" spans="121:128" x14ac:dyDescent="0.3">
      <c r="DQ1841" s="2"/>
      <c r="DR1841" s="2"/>
      <c r="DS1841" s="5"/>
      <c r="DT1841" s="5"/>
      <c r="DU1841" s="5"/>
      <c r="DV1841" s="5"/>
      <c r="DW1841" s="5"/>
      <c r="DX1841" s="2"/>
    </row>
    <row r="1842" spans="121:128" x14ac:dyDescent="0.3">
      <c r="DQ1842" s="2"/>
      <c r="DR1842" s="2"/>
      <c r="DS1842" s="5"/>
      <c r="DT1842" s="5"/>
      <c r="DU1842" s="5"/>
      <c r="DV1842" s="5"/>
      <c r="DW1842" s="5"/>
      <c r="DX1842" s="2"/>
    </row>
    <row r="1843" spans="121:128" x14ac:dyDescent="0.3">
      <c r="DQ1843" s="2"/>
      <c r="DR1843" s="2"/>
      <c r="DS1843" s="5"/>
      <c r="DT1843" s="5"/>
      <c r="DU1843" s="5"/>
      <c r="DV1843" s="5"/>
      <c r="DW1843" s="5"/>
      <c r="DX1843" s="2"/>
    </row>
    <row r="1844" spans="121:128" x14ac:dyDescent="0.3">
      <c r="DQ1844" s="2"/>
      <c r="DR1844" s="2"/>
      <c r="DS1844" s="5"/>
      <c r="DT1844" s="5"/>
      <c r="DU1844" s="5"/>
      <c r="DV1844" s="5"/>
      <c r="DW1844" s="5"/>
      <c r="DX1844" s="2"/>
    </row>
    <row r="1845" spans="121:128" x14ac:dyDescent="0.3">
      <c r="DQ1845" s="2"/>
      <c r="DR1845" s="2"/>
      <c r="DS1845" s="5"/>
      <c r="DT1845" s="5"/>
      <c r="DU1845" s="5"/>
      <c r="DV1845" s="5"/>
      <c r="DW1845" s="5"/>
      <c r="DX1845" s="2"/>
    </row>
    <row r="1846" spans="121:128" x14ac:dyDescent="0.3">
      <c r="DQ1846" s="2"/>
      <c r="DR1846" s="2"/>
      <c r="DS1846" s="5"/>
      <c r="DT1846" s="5"/>
      <c r="DU1846" s="5"/>
      <c r="DV1846" s="5"/>
      <c r="DW1846" s="5"/>
      <c r="DX1846" s="2"/>
    </row>
    <row r="1847" spans="121:128" x14ac:dyDescent="0.3">
      <c r="DQ1847" s="2"/>
      <c r="DR1847" s="2"/>
      <c r="DS1847" s="5"/>
      <c r="DT1847" s="5"/>
      <c r="DU1847" s="5"/>
      <c r="DV1847" s="5"/>
      <c r="DW1847" s="5"/>
      <c r="DX1847" s="2"/>
    </row>
    <row r="1848" spans="121:128" x14ac:dyDescent="0.3">
      <c r="DQ1848" s="2"/>
      <c r="DR1848" s="2"/>
      <c r="DS1848" s="5"/>
      <c r="DT1848" s="5"/>
      <c r="DU1848" s="5"/>
      <c r="DV1848" s="5"/>
      <c r="DW1848" s="5"/>
      <c r="DX1848" s="2"/>
    </row>
    <row r="1849" spans="121:128" x14ac:dyDescent="0.3">
      <c r="DQ1849" s="2"/>
      <c r="DR1849" s="2"/>
      <c r="DS1849" s="5"/>
      <c r="DT1849" s="5"/>
      <c r="DU1849" s="5"/>
      <c r="DV1849" s="5"/>
      <c r="DW1849" s="5"/>
      <c r="DX1849" s="2"/>
    </row>
    <row r="1850" spans="121:128" x14ac:dyDescent="0.3">
      <c r="DQ1850" s="2"/>
      <c r="DR1850" s="2"/>
      <c r="DS1850" s="5"/>
      <c r="DT1850" s="5"/>
      <c r="DU1850" s="5"/>
      <c r="DV1850" s="5"/>
      <c r="DW1850" s="5"/>
      <c r="DX1850" s="2"/>
    </row>
    <row r="1851" spans="121:128" x14ac:dyDescent="0.3">
      <c r="DQ1851" s="2"/>
      <c r="DR1851" s="2"/>
      <c r="DS1851" s="5"/>
      <c r="DT1851" s="5"/>
      <c r="DU1851" s="5"/>
      <c r="DV1851" s="5"/>
      <c r="DW1851" s="5"/>
      <c r="DX1851" s="2"/>
    </row>
    <row r="1852" spans="121:128" x14ac:dyDescent="0.3">
      <c r="DQ1852" s="2"/>
      <c r="DR1852" s="2"/>
      <c r="DS1852" s="5"/>
      <c r="DT1852" s="5"/>
      <c r="DU1852" s="5"/>
      <c r="DV1852" s="5"/>
      <c r="DW1852" s="5"/>
      <c r="DX1852" s="2"/>
    </row>
    <row r="1853" spans="121:128" x14ac:dyDescent="0.3">
      <c r="DQ1853" s="2"/>
      <c r="DR1853" s="2"/>
      <c r="DS1853" s="5"/>
      <c r="DT1853" s="5"/>
      <c r="DU1853" s="5"/>
      <c r="DV1853" s="5"/>
      <c r="DW1853" s="5"/>
      <c r="DX1853" s="2"/>
    </row>
    <row r="1854" spans="121:128" x14ac:dyDescent="0.3">
      <c r="DQ1854" s="2"/>
      <c r="DR1854" s="2"/>
      <c r="DS1854" s="5"/>
      <c r="DT1854" s="5"/>
      <c r="DU1854" s="5"/>
      <c r="DV1854" s="5"/>
      <c r="DW1854" s="5"/>
      <c r="DX1854" s="2"/>
    </row>
    <row r="1855" spans="121:128" x14ac:dyDescent="0.3">
      <c r="DQ1855" s="2"/>
      <c r="DR1855" s="2"/>
      <c r="DS1855" s="5"/>
      <c r="DT1855" s="5"/>
      <c r="DU1855" s="5"/>
      <c r="DV1855" s="5"/>
      <c r="DW1855" s="5"/>
      <c r="DX1855" s="2"/>
    </row>
    <row r="1856" spans="121:128" x14ac:dyDescent="0.3">
      <c r="DQ1856" s="2"/>
      <c r="DR1856" s="2"/>
      <c r="DS1856" s="5"/>
      <c r="DT1856" s="5"/>
      <c r="DU1856" s="5"/>
      <c r="DV1856" s="5"/>
      <c r="DW1856" s="5"/>
      <c r="DX1856" s="2"/>
    </row>
    <row r="1857" spans="121:128" x14ac:dyDescent="0.3">
      <c r="DQ1857" s="2"/>
      <c r="DR1857" s="2"/>
      <c r="DS1857" s="5"/>
      <c r="DT1857" s="5"/>
      <c r="DU1857" s="5"/>
      <c r="DV1857" s="5"/>
      <c r="DW1857" s="5"/>
      <c r="DX1857" s="2"/>
    </row>
    <row r="1858" spans="121:128" x14ac:dyDescent="0.3">
      <c r="DQ1858" s="2"/>
      <c r="DR1858" s="2"/>
      <c r="DS1858" s="5"/>
      <c r="DT1858" s="5"/>
      <c r="DU1858" s="5"/>
      <c r="DV1858" s="5"/>
      <c r="DW1858" s="5"/>
      <c r="DX1858" s="2"/>
    </row>
    <row r="1859" spans="121:128" x14ac:dyDescent="0.3">
      <c r="DQ1859" s="2"/>
      <c r="DR1859" s="2"/>
      <c r="DS1859" s="5"/>
      <c r="DT1859" s="5"/>
      <c r="DU1859" s="5"/>
      <c r="DV1859" s="5"/>
      <c r="DW1859" s="5"/>
      <c r="DX1859" s="2"/>
    </row>
    <row r="1860" spans="121:128" x14ac:dyDescent="0.3">
      <c r="DQ1860" s="2"/>
      <c r="DR1860" s="2"/>
      <c r="DS1860" s="5"/>
      <c r="DT1860" s="5"/>
      <c r="DU1860" s="5"/>
      <c r="DV1860" s="5"/>
      <c r="DW1860" s="5"/>
      <c r="DX1860" s="2"/>
    </row>
    <row r="1861" spans="121:128" x14ac:dyDescent="0.3">
      <c r="DQ1861" s="2"/>
      <c r="DR1861" s="2"/>
      <c r="DS1861" s="5"/>
      <c r="DT1861" s="5"/>
      <c r="DU1861" s="5"/>
      <c r="DV1861" s="5"/>
      <c r="DW1861" s="5"/>
      <c r="DX1861" s="2"/>
    </row>
    <row r="1862" spans="121:128" x14ac:dyDescent="0.3">
      <c r="DQ1862" s="2"/>
      <c r="DR1862" s="2"/>
      <c r="DS1862" s="5"/>
      <c r="DT1862" s="5"/>
      <c r="DU1862" s="5"/>
      <c r="DV1862" s="5"/>
      <c r="DW1862" s="5"/>
      <c r="DX1862" s="2"/>
    </row>
    <row r="1863" spans="121:128" x14ac:dyDescent="0.3">
      <c r="DQ1863" s="2"/>
      <c r="DR1863" s="2"/>
      <c r="DS1863" s="5"/>
      <c r="DT1863" s="5"/>
      <c r="DU1863" s="5"/>
      <c r="DV1863" s="5"/>
      <c r="DW1863" s="5"/>
      <c r="DX1863" s="2"/>
    </row>
    <row r="1864" spans="121:128" x14ac:dyDescent="0.3">
      <c r="DQ1864" s="2"/>
      <c r="DR1864" s="2"/>
      <c r="DS1864" s="5"/>
      <c r="DT1864" s="5"/>
      <c r="DU1864" s="5"/>
      <c r="DV1864" s="5"/>
      <c r="DW1864" s="5"/>
      <c r="DX1864" s="2"/>
    </row>
    <row r="1865" spans="121:128" x14ac:dyDescent="0.3">
      <c r="DQ1865" s="2"/>
      <c r="DR1865" s="2"/>
      <c r="DS1865" s="5"/>
      <c r="DT1865" s="5"/>
      <c r="DU1865" s="5"/>
      <c r="DV1865" s="5"/>
      <c r="DW1865" s="5"/>
      <c r="DX1865" s="2"/>
    </row>
    <row r="1866" spans="121:128" x14ac:dyDescent="0.3">
      <c r="DQ1866" s="2"/>
      <c r="DR1866" s="2"/>
      <c r="DS1866" s="5"/>
      <c r="DT1866" s="5"/>
      <c r="DU1866" s="5"/>
      <c r="DV1866" s="5"/>
      <c r="DW1866" s="5"/>
      <c r="DX1866" s="2"/>
    </row>
    <row r="1867" spans="121:128" x14ac:dyDescent="0.3">
      <c r="DQ1867" s="2"/>
      <c r="DR1867" s="2"/>
      <c r="DS1867" s="5"/>
      <c r="DT1867" s="5"/>
      <c r="DU1867" s="5"/>
      <c r="DV1867" s="5"/>
      <c r="DW1867" s="5"/>
      <c r="DX1867" s="2"/>
    </row>
    <row r="1868" spans="121:128" x14ac:dyDescent="0.3">
      <c r="DQ1868" s="2"/>
      <c r="DR1868" s="2"/>
      <c r="DS1868" s="5"/>
      <c r="DT1868" s="5"/>
      <c r="DU1868" s="5"/>
      <c r="DV1868" s="5"/>
      <c r="DW1868" s="5"/>
      <c r="DX1868" s="2"/>
    </row>
    <row r="1869" spans="121:128" x14ac:dyDescent="0.3">
      <c r="DQ1869" s="2"/>
      <c r="DR1869" s="2"/>
      <c r="DS1869" s="5"/>
      <c r="DT1869" s="5"/>
      <c r="DU1869" s="5"/>
      <c r="DV1869" s="5"/>
      <c r="DW1869" s="5"/>
      <c r="DX1869" s="2"/>
    </row>
    <row r="1870" spans="121:128" x14ac:dyDescent="0.3">
      <c r="DQ1870" s="2"/>
      <c r="DR1870" s="2"/>
      <c r="DS1870" s="5"/>
      <c r="DT1870" s="5"/>
      <c r="DU1870" s="5"/>
      <c r="DV1870" s="5"/>
      <c r="DW1870" s="5"/>
      <c r="DX1870" s="2"/>
    </row>
    <row r="1871" spans="121:128" x14ac:dyDescent="0.3">
      <c r="DQ1871" s="2"/>
      <c r="DR1871" s="2"/>
      <c r="DS1871" s="5"/>
      <c r="DT1871" s="5"/>
      <c r="DU1871" s="5"/>
      <c r="DV1871" s="5"/>
      <c r="DW1871" s="5"/>
      <c r="DX1871" s="2"/>
    </row>
    <row r="1872" spans="121:128" x14ac:dyDescent="0.3">
      <c r="DQ1872" s="2"/>
      <c r="DR1872" s="2"/>
      <c r="DS1872" s="5"/>
      <c r="DT1872" s="5"/>
      <c r="DU1872" s="5"/>
      <c r="DV1872" s="5"/>
      <c r="DW1872" s="5"/>
      <c r="DX1872" s="2"/>
    </row>
    <row r="1873" spans="121:128" x14ac:dyDescent="0.3">
      <c r="DQ1873" s="2"/>
      <c r="DR1873" s="2"/>
      <c r="DS1873" s="5"/>
      <c r="DT1873" s="5"/>
      <c r="DU1873" s="5"/>
      <c r="DV1873" s="5"/>
      <c r="DW1873" s="5"/>
      <c r="DX1873" s="2"/>
    </row>
    <row r="1874" spans="121:128" x14ac:dyDescent="0.3">
      <c r="DQ1874" s="2"/>
      <c r="DR1874" s="2"/>
      <c r="DS1874" s="5"/>
      <c r="DT1874" s="5"/>
      <c r="DU1874" s="5"/>
      <c r="DV1874" s="5"/>
      <c r="DW1874" s="5"/>
      <c r="DX1874" s="2"/>
    </row>
    <row r="1875" spans="121:128" x14ac:dyDescent="0.3">
      <c r="DQ1875" s="2"/>
      <c r="DR1875" s="2"/>
      <c r="DS1875" s="5"/>
      <c r="DT1875" s="5"/>
      <c r="DU1875" s="5"/>
      <c r="DV1875" s="5"/>
      <c r="DW1875" s="5"/>
      <c r="DX1875" s="2"/>
    </row>
    <row r="1876" spans="121:128" x14ac:dyDescent="0.3">
      <c r="DQ1876" s="2"/>
      <c r="DR1876" s="2"/>
      <c r="DS1876" s="5"/>
      <c r="DT1876" s="5"/>
      <c r="DU1876" s="5"/>
      <c r="DV1876" s="5"/>
      <c r="DW1876" s="5"/>
      <c r="DX1876" s="2"/>
    </row>
    <row r="1877" spans="121:128" x14ac:dyDescent="0.3">
      <c r="DQ1877" s="2"/>
      <c r="DR1877" s="2"/>
      <c r="DS1877" s="5"/>
      <c r="DT1877" s="5"/>
      <c r="DU1877" s="5"/>
      <c r="DV1877" s="5"/>
      <c r="DW1877" s="5"/>
      <c r="DX1877" s="2"/>
    </row>
    <row r="1878" spans="121:128" x14ac:dyDescent="0.3">
      <c r="DQ1878" s="2"/>
      <c r="DR1878" s="2"/>
      <c r="DS1878" s="5"/>
      <c r="DT1878" s="5"/>
      <c r="DU1878" s="5"/>
      <c r="DV1878" s="5"/>
      <c r="DW1878" s="5"/>
      <c r="DX1878" s="2"/>
    </row>
    <row r="1879" spans="121:128" x14ac:dyDescent="0.3">
      <c r="DQ1879" s="2"/>
      <c r="DR1879" s="2"/>
      <c r="DS1879" s="5"/>
      <c r="DT1879" s="5"/>
      <c r="DU1879" s="5"/>
      <c r="DV1879" s="5"/>
      <c r="DW1879" s="5"/>
      <c r="DX1879" s="2"/>
    </row>
    <row r="1880" spans="121:128" x14ac:dyDescent="0.3">
      <c r="DQ1880" s="2"/>
      <c r="DR1880" s="2"/>
      <c r="DS1880" s="5"/>
      <c r="DT1880" s="5"/>
      <c r="DU1880" s="5"/>
      <c r="DV1880" s="5"/>
      <c r="DW1880" s="5"/>
      <c r="DX1880" s="2"/>
    </row>
    <row r="1881" spans="121:128" x14ac:dyDescent="0.3">
      <c r="DQ1881" s="2"/>
      <c r="DR1881" s="2"/>
      <c r="DS1881" s="5"/>
      <c r="DT1881" s="5"/>
      <c r="DU1881" s="5"/>
      <c r="DV1881" s="5"/>
      <c r="DW1881" s="5"/>
      <c r="DX1881" s="2"/>
    </row>
    <row r="1882" spans="121:128" x14ac:dyDescent="0.3">
      <c r="DQ1882" s="2"/>
      <c r="DR1882" s="2"/>
      <c r="DS1882" s="5"/>
      <c r="DT1882" s="5"/>
      <c r="DU1882" s="5"/>
      <c r="DV1882" s="5"/>
      <c r="DW1882" s="5"/>
      <c r="DX1882" s="2"/>
    </row>
    <row r="1883" spans="121:128" x14ac:dyDescent="0.3">
      <c r="DQ1883" s="2"/>
      <c r="DR1883" s="2"/>
      <c r="DS1883" s="5"/>
      <c r="DT1883" s="5"/>
      <c r="DU1883" s="5"/>
      <c r="DV1883" s="5"/>
      <c r="DW1883" s="5"/>
      <c r="DX1883" s="2"/>
    </row>
    <row r="1884" spans="121:128" x14ac:dyDescent="0.3">
      <c r="DQ1884" s="2"/>
      <c r="DR1884" s="2"/>
      <c r="DS1884" s="5"/>
      <c r="DT1884" s="5"/>
      <c r="DU1884" s="5"/>
      <c r="DV1884" s="5"/>
      <c r="DW1884" s="5"/>
      <c r="DX1884" s="2"/>
    </row>
    <row r="1885" spans="121:128" x14ac:dyDescent="0.3">
      <c r="DQ1885" s="2"/>
      <c r="DR1885" s="2"/>
      <c r="DS1885" s="5"/>
      <c r="DT1885" s="5"/>
      <c r="DU1885" s="5"/>
      <c r="DV1885" s="5"/>
      <c r="DW1885" s="5"/>
      <c r="DX1885" s="2"/>
    </row>
    <row r="1886" spans="121:128" x14ac:dyDescent="0.3">
      <c r="DQ1886" s="2"/>
      <c r="DR1886" s="2"/>
      <c r="DS1886" s="5"/>
      <c r="DT1886" s="5"/>
      <c r="DU1886" s="5"/>
      <c r="DV1886" s="5"/>
      <c r="DW1886" s="5"/>
      <c r="DX1886" s="2"/>
    </row>
    <row r="1887" spans="121:128" x14ac:dyDescent="0.3">
      <c r="DQ1887" s="2"/>
      <c r="DR1887" s="2"/>
      <c r="DS1887" s="5"/>
      <c r="DT1887" s="5"/>
      <c r="DU1887" s="5"/>
      <c r="DV1887" s="5"/>
      <c r="DW1887" s="5"/>
      <c r="DX1887" s="2"/>
    </row>
    <row r="1888" spans="121:128" x14ac:dyDescent="0.3">
      <c r="DQ1888" s="2"/>
      <c r="DR1888" s="2"/>
      <c r="DS1888" s="5"/>
      <c r="DT1888" s="5"/>
      <c r="DU1888" s="5"/>
      <c r="DV1888" s="5"/>
      <c r="DW1888" s="5"/>
      <c r="DX1888" s="2"/>
    </row>
    <row r="1889" spans="121:128" x14ac:dyDescent="0.3">
      <c r="DQ1889" s="2"/>
      <c r="DR1889" s="2"/>
      <c r="DS1889" s="5"/>
      <c r="DT1889" s="5"/>
      <c r="DU1889" s="5"/>
      <c r="DV1889" s="5"/>
      <c r="DW1889" s="5"/>
      <c r="DX1889" s="2"/>
    </row>
    <row r="1890" spans="121:128" x14ac:dyDescent="0.3">
      <c r="DQ1890" s="2"/>
      <c r="DR1890" s="2"/>
      <c r="DS1890" s="5"/>
      <c r="DT1890" s="5"/>
      <c r="DU1890" s="5"/>
      <c r="DV1890" s="5"/>
      <c r="DW1890" s="5"/>
      <c r="DX1890" s="2"/>
    </row>
    <row r="1891" spans="121:128" x14ac:dyDescent="0.3">
      <c r="DQ1891" s="2"/>
      <c r="DR1891" s="2"/>
      <c r="DS1891" s="5"/>
      <c r="DT1891" s="5"/>
      <c r="DU1891" s="5"/>
      <c r="DV1891" s="5"/>
      <c r="DW1891" s="5"/>
      <c r="DX1891" s="2"/>
    </row>
    <row r="1892" spans="121:128" x14ac:dyDescent="0.3">
      <c r="DQ1892" s="2"/>
      <c r="DR1892" s="2"/>
      <c r="DS1892" s="5"/>
      <c r="DT1892" s="5"/>
      <c r="DU1892" s="5"/>
      <c r="DV1892" s="5"/>
      <c r="DW1892" s="5"/>
      <c r="DX1892" s="2"/>
    </row>
    <row r="1893" spans="121:128" x14ac:dyDescent="0.3">
      <c r="DQ1893" s="2"/>
      <c r="DR1893" s="2"/>
      <c r="DS1893" s="5"/>
      <c r="DT1893" s="5"/>
      <c r="DU1893" s="5"/>
      <c r="DV1893" s="5"/>
      <c r="DW1893" s="5"/>
      <c r="DX1893" s="2"/>
    </row>
    <row r="1894" spans="121:128" x14ac:dyDescent="0.3">
      <c r="DQ1894" s="2"/>
      <c r="DR1894" s="2"/>
      <c r="DS1894" s="5"/>
      <c r="DT1894" s="5"/>
      <c r="DU1894" s="5"/>
      <c r="DV1894" s="5"/>
      <c r="DW1894" s="5"/>
      <c r="DX1894" s="2"/>
    </row>
    <row r="1895" spans="121:128" x14ac:dyDescent="0.3">
      <c r="DQ1895" s="2"/>
      <c r="DR1895" s="2"/>
      <c r="DS1895" s="5"/>
      <c r="DT1895" s="5"/>
      <c r="DU1895" s="5"/>
      <c r="DV1895" s="5"/>
      <c r="DW1895" s="5"/>
      <c r="DX1895" s="2"/>
    </row>
    <row r="1896" spans="121:128" x14ac:dyDescent="0.3">
      <c r="DQ1896" s="2"/>
      <c r="DR1896" s="2"/>
      <c r="DS1896" s="5"/>
      <c r="DT1896" s="5"/>
      <c r="DU1896" s="5"/>
      <c r="DV1896" s="5"/>
      <c r="DW1896" s="5"/>
      <c r="DX1896" s="2"/>
    </row>
    <row r="1897" spans="121:128" x14ac:dyDescent="0.3">
      <c r="DQ1897" s="2"/>
      <c r="DR1897" s="2"/>
      <c r="DS1897" s="5"/>
      <c r="DT1897" s="5"/>
      <c r="DU1897" s="5"/>
      <c r="DV1897" s="5"/>
      <c r="DW1897" s="5"/>
      <c r="DX1897" s="2"/>
    </row>
    <row r="1898" spans="121:128" x14ac:dyDescent="0.3">
      <c r="DQ1898" s="2"/>
      <c r="DR1898" s="2"/>
      <c r="DS1898" s="5"/>
      <c r="DT1898" s="5"/>
      <c r="DU1898" s="5"/>
      <c r="DV1898" s="5"/>
      <c r="DW1898" s="5"/>
      <c r="DX1898" s="2"/>
    </row>
    <row r="1899" spans="121:128" x14ac:dyDescent="0.3">
      <c r="DQ1899" s="2"/>
      <c r="DR1899" s="2"/>
      <c r="DS1899" s="5"/>
      <c r="DT1899" s="5"/>
      <c r="DU1899" s="5"/>
      <c r="DV1899" s="5"/>
      <c r="DW1899" s="5"/>
      <c r="DX1899" s="2"/>
    </row>
    <row r="1900" spans="121:128" x14ac:dyDescent="0.3">
      <c r="DQ1900" s="2"/>
      <c r="DR1900" s="2"/>
      <c r="DS1900" s="5"/>
      <c r="DT1900" s="5"/>
      <c r="DU1900" s="5"/>
      <c r="DV1900" s="5"/>
      <c r="DW1900" s="5"/>
      <c r="DX1900" s="2"/>
    </row>
    <row r="1901" spans="121:128" x14ac:dyDescent="0.3">
      <c r="DQ1901" s="2"/>
      <c r="DR1901" s="2"/>
      <c r="DS1901" s="5"/>
      <c r="DT1901" s="5"/>
      <c r="DU1901" s="5"/>
      <c r="DV1901" s="5"/>
      <c r="DW1901" s="5"/>
      <c r="DX1901" s="2"/>
    </row>
    <row r="1902" spans="121:128" x14ac:dyDescent="0.3">
      <c r="DQ1902" s="2"/>
      <c r="DR1902" s="2"/>
      <c r="DS1902" s="5"/>
      <c r="DT1902" s="5"/>
      <c r="DU1902" s="5"/>
      <c r="DV1902" s="5"/>
      <c r="DW1902" s="5"/>
      <c r="DX1902" s="2"/>
    </row>
    <row r="1903" spans="121:128" x14ac:dyDescent="0.3">
      <c r="DQ1903" s="2"/>
      <c r="DR1903" s="2"/>
      <c r="DS1903" s="5"/>
      <c r="DT1903" s="5"/>
      <c r="DU1903" s="5"/>
      <c r="DV1903" s="5"/>
      <c r="DW1903" s="5"/>
      <c r="DX1903" s="2"/>
    </row>
    <row r="1904" spans="121:128" x14ac:dyDescent="0.3">
      <c r="DQ1904" s="2"/>
      <c r="DR1904" s="2"/>
      <c r="DS1904" s="5"/>
      <c r="DT1904" s="5"/>
      <c r="DU1904" s="5"/>
      <c r="DV1904" s="5"/>
      <c r="DW1904" s="5"/>
      <c r="DX1904" s="2"/>
    </row>
    <row r="1905" spans="121:128" x14ac:dyDescent="0.3">
      <c r="DQ1905" s="2"/>
      <c r="DR1905" s="2"/>
      <c r="DS1905" s="5"/>
      <c r="DT1905" s="5"/>
      <c r="DU1905" s="5"/>
      <c r="DV1905" s="5"/>
      <c r="DW1905" s="5"/>
      <c r="DX1905" s="2"/>
    </row>
    <row r="1906" spans="121:128" x14ac:dyDescent="0.3">
      <c r="DQ1906" s="2"/>
      <c r="DR1906" s="2"/>
      <c r="DS1906" s="5"/>
      <c r="DT1906" s="5"/>
      <c r="DU1906" s="5"/>
      <c r="DV1906" s="5"/>
      <c r="DW1906" s="5"/>
      <c r="DX1906" s="2"/>
    </row>
    <row r="1907" spans="121:128" x14ac:dyDescent="0.3">
      <c r="DQ1907" s="2"/>
      <c r="DR1907" s="2"/>
      <c r="DS1907" s="5"/>
      <c r="DT1907" s="5"/>
      <c r="DU1907" s="5"/>
      <c r="DV1907" s="5"/>
      <c r="DW1907" s="5"/>
      <c r="DX1907" s="2"/>
    </row>
    <row r="1908" spans="121:128" x14ac:dyDescent="0.3">
      <c r="DQ1908" s="2"/>
      <c r="DR1908" s="2"/>
      <c r="DS1908" s="5"/>
      <c r="DT1908" s="5"/>
      <c r="DU1908" s="5"/>
      <c r="DV1908" s="5"/>
      <c r="DW1908" s="5"/>
      <c r="DX1908" s="2"/>
    </row>
    <row r="1909" spans="121:128" x14ac:dyDescent="0.3">
      <c r="DQ1909" s="2"/>
      <c r="DR1909" s="2"/>
      <c r="DS1909" s="5"/>
      <c r="DT1909" s="5"/>
      <c r="DU1909" s="5"/>
      <c r="DV1909" s="5"/>
      <c r="DW1909" s="5"/>
      <c r="DX1909" s="2"/>
    </row>
    <row r="1910" spans="121:128" x14ac:dyDescent="0.3">
      <c r="DQ1910" s="2"/>
      <c r="DR1910" s="2"/>
      <c r="DS1910" s="5"/>
      <c r="DT1910" s="5"/>
      <c r="DU1910" s="5"/>
      <c r="DV1910" s="5"/>
      <c r="DW1910" s="5"/>
      <c r="DX1910" s="2"/>
    </row>
    <row r="1911" spans="121:128" x14ac:dyDescent="0.3">
      <c r="DQ1911" s="2"/>
      <c r="DR1911" s="2"/>
      <c r="DS1911" s="5"/>
      <c r="DT1911" s="5"/>
      <c r="DU1911" s="5"/>
      <c r="DV1911" s="5"/>
      <c r="DW1911" s="5"/>
      <c r="DX1911" s="2"/>
    </row>
    <row r="1912" spans="121:128" x14ac:dyDescent="0.3">
      <c r="DQ1912" s="2"/>
      <c r="DR1912" s="2"/>
      <c r="DS1912" s="5"/>
      <c r="DT1912" s="5"/>
      <c r="DU1912" s="5"/>
      <c r="DV1912" s="5"/>
      <c r="DW1912" s="5"/>
      <c r="DX1912" s="2"/>
    </row>
    <row r="1913" spans="121:128" x14ac:dyDescent="0.3">
      <c r="DQ1913" s="2"/>
      <c r="DR1913" s="2"/>
      <c r="DS1913" s="5"/>
      <c r="DT1913" s="5"/>
      <c r="DU1913" s="5"/>
      <c r="DV1913" s="5"/>
      <c r="DW1913" s="5"/>
      <c r="DX1913" s="2"/>
    </row>
    <row r="1914" spans="121:128" x14ac:dyDescent="0.3">
      <c r="DQ1914" s="2"/>
      <c r="DR1914" s="2"/>
      <c r="DS1914" s="5"/>
      <c r="DT1914" s="5"/>
      <c r="DU1914" s="5"/>
      <c r="DV1914" s="5"/>
      <c r="DW1914" s="5"/>
      <c r="DX1914" s="2"/>
    </row>
    <row r="1915" spans="121:128" x14ac:dyDescent="0.3">
      <c r="DQ1915" s="2"/>
      <c r="DR1915" s="2"/>
      <c r="DS1915" s="5"/>
      <c r="DT1915" s="5"/>
      <c r="DU1915" s="5"/>
      <c r="DV1915" s="5"/>
      <c r="DW1915" s="5"/>
      <c r="DX1915" s="2"/>
    </row>
    <row r="1916" spans="121:128" x14ac:dyDescent="0.3">
      <c r="DQ1916" s="2"/>
      <c r="DR1916" s="2"/>
      <c r="DS1916" s="5"/>
      <c r="DT1916" s="5"/>
      <c r="DU1916" s="5"/>
      <c r="DV1916" s="5"/>
      <c r="DW1916" s="5"/>
      <c r="DX1916" s="2"/>
    </row>
    <row r="1917" spans="121:128" x14ac:dyDescent="0.3">
      <c r="DQ1917" s="2"/>
      <c r="DR1917" s="2"/>
      <c r="DS1917" s="5"/>
      <c r="DT1917" s="5"/>
      <c r="DU1917" s="5"/>
      <c r="DV1917" s="5"/>
      <c r="DW1917" s="5"/>
      <c r="DX1917" s="2"/>
    </row>
    <row r="1918" spans="121:128" x14ac:dyDescent="0.3">
      <c r="DQ1918" s="2"/>
      <c r="DR1918" s="2"/>
      <c r="DS1918" s="5"/>
      <c r="DT1918" s="5"/>
      <c r="DU1918" s="5"/>
      <c r="DV1918" s="5"/>
      <c r="DW1918" s="5"/>
      <c r="DX1918" s="2"/>
    </row>
    <row r="1919" spans="121:128" x14ac:dyDescent="0.3">
      <c r="DQ1919" s="2"/>
      <c r="DR1919" s="2"/>
      <c r="DS1919" s="5"/>
      <c r="DT1919" s="5"/>
      <c r="DU1919" s="5"/>
      <c r="DV1919" s="5"/>
      <c r="DW1919" s="5"/>
      <c r="DX1919" s="2"/>
    </row>
    <row r="1920" spans="121:128" x14ac:dyDescent="0.3">
      <c r="DQ1920" s="2"/>
      <c r="DR1920" s="2"/>
      <c r="DS1920" s="5"/>
      <c r="DT1920" s="5"/>
      <c r="DU1920" s="5"/>
      <c r="DV1920" s="5"/>
      <c r="DW1920" s="5"/>
      <c r="DX1920" s="2"/>
    </row>
    <row r="1921" spans="121:128" x14ac:dyDescent="0.3">
      <c r="DQ1921" s="2"/>
      <c r="DR1921" s="2"/>
      <c r="DS1921" s="5"/>
      <c r="DT1921" s="5"/>
      <c r="DU1921" s="5"/>
      <c r="DV1921" s="5"/>
      <c r="DW1921" s="5"/>
      <c r="DX1921" s="2"/>
    </row>
    <row r="1922" spans="121:128" x14ac:dyDescent="0.3">
      <c r="DQ1922" s="2"/>
      <c r="DR1922" s="2"/>
      <c r="DS1922" s="5"/>
      <c r="DT1922" s="5"/>
      <c r="DU1922" s="5"/>
      <c r="DV1922" s="5"/>
      <c r="DW1922" s="5"/>
      <c r="DX1922" s="2"/>
    </row>
    <row r="1923" spans="121:128" x14ac:dyDescent="0.3">
      <c r="DQ1923" s="2"/>
      <c r="DR1923" s="2"/>
      <c r="DS1923" s="5"/>
      <c r="DT1923" s="5"/>
      <c r="DU1923" s="5"/>
      <c r="DV1923" s="5"/>
      <c r="DW1923" s="5"/>
      <c r="DX1923" s="2"/>
    </row>
    <row r="1924" spans="121:128" x14ac:dyDescent="0.3">
      <c r="DQ1924" s="2"/>
      <c r="DR1924" s="2"/>
      <c r="DS1924" s="5"/>
      <c r="DT1924" s="5"/>
      <c r="DU1924" s="5"/>
      <c r="DV1924" s="5"/>
      <c r="DW1924" s="5"/>
      <c r="DX1924" s="2"/>
    </row>
    <row r="1925" spans="121:128" x14ac:dyDescent="0.3">
      <c r="DQ1925" s="2"/>
      <c r="DR1925" s="2"/>
      <c r="DS1925" s="5"/>
      <c r="DT1925" s="5"/>
      <c r="DU1925" s="5"/>
      <c r="DV1925" s="5"/>
      <c r="DW1925" s="5"/>
      <c r="DX1925" s="2"/>
    </row>
    <row r="1926" spans="121:128" x14ac:dyDescent="0.3">
      <c r="DQ1926" s="2"/>
      <c r="DR1926" s="2"/>
      <c r="DS1926" s="5"/>
      <c r="DT1926" s="5"/>
      <c r="DU1926" s="5"/>
      <c r="DV1926" s="5"/>
      <c r="DW1926" s="5"/>
      <c r="DX1926" s="2"/>
    </row>
    <row r="1927" spans="121:128" x14ac:dyDescent="0.3">
      <c r="DQ1927" s="2"/>
      <c r="DR1927" s="2"/>
      <c r="DS1927" s="5"/>
      <c r="DT1927" s="5"/>
      <c r="DU1927" s="5"/>
      <c r="DV1927" s="5"/>
      <c r="DW1927" s="5"/>
      <c r="DX1927" s="2"/>
    </row>
    <row r="1928" spans="121:128" x14ac:dyDescent="0.3">
      <c r="DQ1928" s="2"/>
      <c r="DR1928" s="2"/>
      <c r="DS1928" s="5"/>
      <c r="DT1928" s="5"/>
      <c r="DU1928" s="5"/>
      <c r="DV1928" s="5"/>
      <c r="DW1928" s="5"/>
      <c r="DX1928" s="2"/>
    </row>
    <row r="1929" spans="121:128" x14ac:dyDescent="0.3">
      <c r="DQ1929" s="2"/>
      <c r="DR1929" s="2"/>
      <c r="DS1929" s="5"/>
      <c r="DT1929" s="5"/>
      <c r="DU1929" s="5"/>
      <c r="DV1929" s="5"/>
      <c r="DW1929" s="5"/>
      <c r="DX1929" s="2"/>
    </row>
    <row r="1930" spans="121:128" x14ac:dyDescent="0.3">
      <c r="DQ1930" s="2"/>
      <c r="DR1930" s="2"/>
      <c r="DS1930" s="5"/>
      <c r="DT1930" s="5"/>
      <c r="DU1930" s="5"/>
      <c r="DV1930" s="5"/>
      <c r="DW1930" s="5"/>
      <c r="DX1930" s="2"/>
    </row>
    <row r="1931" spans="121:128" x14ac:dyDescent="0.3">
      <c r="DQ1931" s="2"/>
      <c r="DR1931" s="2"/>
      <c r="DS1931" s="5"/>
      <c r="DT1931" s="5"/>
      <c r="DU1931" s="5"/>
      <c r="DV1931" s="5"/>
      <c r="DW1931" s="5"/>
      <c r="DX1931" s="2"/>
    </row>
    <row r="1932" spans="121:128" x14ac:dyDescent="0.3">
      <c r="DQ1932" s="2"/>
      <c r="DR1932" s="2"/>
      <c r="DS1932" s="5"/>
      <c r="DT1932" s="5"/>
      <c r="DU1932" s="5"/>
      <c r="DV1932" s="5"/>
      <c r="DW1932" s="5"/>
      <c r="DX1932" s="2"/>
    </row>
    <row r="1933" spans="121:128" x14ac:dyDescent="0.3">
      <c r="DQ1933" s="2"/>
      <c r="DR1933" s="2"/>
      <c r="DS1933" s="5"/>
      <c r="DT1933" s="5"/>
      <c r="DU1933" s="5"/>
      <c r="DV1933" s="5"/>
      <c r="DW1933" s="5"/>
      <c r="DX1933" s="2"/>
    </row>
    <row r="1934" spans="121:128" x14ac:dyDescent="0.3">
      <c r="DQ1934" s="2"/>
      <c r="DR1934" s="2"/>
      <c r="DS1934" s="5"/>
      <c r="DT1934" s="5"/>
      <c r="DU1934" s="5"/>
      <c r="DV1934" s="5"/>
      <c r="DW1934" s="5"/>
      <c r="DX1934" s="2"/>
    </row>
    <row r="1935" spans="121:128" x14ac:dyDescent="0.3">
      <c r="DQ1935" s="2"/>
      <c r="DR1935" s="2"/>
      <c r="DS1935" s="5"/>
      <c r="DT1935" s="5"/>
      <c r="DU1935" s="5"/>
      <c r="DV1935" s="5"/>
      <c r="DW1935" s="5"/>
      <c r="DX1935" s="2"/>
    </row>
    <row r="1936" spans="121:128" x14ac:dyDescent="0.3">
      <c r="DQ1936" s="2"/>
      <c r="DR1936" s="2"/>
      <c r="DS1936" s="5"/>
      <c r="DT1936" s="5"/>
      <c r="DU1936" s="5"/>
      <c r="DV1936" s="5"/>
      <c r="DW1936" s="5"/>
      <c r="DX1936" s="2"/>
    </row>
    <row r="1937" spans="121:128" x14ac:dyDescent="0.3">
      <c r="DQ1937" s="2"/>
      <c r="DR1937" s="2"/>
      <c r="DS1937" s="5"/>
      <c r="DT1937" s="5"/>
      <c r="DU1937" s="5"/>
      <c r="DV1937" s="5"/>
      <c r="DW1937" s="5"/>
      <c r="DX1937" s="2"/>
    </row>
    <row r="1938" spans="121:128" x14ac:dyDescent="0.3">
      <c r="DQ1938" s="2"/>
      <c r="DR1938" s="2"/>
      <c r="DS1938" s="5"/>
      <c r="DT1938" s="5"/>
      <c r="DU1938" s="5"/>
      <c r="DV1938" s="5"/>
      <c r="DW1938" s="5"/>
      <c r="DX1938" s="2"/>
    </row>
    <row r="1939" spans="121:128" x14ac:dyDescent="0.3">
      <c r="DQ1939" s="2"/>
      <c r="DR1939" s="2"/>
      <c r="DS1939" s="5"/>
      <c r="DT1939" s="5"/>
      <c r="DU1939" s="5"/>
      <c r="DV1939" s="5"/>
      <c r="DW1939" s="5"/>
      <c r="DX1939" s="2"/>
    </row>
    <row r="1940" spans="121:128" x14ac:dyDescent="0.3">
      <c r="DQ1940" s="2"/>
      <c r="DR1940" s="2"/>
      <c r="DS1940" s="5"/>
      <c r="DT1940" s="5"/>
      <c r="DU1940" s="5"/>
      <c r="DV1940" s="5"/>
      <c r="DW1940" s="5"/>
      <c r="DX1940" s="2"/>
    </row>
    <row r="1941" spans="121:128" x14ac:dyDescent="0.3">
      <c r="DQ1941" s="2"/>
      <c r="DR1941" s="2"/>
      <c r="DS1941" s="5"/>
      <c r="DT1941" s="5"/>
      <c r="DU1941" s="5"/>
      <c r="DV1941" s="5"/>
      <c r="DW1941" s="5"/>
      <c r="DX1941" s="2"/>
    </row>
    <row r="1942" spans="121:128" x14ac:dyDescent="0.3">
      <c r="DQ1942" s="2"/>
      <c r="DR1942" s="2"/>
      <c r="DS1942" s="5"/>
      <c r="DT1942" s="5"/>
      <c r="DU1942" s="5"/>
      <c r="DV1942" s="5"/>
      <c r="DW1942" s="5"/>
      <c r="DX1942" s="2"/>
    </row>
    <row r="1943" spans="121:128" x14ac:dyDescent="0.3">
      <c r="DQ1943" s="2"/>
      <c r="DR1943" s="2"/>
      <c r="DS1943" s="5"/>
      <c r="DT1943" s="5"/>
      <c r="DU1943" s="5"/>
      <c r="DV1943" s="5"/>
      <c r="DW1943" s="5"/>
      <c r="DX1943" s="2"/>
    </row>
    <row r="1944" spans="121:128" x14ac:dyDescent="0.3">
      <c r="DQ1944" s="2"/>
      <c r="DR1944" s="2"/>
      <c r="DS1944" s="5"/>
      <c r="DT1944" s="5"/>
      <c r="DU1944" s="5"/>
      <c r="DV1944" s="5"/>
      <c r="DW1944" s="5"/>
      <c r="DX1944" s="2"/>
    </row>
    <row r="1945" spans="121:128" x14ac:dyDescent="0.3">
      <c r="DQ1945" s="2"/>
      <c r="DR1945" s="2"/>
      <c r="DS1945" s="5"/>
      <c r="DT1945" s="5"/>
      <c r="DU1945" s="5"/>
      <c r="DV1945" s="5"/>
      <c r="DW1945" s="5"/>
      <c r="DX1945" s="2"/>
    </row>
    <row r="1946" spans="121:128" x14ac:dyDescent="0.3">
      <c r="DQ1946" s="2"/>
      <c r="DR1946" s="2"/>
      <c r="DS1946" s="5"/>
      <c r="DT1946" s="5"/>
      <c r="DU1946" s="5"/>
      <c r="DV1946" s="5"/>
      <c r="DW1946" s="5"/>
      <c r="DX1946" s="2"/>
    </row>
    <row r="1947" spans="121:128" x14ac:dyDescent="0.3">
      <c r="DQ1947" s="2"/>
      <c r="DR1947" s="2"/>
      <c r="DS1947" s="5"/>
      <c r="DT1947" s="5"/>
      <c r="DU1947" s="5"/>
      <c r="DV1947" s="5"/>
      <c r="DW1947" s="5"/>
      <c r="DX1947" s="2"/>
    </row>
    <row r="1948" spans="121:128" x14ac:dyDescent="0.3">
      <c r="DQ1948" s="2"/>
      <c r="DR1948" s="2"/>
      <c r="DS1948" s="5"/>
      <c r="DT1948" s="5"/>
      <c r="DU1948" s="5"/>
      <c r="DV1948" s="5"/>
      <c r="DW1948" s="5"/>
      <c r="DX1948" s="2"/>
    </row>
    <row r="1949" spans="121:128" x14ac:dyDescent="0.3">
      <c r="DQ1949" s="2"/>
      <c r="DR1949" s="2"/>
      <c r="DS1949" s="5"/>
      <c r="DT1949" s="5"/>
      <c r="DU1949" s="5"/>
      <c r="DV1949" s="5"/>
      <c r="DW1949" s="5"/>
      <c r="DX1949" s="2"/>
    </row>
    <row r="1950" spans="121:128" x14ac:dyDescent="0.3">
      <c r="DQ1950" s="2"/>
      <c r="DR1950" s="2"/>
      <c r="DS1950" s="5"/>
      <c r="DT1950" s="5"/>
      <c r="DU1950" s="5"/>
      <c r="DV1950" s="5"/>
      <c r="DW1950" s="5"/>
      <c r="DX1950" s="2"/>
    </row>
    <row r="1951" spans="121:128" x14ac:dyDescent="0.3">
      <c r="DQ1951" s="2"/>
      <c r="DR1951" s="2"/>
      <c r="DS1951" s="5"/>
      <c r="DT1951" s="5"/>
      <c r="DU1951" s="5"/>
      <c r="DV1951" s="5"/>
      <c r="DW1951" s="5"/>
      <c r="DX1951" s="2"/>
    </row>
    <row r="1952" spans="121:128" x14ac:dyDescent="0.3">
      <c r="DQ1952" s="2"/>
      <c r="DR1952" s="2"/>
      <c r="DS1952" s="5"/>
      <c r="DT1952" s="5"/>
      <c r="DU1952" s="5"/>
      <c r="DV1952" s="5"/>
      <c r="DW1952" s="5"/>
      <c r="DX1952" s="2"/>
    </row>
    <row r="1953" spans="121:128" x14ac:dyDescent="0.3">
      <c r="DQ1953" s="2"/>
      <c r="DR1953" s="2"/>
      <c r="DS1953" s="5"/>
      <c r="DT1953" s="5"/>
      <c r="DU1953" s="5"/>
      <c r="DV1953" s="5"/>
      <c r="DW1953" s="5"/>
      <c r="DX1953" s="2"/>
    </row>
    <row r="1954" spans="121:128" x14ac:dyDescent="0.3">
      <c r="DQ1954" s="2"/>
      <c r="DR1954" s="2"/>
      <c r="DS1954" s="5"/>
      <c r="DT1954" s="5"/>
      <c r="DU1954" s="5"/>
      <c r="DV1954" s="5"/>
      <c r="DW1954" s="5"/>
      <c r="DX1954" s="2"/>
    </row>
    <row r="1955" spans="121:128" x14ac:dyDescent="0.3">
      <c r="DQ1955" s="2"/>
      <c r="DR1955" s="2"/>
      <c r="DS1955" s="5"/>
      <c r="DT1955" s="5"/>
      <c r="DU1955" s="5"/>
      <c r="DV1955" s="5"/>
      <c r="DW1955" s="5"/>
      <c r="DX1955" s="2"/>
    </row>
    <row r="1956" spans="121:128" x14ac:dyDescent="0.3">
      <c r="DQ1956" s="2"/>
      <c r="DR1956" s="2"/>
      <c r="DS1956" s="5"/>
      <c r="DT1956" s="5"/>
      <c r="DU1956" s="5"/>
      <c r="DV1956" s="5"/>
      <c r="DW1956" s="5"/>
      <c r="DX1956" s="2"/>
    </row>
    <row r="1957" spans="121:128" x14ac:dyDescent="0.3">
      <c r="DQ1957" s="2"/>
      <c r="DR1957" s="2"/>
      <c r="DS1957" s="5"/>
      <c r="DT1957" s="5"/>
      <c r="DU1957" s="5"/>
      <c r="DV1957" s="5"/>
      <c r="DW1957" s="5"/>
      <c r="DX1957" s="2"/>
    </row>
    <row r="1958" spans="121:128" x14ac:dyDescent="0.3">
      <c r="DQ1958" s="2"/>
      <c r="DR1958" s="2"/>
      <c r="DS1958" s="5"/>
      <c r="DT1958" s="5"/>
      <c r="DU1958" s="5"/>
      <c r="DV1958" s="5"/>
      <c r="DW1958" s="5"/>
      <c r="DX1958" s="2"/>
    </row>
    <row r="1959" spans="121:128" x14ac:dyDescent="0.3">
      <c r="DQ1959" s="2"/>
      <c r="DR1959" s="2"/>
      <c r="DS1959" s="5"/>
      <c r="DT1959" s="5"/>
      <c r="DU1959" s="5"/>
      <c r="DV1959" s="5"/>
      <c r="DW1959" s="5"/>
      <c r="DX1959" s="2"/>
    </row>
    <row r="1960" spans="121:128" x14ac:dyDescent="0.3">
      <c r="DQ1960" s="2"/>
      <c r="DR1960" s="2"/>
      <c r="DS1960" s="5"/>
      <c r="DT1960" s="5"/>
      <c r="DU1960" s="5"/>
      <c r="DV1960" s="5"/>
      <c r="DW1960" s="5"/>
      <c r="DX1960" s="2"/>
    </row>
    <row r="1961" spans="121:128" x14ac:dyDescent="0.3">
      <c r="DQ1961" s="2"/>
      <c r="DR1961" s="2"/>
      <c r="DS1961" s="5"/>
      <c r="DT1961" s="5"/>
      <c r="DU1961" s="5"/>
      <c r="DV1961" s="5"/>
      <c r="DW1961" s="5"/>
      <c r="DX1961" s="2"/>
    </row>
    <row r="1962" spans="121:128" x14ac:dyDescent="0.3">
      <c r="DQ1962" s="2"/>
      <c r="DR1962" s="2"/>
      <c r="DS1962" s="5"/>
      <c r="DT1962" s="5"/>
      <c r="DU1962" s="5"/>
      <c r="DV1962" s="5"/>
      <c r="DW1962" s="5"/>
      <c r="DX1962" s="2"/>
    </row>
    <row r="1963" spans="121:128" x14ac:dyDescent="0.3">
      <c r="DQ1963" s="2"/>
      <c r="DR1963" s="2"/>
      <c r="DS1963" s="5"/>
      <c r="DT1963" s="5"/>
      <c r="DU1963" s="5"/>
      <c r="DV1963" s="5"/>
      <c r="DW1963" s="5"/>
      <c r="DX1963" s="2"/>
    </row>
    <row r="1964" spans="121:128" x14ac:dyDescent="0.3">
      <c r="DQ1964" s="2"/>
      <c r="DR1964" s="2"/>
      <c r="DS1964" s="5"/>
      <c r="DT1964" s="5"/>
      <c r="DU1964" s="5"/>
      <c r="DV1964" s="5"/>
      <c r="DW1964" s="5"/>
      <c r="DX1964" s="2"/>
    </row>
    <row r="1965" spans="121:128" x14ac:dyDescent="0.3">
      <c r="DQ1965" s="2"/>
      <c r="DR1965" s="2"/>
      <c r="DS1965" s="5"/>
      <c r="DT1965" s="5"/>
      <c r="DU1965" s="5"/>
      <c r="DV1965" s="5"/>
      <c r="DW1965" s="5"/>
      <c r="DX1965" s="2"/>
    </row>
    <row r="1966" spans="121:128" x14ac:dyDescent="0.3">
      <c r="DQ1966" s="2"/>
      <c r="DR1966" s="2"/>
      <c r="DS1966" s="5"/>
      <c r="DT1966" s="5"/>
      <c r="DU1966" s="5"/>
      <c r="DV1966" s="5"/>
      <c r="DW1966" s="5"/>
      <c r="DX1966" s="2"/>
    </row>
    <row r="1967" spans="121:128" x14ac:dyDescent="0.3">
      <c r="DQ1967" s="2"/>
      <c r="DR1967" s="2"/>
      <c r="DS1967" s="5"/>
      <c r="DT1967" s="5"/>
      <c r="DU1967" s="5"/>
      <c r="DV1967" s="5"/>
      <c r="DW1967" s="5"/>
      <c r="DX1967" s="2"/>
    </row>
    <row r="1968" spans="121:128" x14ac:dyDescent="0.3">
      <c r="DQ1968" s="2"/>
      <c r="DR1968" s="2"/>
      <c r="DS1968" s="5"/>
      <c r="DT1968" s="5"/>
      <c r="DU1968" s="5"/>
      <c r="DV1968" s="5"/>
      <c r="DW1968" s="5"/>
      <c r="DX1968" s="2"/>
    </row>
    <row r="1969" spans="121:128" x14ac:dyDescent="0.3">
      <c r="DQ1969" s="2"/>
      <c r="DR1969" s="2"/>
      <c r="DS1969" s="5"/>
      <c r="DT1969" s="5"/>
      <c r="DU1969" s="5"/>
      <c r="DV1969" s="5"/>
      <c r="DW1969" s="5"/>
      <c r="DX1969" s="2"/>
    </row>
    <row r="1970" spans="121:128" x14ac:dyDescent="0.3">
      <c r="DQ1970" s="2"/>
      <c r="DR1970" s="2"/>
      <c r="DS1970" s="5"/>
      <c r="DT1970" s="5"/>
      <c r="DU1970" s="5"/>
      <c r="DV1970" s="5"/>
      <c r="DW1970" s="5"/>
      <c r="DX1970" s="2"/>
    </row>
    <row r="1971" spans="121:128" x14ac:dyDescent="0.3">
      <c r="DQ1971" s="2"/>
      <c r="DR1971" s="2"/>
      <c r="DS1971" s="5"/>
      <c r="DT1971" s="5"/>
      <c r="DU1971" s="5"/>
      <c r="DV1971" s="5"/>
      <c r="DW1971" s="5"/>
      <c r="DX1971" s="2"/>
    </row>
    <row r="1972" spans="121:128" x14ac:dyDescent="0.3">
      <c r="DQ1972" s="2"/>
      <c r="DR1972" s="2"/>
      <c r="DS1972" s="5"/>
      <c r="DT1972" s="5"/>
      <c r="DU1972" s="5"/>
      <c r="DV1972" s="5"/>
      <c r="DW1972" s="5"/>
      <c r="DX1972" s="2"/>
    </row>
    <row r="1973" spans="121:128" x14ac:dyDescent="0.3">
      <c r="DQ1973" s="2"/>
      <c r="DR1973" s="2"/>
      <c r="DS1973" s="5"/>
      <c r="DT1973" s="5"/>
      <c r="DU1973" s="5"/>
      <c r="DV1973" s="5"/>
      <c r="DW1973" s="5"/>
      <c r="DX1973" s="2"/>
    </row>
    <row r="1974" spans="121:128" x14ac:dyDescent="0.3">
      <c r="DQ1974" s="2"/>
      <c r="DR1974" s="2"/>
      <c r="DS1974" s="5"/>
      <c r="DT1974" s="5"/>
      <c r="DU1974" s="5"/>
      <c r="DV1974" s="5"/>
      <c r="DW1974" s="5"/>
      <c r="DX1974" s="2"/>
    </row>
    <row r="1975" spans="121:128" x14ac:dyDescent="0.3">
      <c r="DQ1975" s="2"/>
      <c r="DR1975" s="2"/>
      <c r="DS1975" s="5"/>
      <c r="DT1975" s="5"/>
      <c r="DU1975" s="5"/>
      <c r="DV1975" s="5"/>
      <c r="DW1975" s="5"/>
      <c r="DX1975" s="2"/>
    </row>
    <row r="1976" spans="121:128" x14ac:dyDescent="0.3">
      <c r="DQ1976" s="2"/>
      <c r="DR1976" s="2"/>
      <c r="DS1976" s="5"/>
      <c r="DT1976" s="5"/>
      <c r="DU1976" s="5"/>
      <c r="DV1976" s="5"/>
      <c r="DW1976" s="5"/>
      <c r="DX1976" s="2"/>
    </row>
    <row r="1977" spans="121:128" x14ac:dyDescent="0.3">
      <c r="DQ1977" s="2"/>
      <c r="DR1977" s="2"/>
      <c r="DS1977" s="5"/>
      <c r="DT1977" s="5"/>
      <c r="DU1977" s="5"/>
      <c r="DV1977" s="5"/>
      <c r="DW1977" s="5"/>
      <c r="DX1977" s="2"/>
    </row>
    <row r="1978" spans="121:128" x14ac:dyDescent="0.3">
      <c r="DQ1978" s="2"/>
      <c r="DR1978" s="2"/>
      <c r="DS1978" s="5"/>
      <c r="DT1978" s="5"/>
      <c r="DU1978" s="5"/>
      <c r="DV1978" s="5"/>
      <c r="DW1978" s="5"/>
      <c r="DX1978" s="2"/>
    </row>
    <row r="1979" spans="121:128" x14ac:dyDescent="0.3">
      <c r="DQ1979" s="2"/>
      <c r="DR1979" s="2"/>
      <c r="DS1979" s="5"/>
      <c r="DT1979" s="5"/>
      <c r="DU1979" s="5"/>
      <c r="DV1979" s="5"/>
      <c r="DW1979" s="5"/>
      <c r="DX1979" s="2"/>
    </row>
    <row r="1980" spans="121:128" x14ac:dyDescent="0.3">
      <c r="DQ1980" s="2"/>
      <c r="DR1980" s="2"/>
      <c r="DS1980" s="5"/>
      <c r="DT1980" s="5"/>
      <c r="DU1980" s="5"/>
      <c r="DV1980" s="5"/>
      <c r="DW1980" s="5"/>
      <c r="DX1980" s="2"/>
    </row>
    <row r="1981" spans="121:128" x14ac:dyDescent="0.3">
      <c r="DQ1981" s="2"/>
      <c r="DR1981" s="2"/>
      <c r="DS1981" s="5"/>
      <c r="DT1981" s="5"/>
      <c r="DU1981" s="5"/>
      <c r="DV1981" s="5"/>
      <c r="DW1981" s="5"/>
      <c r="DX1981" s="2"/>
    </row>
    <row r="1982" spans="121:128" x14ac:dyDescent="0.3">
      <c r="DQ1982" s="2"/>
      <c r="DR1982" s="2"/>
      <c r="DS1982" s="5"/>
      <c r="DT1982" s="5"/>
      <c r="DU1982" s="5"/>
      <c r="DV1982" s="5"/>
      <c r="DW1982" s="5"/>
      <c r="DX1982" s="2"/>
    </row>
    <row r="1983" spans="121:128" x14ac:dyDescent="0.3">
      <c r="DQ1983" s="2"/>
      <c r="DR1983" s="2"/>
      <c r="DS1983" s="5"/>
      <c r="DT1983" s="5"/>
      <c r="DU1983" s="5"/>
      <c r="DV1983" s="5"/>
      <c r="DW1983" s="5"/>
      <c r="DX1983" s="2"/>
    </row>
    <row r="1984" spans="121:128" x14ac:dyDescent="0.3">
      <c r="DQ1984" s="2"/>
      <c r="DR1984" s="2"/>
      <c r="DS1984" s="5"/>
      <c r="DT1984" s="5"/>
      <c r="DU1984" s="5"/>
      <c r="DV1984" s="5"/>
      <c r="DW1984" s="5"/>
      <c r="DX1984" s="2"/>
    </row>
    <row r="1985" spans="121:128" x14ac:dyDescent="0.3">
      <c r="DQ1985" s="2"/>
      <c r="DR1985" s="2"/>
      <c r="DS1985" s="5"/>
      <c r="DT1985" s="5"/>
      <c r="DU1985" s="5"/>
      <c r="DV1985" s="5"/>
      <c r="DW1985" s="5"/>
      <c r="DX1985" s="2"/>
    </row>
    <row r="1986" spans="121:128" x14ac:dyDescent="0.3">
      <c r="DQ1986" s="2"/>
      <c r="DR1986" s="2"/>
      <c r="DS1986" s="5"/>
      <c r="DT1986" s="5"/>
      <c r="DU1986" s="5"/>
      <c r="DV1986" s="5"/>
      <c r="DW1986" s="5"/>
      <c r="DX1986" s="2"/>
    </row>
    <row r="1987" spans="121:128" x14ac:dyDescent="0.3">
      <c r="DQ1987" s="2"/>
      <c r="DR1987" s="2"/>
      <c r="DS1987" s="5"/>
      <c r="DT1987" s="5"/>
      <c r="DU1987" s="5"/>
      <c r="DV1987" s="5"/>
      <c r="DW1987" s="5"/>
      <c r="DX1987" s="2"/>
    </row>
    <row r="1988" spans="121:128" x14ac:dyDescent="0.3">
      <c r="DQ1988" s="2"/>
      <c r="DR1988" s="2"/>
      <c r="DS1988" s="5"/>
      <c r="DT1988" s="5"/>
      <c r="DU1988" s="5"/>
      <c r="DV1988" s="5"/>
      <c r="DW1988" s="5"/>
      <c r="DX1988" s="2"/>
    </row>
    <row r="1989" spans="121:128" x14ac:dyDescent="0.3">
      <c r="DQ1989" s="2"/>
      <c r="DR1989" s="2"/>
      <c r="DS1989" s="5"/>
      <c r="DT1989" s="5"/>
      <c r="DU1989" s="5"/>
      <c r="DV1989" s="5"/>
      <c r="DW1989" s="5"/>
      <c r="DX1989" s="2"/>
    </row>
    <row r="1990" spans="121:128" x14ac:dyDescent="0.3">
      <c r="DQ1990" s="2"/>
      <c r="DR1990" s="2"/>
      <c r="DS1990" s="5"/>
      <c r="DT1990" s="5"/>
      <c r="DU1990" s="5"/>
      <c r="DV1990" s="5"/>
      <c r="DW1990" s="5"/>
      <c r="DX1990" s="2"/>
    </row>
    <row r="1991" spans="121:128" x14ac:dyDescent="0.3">
      <c r="DQ1991" s="2"/>
      <c r="DR1991" s="2"/>
      <c r="DS1991" s="5"/>
      <c r="DT1991" s="5"/>
      <c r="DU1991" s="5"/>
      <c r="DV1991" s="5"/>
      <c r="DW1991" s="5"/>
      <c r="DX1991" s="2"/>
    </row>
    <row r="1992" spans="121:128" x14ac:dyDescent="0.3">
      <c r="DQ1992" s="2"/>
      <c r="DR1992" s="2"/>
      <c r="DS1992" s="5"/>
      <c r="DT1992" s="5"/>
      <c r="DU1992" s="5"/>
      <c r="DV1992" s="5"/>
      <c r="DW1992" s="5"/>
      <c r="DX1992" s="2"/>
    </row>
    <row r="1993" spans="121:128" x14ac:dyDescent="0.3">
      <c r="DQ1993" s="2"/>
      <c r="DR1993" s="2"/>
      <c r="DS1993" s="5"/>
      <c r="DT1993" s="5"/>
      <c r="DU1993" s="5"/>
      <c r="DV1993" s="5"/>
      <c r="DW1993" s="5"/>
      <c r="DX1993" s="2"/>
    </row>
    <row r="1994" spans="121:128" x14ac:dyDescent="0.3">
      <c r="DQ1994" s="2"/>
      <c r="DR1994" s="2"/>
      <c r="DS1994" s="5"/>
      <c r="DT1994" s="5"/>
      <c r="DU1994" s="5"/>
      <c r="DV1994" s="5"/>
      <c r="DW1994" s="5"/>
      <c r="DX1994" s="2"/>
    </row>
    <row r="1995" spans="121:128" x14ac:dyDescent="0.3">
      <c r="DQ1995" s="2"/>
      <c r="DR1995" s="2"/>
      <c r="DS1995" s="5"/>
      <c r="DT1995" s="5"/>
      <c r="DU1995" s="5"/>
      <c r="DV1995" s="5"/>
      <c r="DW1995" s="5"/>
      <c r="DX1995" s="2"/>
    </row>
    <row r="1996" spans="121:128" x14ac:dyDescent="0.3">
      <c r="DQ1996" s="2"/>
      <c r="DR1996" s="2"/>
      <c r="DS1996" s="5"/>
      <c r="DT1996" s="5"/>
      <c r="DU1996" s="5"/>
      <c r="DV1996" s="5"/>
      <c r="DW1996" s="5"/>
      <c r="DX1996" s="2"/>
    </row>
    <row r="1997" spans="121:128" x14ac:dyDescent="0.3">
      <c r="DQ1997" s="2"/>
      <c r="DR1997" s="2"/>
      <c r="DS1997" s="5"/>
      <c r="DT1997" s="5"/>
      <c r="DU1997" s="5"/>
      <c r="DV1997" s="5"/>
      <c r="DW1997" s="5"/>
      <c r="DX1997" s="2"/>
    </row>
    <row r="1998" spans="121:128" x14ac:dyDescent="0.3">
      <c r="DQ1998" s="2"/>
      <c r="DR1998" s="2"/>
      <c r="DS1998" s="5"/>
      <c r="DT1998" s="5"/>
      <c r="DU1998" s="5"/>
      <c r="DV1998" s="5"/>
      <c r="DW1998" s="5"/>
      <c r="DX1998" s="2"/>
    </row>
    <row r="1999" spans="121:128" x14ac:dyDescent="0.3">
      <c r="DQ1999" s="2"/>
      <c r="DR1999" s="2"/>
      <c r="DS1999" s="5"/>
      <c r="DT1999" s="5"/>
      <c r="DU1999" s="5"/>
      <c r="DV1999" s="5"/>
      <c r="DW1999" s="5"/>
      <c r="DX1999" s="2"/>
    </row>
    <row r="2000" spans="121:128" x14ac:dyDescent="0.3">
      <c r="DQ2000" s="2"/>
      <c r="DR2000" s="2"/>
      <c r="DS2000" s="5"/>
      <c r="DT2000" s="5"/>
      <c r="DU2000" s="5"/>
      <c r="DV2000" s="5"/>
      <c r="DW2000" s="5"/>
      <c r="DX2000" s="2"/>
    </row>
    <row r="2001" spans="121:128" x14ac:dyDescent="0.3">
      <c r="DQ2001" s="2"/>
      <c r="DR2001" s="2"/>
      <c r="DS2001" s="5"/>
      <c r="DT2001" s="5"/>
      <c r="DU2001" s="5"/>
      <c r="DV2001" s="5"/>
      <c r="DW2001" s="5"/>
      <c r="DX2001" s="2"/>
    </row>
    <row r="2002" spans="121:128" x14ac:dyDescent="0.3">
      <c r="DQ2002" s="2"/>
      <c r="DR2002" s="2"/>
      <c r="DS2002" s="5"/>
      <c r="DT2002" s="5"/>
      <c r="DU2002" s="5"/>
      <c r="DV2002" s="5"/>
      <c r="DW2002" s="5"/>
      <c r="DX2002" s="2"/>
    </row>
    <row r="2003" spans="121:128" x14ac:dyDescent="0.3">
      <c r="DQ2003" s="2"/>
      <c r="DR2003" s="2"/>
      <c r="DS2003" s="5"/>
      <c r="DT2003" s="5"/>
      <c r="DU2003" s="5"/>
      <c r="DV2003" s="5"/>
      <c r="DW2003" s="5"/>
      <c r="DX2003" s="2"/>
    </row>
    <row r="2004" spans="121:128" x14ac:dyDescent="0.3">
      <c r="DQ2004" s="2"/>
      <c r="DR2004" s="2"/>
      <c r="DS2004" s="5"/>
      <c r="DT2004" s="5"/>
      <c r="DU2004" s="5"/>
      <c r="DV2004" s="5"/>
      <c r="DW2004" s="5"/>
      <c r="DX2004" s="2"/>
    </row>
    <row r="2005" spans="121:128" x14ac:dyDescent="0.3">
      <c r="DQ2005" s="2"/>
      <c r="DR2005" s="2"/>
      <c r="DS2005" s="5"/>
      <c r="DT2005" s="5"/>
      <c r="DU2005" s="5"/>
      <c r="DV2005" s="5"/>
      <c r="DW2005" s="5"/>
      <c r="DX2005" s="2"/>
    </row>
    <row r="2006" spans="121:128" x14ac:dyDescent="0.3">
      <c r="DQ2006" s="2"/>
      <c r="DR2006" s="2"/>
      <c r="DS2006" s="5"/>
      <c r="DT2006" s="5"/>
      <c r="DU2006" s="5"/>
      <c r="DV2006" s="5"/>
      <c r="DW2006" s="5"/>
      <c r="DX2006" s="2"/>
    </row>
    <row r="2007" spans="121:128" x14ac:dyDescent="0.3">
      <c r="DQ2007" s="2"/>
      <c r="DR2007" s="2"/>
      <c r="DS2007" s="5"/>
      <c r="DT2007" s="5"/>
      <c r="DU2007" s="5"/>
      <c r="DV2007" s="5"/>
      <c r="DW2007" s="5"/>
      <c r="DX2007" s="2"/>
    </row>
    <row r="2008" spans="121:128" x14ac:dyDescent="0.3">
      <c r="DQ2008" s="2"/>
      <c r="DR2008" s="2"/>
      <c r="DS2008" s="5"/>
      <c r="DT2008" s="5"/>
      <c r="DU2008" s="5"/>
      <c r="DV2008" s="5"/>
      <c r="DW2008" s="5"/>
      <c r="DX2008" s="2"/>
    </row>
    <row r="2009" spans="121:128" x14ac:dyDescent="0.3">
      <c r="DQ2009" s="2"/>
      <c r="DR2009" s="2"/>
      <c r="DS2009" s="5"/>
      <c r="DT2009" s="5"/>
      <c r="DU2009" s="5"/>
      <c r="DV2009" s="5"/>
      <c r="DW2009" s="5"/>
      <c r="DX2009" s="2"/>
    </row>
    <row r="2010" spans="121:128" x14ac:dyDescent="0.3">
      <c r="DQ2010" s="2"/>
      <c r="DR2010" s="2"/>
      <c r="DS2010" s="5"/>
      <c r="DT2010" s="5"/>
      <c r="DU2010" s="5"/>
      <c r="DV2010" s="5"/>
      <c r="DW2010" s="5"/>
      <c r="DX2010" s="2"/>
    </row>
    <row r="2011" spans="121:128" x14ac:dyDescent="0.3">
      <c r="DQ2011" s="2"/>
      <c r="DR2011" s="2"/>
      <c r="DS2011" s="5"/>
      <c r="DT2011" s="5"/>
      <c r="DU2011" s="5"/>
      <c r="DV2011" s="5"/>
      <c r="DW2011" s="5"/>
      <c r="DX2011" s="2"/>
    </row>
    <row r="2012" spans="121:128" x14ac:dyDescent="0.3">
      <c r="DQ2012" s="2"/>
      <c r="DR2012" s="2"/>
      <c r="DS2012" s="5"/>
      <c r="DT2012" s="5"/>
      <c r="DU2012" s="5"/>
      <c r="DV2012" s="5"/>
      <c r="DW2012" s="5"/>
      <c r="DX2012" s="2"/>
    </row>
    <row r="2013" spans="121:128" x14ac:dyDescent="0.3">
      <c r="DQ2013" s="2"/>
      <c r="DR2013" s="2"/>
      <c r="DS2013" s="5"/>
      <c r="DT2013" s="5"/>
      <c r="DU2013" s="5"/>
      <c r="DV2013" s="5"/>
      <c r="DW2013" s="5"/>
      <c r="DX2013" s="2"/>
    </row>
    <row r="2014" spans="121:128" x14ac:dyDescent="0.3">
      <c r="DQ2014" s="2"/>
      <c r="DR2014" s="2"/>
      <c r="DS2014" s="5"/>
      <c r="DT2014" s="5"/>
      <c r="DU2014" s="5"/>
      <c r="DV2014" s="5"/>
      <c r="DW2014" s="5"/>
      <c r="DX2014" s="2"/>
    </row>
    <row r="2015" spans="121:128" x14ac:dyDescent="0.3">
      <c r="DQ2015" s="2"/>
      <c r="DR2015" s="2"/>
      <c r="DS2015" s="5"/>
      <c r="DT2015" s="5"/>
      <c r="DU2015" s="5"/>
      <c r="DV2015" s="5"/>
      <c r="DW2015" s="5"/>
      <c r="DX2015" s="2"/>
    </row>
    <row r="2016" spans="121:128" x14ac:dyDescent="0.3">
      <c r="DQ2016" s="2"/>
      <c r="DR2016" s="2"/>
      <c r="DS2016" s="5"/>
      <c r="DT2016" s="5"/>
      <c r="DU2016" s="5"/>
      <c r="DV2016" s="5"/>
      <c r="DW2016" s="5"/>
      <c r="DX2016" s="2"/>
    </row>
    <row r="2017" spans="121:128" x14ac:dyDescent="0.3">
      <c r="DQ2017" s="2"/>
      <c r="DR2017" s="2"/>
      <c r="DS2017" s="5"/>
      <c r="DT2017" s="5"/>
      <c r="DU2017" s="5"/>
      <c r="DV2017" s="5"/>
      <c r="DW2017" s="5"/>
      <c r="DX2017" s="2"/>
    </row>
    <row r="2018" spans="121:128" x14ac:dyDescent="0.3">
      <c r="DQ2018" s="2"/>
      <c r="DR2018" s="2"/>
      <c r="DS2018" s="5"/>
      <c r="DT2018" s="5"/>
      <c r="DU2018" s="5"/>
      <c r="DV2018" s="5"/>
      <c r="DW2018" s="5"/>
      <c r="DX2018" s="2"/>
    </row>
    <row r="2019" spans="121:128" x14ac:dyDescent="0.3">
      <c r="DQ2019" s="2"/>
      <c r="DR2019" s="2"/>
      <c r="DS2019" s="5"/>
      <c r="DT2019" s="5"/>
      <c r="DU2019" s="5"/>
      <c r="DV2019" s="5"/>
      <c r="DW2019" s="5"/>
      <c r="DX2019" s="2"/>
    </row>
    <row r="2020" spans="121:128" x14ac:dyDescent="0.3">
      <c r="DQ2020" s="2"/>
      <c r="DR2020" s="2"/>
      <c r="DS2020" s="5"/>
      <c r="DT2020" s="5"/>
      <c r="DU2020" s="5"/>
      <c r="DV2020" s="5"/>
      <c r="DW2020" s="5"/>
      <c r="DX2020" s="2"/>
    </row>
    <row r="2021" spans="121:128" x14ac:dyDescent="0.3">
      <c r="DQ2021" s="2"/>
      <c r="DR2021" s="2"/>
      <c r="DS2021" s="5"/>
      <c r="DT2021" s="5"/>
      <c r="DU2021" s="5"/>
      <c r="DV2021" s="5"/>
      <c r="DW2021" s="5"/>
      <c r="DX2021" s="2"/>
    </row>
    <row r="2022" spans="121:128" x14ac:dyDescent="0.3">
      <c r="DQ2022" s="2"/>
      <c r="DR2022" s="2"/>
      <c r="DS2022" s="5"/>
      <c r="DT2022" s="5"/>
      <c r="DU2022" s="5"/>
      <c r="DV2022" s="5"/>
      <c r="DW2022" s="5"/>
      <c r="DX2022" s="2"/>
    </row>
    <row r="2023" spans="121:128" x14ac:dyDescent="0.3">
      <c r="DQ2023" s="2"/>
      <c r="DR2023" s="2"/>
      <c r="DS2023" s="5"/>
      <c r="DT2023" s="5"/>
      <c r="DU2023" s="5"/>
      <c r="DV2023" s="5"/>
      <c r="DW2023" s="5"/>
      <c r="DX2023" s="2"/>
    </row>
    <row r="2024" spans="121:128" x14ac:dyDescent="0.3">
      <c r="DQ2024" s="2"/>
      <c r="DR2024" s="2"/>
      <c r="DS2024" s="5"/>
      <c r="DT2024" s="5"/>
      <c r="DU2024" s="5"/>
      <c r="DV2024" s="5"/>
      <c r="DW2024" s="5"/>
      <c r="DX2024" s="2"/>
    </row>
    <row r="2025" spans="121:128" x14ac:dyDescent="0.3">
      <c r="DQ2025" s="2"/>
      <c r="DR2025" s="2"/>
      <c r="DS2025" s="5"/>
      <c r="DT2025" s="5"/>
      <c r="DU2025" s="5"/>
      <c r="DV2025" s="5"/>
      <c r="DW2025" s="5"/>
      <c r="DX2025" s="2"/>
    </row>
    <row r="2026" spans="121:128" x14ac:dyDescent="0.3">
      <c r="DQ2026" s="2"/>
      <c r="DR2026" s="2"/>
      <c r="DS2026" s="5"/>
      <c r="DT2026" s="5"/>
      <c r="DU2026" s="5"/>
      <c r="DV2026" s="5"/>
      <c r="DW2026" s="5"/>
      <c r="DX2026" s="2"/>
    </row>
    <row r="2027" spans="121:128" x14ac:dyDescent="0.3">
      <c r="DQ2027" s="2"/>
      <c r="DR2027" s="2"/>
      <c r="DS2027" s="5"/>
      <c r="DT2027" s="5"/>
      <c r="DU2027" s="5"/>
      <c r="DV2027" s="5"/>
      <c r="DW2027" s="5"/>
      <c r="DX2027" s="2"/>
    </row>
    <row r="2028" spans="121:128" x14ac:dyDescent="0.3">
      <c r="DQ2028" s="2"/>
      <c r="DR2028" s="2"/>
      <c r="DS2028" s="5"/>
      <c r="DT2028" s="5"/>
      <c r="DU2028" s="5"/>
      <c r="DV2028" s="5"/>
      <c r="DW2028" s="5"/>
      <c r="DX2028" s="2"/>
    </row>
    <row r="2029" spans="121:128" x14ac:dyDescent="0.3">
      <c r="DQ2029" s="2"/>
      <c r="DR2029" s="2"/>
      <c r="DS2029" s="5"/>
      <c r="DT2029" s="5"/>
      <c r="DU2029" s="5"/>
      <c r="DV2029" s="5"/>
      <c r="DW2029" s="5"/>
      <c r="DX2029" s="2"/>
    </row>
    <row r="2030" spans="121:128" x14ac:dyDescent="0.3">
      <c r="DQ2030" s="2"/>
      <c r="DR2030" s="2"/>
      <c r="DS2030" s="5"/>
      <c r="DT2030" s="5"/>
      <c r="DU2030" s="5"/>
      <c r="DV2030" s="5"/>
      <c r="DW2030" s="5"/>
      <c r="DX2030" s="2"/>
    </row>
    <row r="2031" spans="121:128" x14ac:dyDescent="0.3">
      <c r="DQ2031" s="2"/>
      <c r="DR2031" s="2"/>
      <c r="DS2031" s="5"/>
      <c r="DT2031" s="5"/>
      <c r="DU2031" s="5"/>
      <c r="DV2031" s="5"/>
      <c r="DW2031" s="5"/>
      <c r="DX2031" s="2"/>
    </row>
    <row r="2032" spans="121:128" x14ac:dyDescent="0.3">
      <c r="DQ2032" s="2"/>
      <c r="DR2032" s="2"/>
      <c r="DS2032" s="5"/>
      <c r="DT2032" s="5"/>
      <c r="DU2032" s="5"/>
      <c r="DV2032" s="5"/>
      <c r="DW2032" s="5"/>
      <c r="DX2032" s="2"/>
    </row>
    <row r="2033" spans="121:128" x14ac:dyDescent="0.3">
      <c r="DQ2033" s="2"/>
      <c r="DR2033" s="2"/>
      <c r="DS2033" s="5"/>
      <c r="DT2033" s="5"/>
      <c r="DU2033" s="5"/>
      <c r="DV2033" s="5"/>
      <c r="DW2033" s="5"/>
      <c r="DX2033" s="2"/>
    </row>
    <row r="2034" spans="121:128" x14ac:dyDescent="0.3">
      <c r="DQ2034" s="2"/>
      <c r="DR2034" s="2"/>
      <c r="DS2034" s="5"/>
      <c r="DT2034" s="5"/>
      <c r="DU2034" s="5"/>
      <c r="DV2034" s="5"/>
      <c r="DW2034" s="5"/>
      <c r="DX2034" s="2"/>
    </row>
    <row r="2035" spans="121:128" x14ac:dyDescent="0.3">
      <c r="DQ2035" s="2"/>
      <c r="DR2035" s="2"/>
      <c r="DS2035" s="5"/>
      <c r="DT2035" s="5"/>
      <c r="DU2035" s="5"/>
      <c r="DV2035" s="5"/>
      <c r="DW2035" s="5"/>
      <c r="DX2035" s="2"/>
    </row>
    <row r="2036" spans="121:128" x14ac:dyDescent="0.3">
      <c r="DQ2036" s="2"/>
      <c r="DR2036" s="2"/>
      <c r="DS2036" s="5"/>
      <c r="DT2036" s="5"/>
      <c r="DU2036" s="5"/>
      <c r="DV2036" s="5"/>
      <c r="DW2036" s="5"/>
      <c r="DX2036" s="2"/>
    </row>
    <row r="2037" spans="121:128" x14ac:dyDescent="0.3">
      <c r="DQ2037" s="2"/>
      <c r="DR2037" s="2"/>
      <c r="DS2037" s="5"/>
      <c r="DT2037" s="5"/>
      <c r="DU2037" s="5"/>
      <c r="DV2037" s="5"/>
      <c r="DW2037" s="5"/>
      <c r="DX2037" s="2"/>
    </row>
    <row r="2038" spans="121:128" x14ac:dyDescent="0.3">
      <c r="DQ2038" s="2"/>
      <c r="DR2038" s="2"/>
      <c r="DS2038" s="5"/>
      <c r="DT2038" s="5"/>
      <c r="DU2038" s="5"/>
      <c r="DV2038" s="5"/>
      <c r="DW2038" s="5"/>
      <c r="DX2038" s="2"/>
    </row>
    <row r="2039" spans="121:128" x14ac:dyDescent="0.3">
      <c r="DQ2039" s="2"/>
      <c r="DR2039" s="2"/>
      <c r="DS2039" s="5"/>
      <c r="DT2039" s="5"/>
      <c r="DU2039" s="5"/>
      <c r="DV2039" s="5"/>
      <c r="DW2039" s="5"/>
      <c r="DX2039" s="2"/>
    </row>
    <row r="2040" spans="121:128" x14ac:dyDescent="0.3">
      <c r="DQ2040" s="2"/>
      <c r="DR2040" s="2"/>
      <c r="DS2040" s="5"/>
      <c r="DT2040" s="5"/>
      <c r="DU2040" s="5"/>
      <c r="DV2040" s="5"/>
      <c r="DW2040" s="5"/>
      <c r="DX2040" s="2"/>
    </row>
    <row r="2041" spans="121:128" x14ac:dyDescent="0.3">
      <c r="DQ2041" s="2"/>
      <c r="DR2041" s="2"/>
      <c r="DS2041" s="5"/>
      <c r="DT2041" s="5"/>
      <c r="DU2041" s="5"/>
      <c r="DV2041" s="5"/>
      <c r="DW2041" s="5"/>
      <c r="DX2041" s="2"/>
    </row>
    <row r="2042" spans="121:128" x14ac:dyDescent="0.3">
      <c r="DQ2042" s="2"/>
      <c r="DR2042" s="2"/>
      <c r="DS2042" s="5"/>
      <c r="DT2042" s="5"/>
      <c r="DU2042" s="5"/>
      <c r="DV2042" s="5"/>
      <c r="DW2042" s="5"/>
      <c r="DX2042" s="2"/>
    </row>
    <row r="2043" spans="121:128" x14ac:dyDescent="0.3">
      <c r="DQ2043" s="2"/>
      <c r="DR2043" s="2"/>
      <c r="DS2043" s="5"/>
      <c r="DT2043" s="5"/>
      <c r="DU2043" s="5"/>
      <c r="DV2043" s="5"/>
      <c r="DW2043" s="5"/>
      <c r="DX2043" s="2"/>
    </row>
    <row r="2044" spans="121:128" x14ac:dyDescent="0.3">
      <c r="DQ2044" s="2"/>
      <c r="DR2044" s="2"/>
      <c r="DS2044" s="5"/>
      <c r="DT2044" s="5"/>
      <c r="DU2044" s="5"/>
      <c r="DV2044" s="5"/>
      <c r="DW2044" s="5"/>
      <c r="DX2044" s="2"/>
    </row>
    <row r="2045" spans="121:128" x14ac:dyDescent="0.3">
      <c r="DQ2045" s="2"/>
      <c r="DR2045" s="2"/>
      <c r="DS2045" s="5"/>
      <c r="DT2045" s="5"/>
      <c r="DU2045" s="5"/>
      <c r="DV2045" s="5"/>
      <c r="DW2045" s="5"/>
      <c r="DX2045" s="2"/>
    </row>
    <row r="2046" spans="121:128" x14ac:dyDescent="0.3">
      <c r="DQ2046" s="2"/>
      <c r="DR2046" s="2"/>
      <c r="DS2046" s="5"/>
      <c r="DT2046" s="5"/>
      <c r="DU2046" s="5"/>
      <c r="DV2046" s="5"/>
      <c r="DW2046" s="5"/>
      <c r="DX2046" s="2"/>
    </row>
    <row r="2047" spans="121:128" x14ac:dyDescent="0.3">
      <c r="DQ2047" s="2"/>
      <c r="DR2047" s="2"/>
      <c r="DS2047" s="5"/>
      <c r="DT2047" s="5"/>
      <c r="DU2047" s="5"/>
      <c r="DV2047" s="5"/>
      <c r="DW2047" s="5"/>
      <c r="DX2047" s="2"/>
    </row>
    <row r="2048" spans="121:128" x14ac:dyDescent="0.3">
      <c r="DQ2048" s="2"/>
      <c r="DR2048" s="2"/>
      <c r="DS2048" s="5"/>
      <c r="DT2048" s="5"/>
      <c r="DU2048" s="5"/>
      <c r="DV2048" s="5"/>
      <c r="DW2048" s="5"/>
      <c r="DX2048" s="2"/>
    </row>
    <row r="2049" spans="121:128" x14ac:dyDescent="0.3">
      <c r="DQ2049" s="2"/>
      <c r="DR2049" s="2"/>
      <c r="DS2049" s="5"/>
      <c r="DT2049" s="5"/>
      <c r="DU2049" s="5"/>
      <c r="DV2049" s="5"/>
      <c r="DW2049" s="5"/>
      <c r="DX2049" s="2"/>
    </row>
    <row r="2050" spans="121:128" x14ac:dyDescent="0.3">
      <c r="DQ2050" s="2"/>
      <c r="DR2050" s="2"/>
      <c r="DS2050" s="5"/>
      <c r="DT2050" s="5"/>
      <c r="DU2050" s="5"/>
      <c r="DV2050" s="5"/>
      <c r="DW2050" s="5"/>
      <c r="DX2050" s="2"/>
    </row>
    <row r="2051" spans="121:128" x14ac:dyDescent="0.3">
      <c r="DQ2051" s="2"/>
      <c r="DR2051" s="2"/>
      <c r="DS2051" s="5"/>
      <c r="DT2051" s="5"/>
      <c r="DU2051" s="5"/>
      <c r="DV2051" s="5"/>
      <c r="DW2051" s="5"/>
      <c r="DX2051" s="2"/>
    </row>
    <row r="2052" spans="121:128" x14ac:dyDescent="0.3">
      <c r="DQ2052" s="2"/>
      <c r="DR2052" s="2"/>
      <c r="DS2052" s="5"/>
      <c r="DT2052" s="5"/>
      <c r="DU2052" s="5"/>
      <c r="DV2052" s="5"/>
      <c r="DW2052" s="5"/>
      <c r="DX2052" s="2"/>
    </row>
    <row r="2053" spans="121:128" x14ac:dyDescent="0.3">
      <c r="DQ2053" s="2"/>
      <c r="DR2053" s="2"/>
      <c r="DS2053" s="5"/>
      <c r="DT2053" s="5"/>
      <c r="DU2053" s="5"/>
      <c r="DV2053" s="5"/>
      <c r="DW2053" s="5"/>
      <c r="DX2053" s="2"/>
    </row>
    <row r="2054" spans="121:128" x14ac:dyDescent="0.3">
      <c r="DQ2054" s="2"/>
      <c r="DR2054" s="2"/>
      <c r="DS2054" s="5"/>
      <c r="DT2054" s="5"/>
      <c r="DU2054" s="5"/>
      <c r="DV2054" s="5"/>
      <c r="DW2054" s="5"/>
      <c r="DX2054" s="2"/>
    </row>
    <row r="2055" spans="121:128" x14ac:dyDescent="0.3">
      <c r="DQ2055" s="2"/>
      <c r="DR2055" s="2"/>
      <c r="DS2055" s="5"/>
      <c r="DT2055" s="5"/>
      <c r="DU2055" s="5"/>
      <c r="DV2055" s="5"/>
      <c r="DW2055" s="5"/>
      <c r="DX2055" s="2"/>
    </row>
    <row r="2056" spans="121:128" x14ac:dyDescent="0.3">
      <c r="DQ2056" s="2"/>
      <c r="DR2056" s="2"/>
      <c r="DS2056" s="5"/>
      <c r="DT2056" s="5"/>
      <c r="DU2056" s="5"/>
      <c r="DV2056" s="5"/>
      <c r="DW2056" s="5"/>
      <c r="DX2056" s="2"/>
    </row>
    <row r="2057" spans="121:128" x14ac:dyDescent="0.3">
      <c r="DQ2057" s="2"/>
      <c r="DR2057" s="2"/>
      <c r="DS2057" s="5"/>
      <c r="DT2057" s="5"/>
      <c r="DU2057" s="5"/>
      <c r="DV2057" s="5"/>
      <c r="DW2057" s="5"/>
      <c r="DX2057" s="2"/>
    </row>
    <row r="2058" spans="121:128" x14ac:dyDescent="0.3">
      <c r="DQ2058" s="2"/>
      <c r="DR2058" s="2"/>
      <c r="DS2058" s="5"/>
      <c r="DT2058" s="5"/>
      <c r="DU2058" s="5"/>
      <c r="DV2058" s="5"/>
      <c r="DW2058" s="5"/>
      <c r="DX2058" s="2"/>
    </row>
    <row r="2059" spans="121:128" x14ac:dyDescent="0.3">
      <c r="DQ2059" s="2"/>
      <c r="DR2059" s="2"/>
      <c r="DS2059" s="5"/>
      <c r="DT2059" s="5"/>
      <c r="DU2059" s="5"/>
      <c r="DV2059" s="5"/>
      <c r="DW2059" s="5"/>
      <c r="DX2059" s="2"/>
    </row>
    <row r="2060" spans="121:128" x14ac:dyDescent="0.3">
      <c r="DQ2060" s="2"/>
      <c r="DR2060" s="2"/>
      <c r="DS2060" s="5"/>
      <c r="DT2060" s="5"/>
      <c r="DU2060" s="5"/>
      <c r="DV2060" s="5"/>
      <c r="DW2060" s="5"/>
      <c r="DX2060" s="2"/>
    </row>
    <row r="2061" spans="121:128" x14ac:dyDescent="0.3">
      <c r="DQ2061" s="2"/>
      <c r="DR2061" s="2"/>
      <c r="DS2061" s="5"/>
      <c r="DT2061" s="5"/>
      <c r="DU2061" s="5"/>
      <c r="DV2061" s="5"/>
      <c r="DW2061" s="5"/>
      <c r="DX2061" s="2"/>
    </row>
    <row r="2062" spans="121:128" x14ac:dyDescent="0.3">
      <c r="DQ2062" s="2"/>
      <c r="DR2062" s="2"/>
      <c r="DS2062" s="5"/>
      <c r="DT2062" s="5"/>
      <c r="DU2062" s="5"/>
      <c r="DV2062" s="5"/>
      <c r="DW2062" s="5"/>
      <c r="DX2062" s="2"/>
    </row>
    <row r="2063" spans="121:128" x14ac:dyDescent="0.3">
      <c r="DQ2063" s="2"/>
      <c r="DR2063" s="2"/>
      <c r="DS2063" s="5"/>
      <c r="DT2063" s="5"/>
      <c r="DU2063" s="5"/>
      <c r="DV2063" s="5"/>
      <c r="DW2063" s="5"/>
      <c r="DX2063" s="2"/>
    </row>
    <row r="2064" spans="121:128" x14ac:dyDescent="0.3">
      <c r="DQ2064" s="2"/>
      <c r="DR2064" s="2"/>
      <c r="DS2064" s="5"/>
      <c r="DT2064" s="5"/>
      <c r="DU2064" s="5"/>
      <c r="DV2064" s="5"/>
      <c r="DW2064" s="5"/>
      <c r="DX2064" s="2"/>
    </row>
    <row r="2065" spans="121:128" x14ac:dyDescent="0.3">
      <c r="DQ2065" s="2"/>
      <c r="DR2065" s="2"/>
      <c r="DS2065" s="5"/>
      <c r="DT2065" s="5"/>
      <c r="DU2065" s="5"/>
      <c r="DV2065" s="5"/>
      <c r="DW2065" s="5"/>
      <c r="DX2065" s="2"/>
    </row>
    <row r="2066" spans="121:128" x14ac:dyDescent="0.3">
      <c r="DQ2066" s="2"/>
      <c r="DR2066" s="2"/>
      <c r="DS2066" s="5"/>
      <c r="DT2066" s="5"/>
      <c r="DU2066" s="5"/>
      <c r="DV2066" s="5"/>
      <c r="DW2066" s="5"/>
      <c r="DX2066" s="2"/>
    </row>
    <row r="2067" spans="121:128" x14ac:dyDescent="0.3">
      <c r="DQ2067" s="2"/>
      <c r="DR2067" s="2"/>
      <c r="DS2067" s="5"/>
      <c r="DT2067" s="5"/>
      <c r="DU2067" s="5"/>
      <c r="DV2067" s="5"/>
      <c r="DW2067" s="5"/>
      <c r="DX2067" s="2"/>
    </row>
    <row r="2068" spans="121:128" x14ac:dyDescent="0.3">
      <c r="DQ2068" s="2"/>
      <c r="DR2068" s="2"/>
      <c r="DS2068" s="5"/>
      <c r="DT2068" s="5"/>
      <c r="DU2068" s="5"/>
      <c r="DV2068" s="5"/>
      <c r="DW2068" s="5"/>
      <c r="DX2068" s="2"/>
    </row>
    <row r="2069" spans="121:128" x14ac:dyDescent="0.3">
      <c r="DQ2069" s="2"/>
      <c r="DR2069" s="2"/>
      <c r="DS2069" s="5"/>
      <c r="DT2069" s="5"/>
      <c r="DU2069" s="5"/>
      <c r="DV2069" s="5"/>
      <c r="DW2069" s="5"/>
      <c r="DX2069" s="2"/>
    </row>
    <row r="2070" spans="121:128" x14ac:dyDescent="0.3">
      <c r="DQ2070" s="2"/>
      <c r="DR2070" s="2"/>
      <c r="DS2070" s="5"/>
      <c r="DT2070" s="5"/>
      <c r="DU2070" s="5"/>
      <c r="DV2070" s="5"/>
      <c r="DW2070" s="5"/>
      <c r="DX2070" s="2"/>
    </row>
    <row r="2071" spans="121:128" x14ac:dyDescent="0.3">
      <c r="DQ2071" s="2"/>
      <c r="DR2071" s="2"/>
      <c r="DS2071" s="5"/>
      <c r="DT2071" s="5"/>
      <c r="DU2071" s="5"/>
      <c r="DV2071" s="5"/>
      <c r="DW2071" s="5"/>
      <c r="DX2071" s="2"/>
    </row>
    <row r="2072" spans="121:128" x14ac:dyDescent="0.3">
      <c r="DQ2072" s="2"/>
      <c r="DR2072" s="2"/>
      <c r="DS2072" s="5"/>
      <c r="DT2072" s="5"/>
      <c r="DU2072" s="5"/>
      <c r="DV2072" s="5"/>
      <c r="DW2072" s="5"/>
      <c r="DX2072" s="2"/>
    </row>
    <row r="2073" spans="121:128" x14ac:dyDescent="0.3">
      <c r="DQ2073" s="2"/>
      <c r="DR2073" s="2"/>
      <c r="DS2073" s="5"/>
      <c r="DT2073" s="5"/>
      <c r="DU2073" s="5"/>
      <c r="DV2073" s="5"/>
      <c r="DW2073" s="5"/>
      <c r="DX2073" s="2"/>
    </row>
    <row r="2074" spans="121:128" x14ac:dyDescent="0.3">
      <c r="DQ2074" s="2"/>
      <c r="DR2074" s="2"/>
      <c r="DS2074" s="5"/>
      <c r="DT2074" s="5"/>
      <c r="DU2074" s="5"/>
      <c r="DV2074" s="5"/>
      <c r="DW2074" s="5"/>
      <c r="DX2074" s="2"/>
    </row>
    <row r="2075" spans="121:128" x14ac:dyDescent="0.3">
      <c r="DQ2075" s="2"/>
      <c r="DR2075" s="2"/>
      <c r="DS2075" s="5"/>
      <c r="DT2075" s="5"/>
      <c r="DU2075" s="5"/>
      <c r="DV2075" s="5"/>
      <c r="DW2075" s="5"/>
      <c r="DX2075" s="2"/>
    </row>
    <row r="2076" spans="121:128" x14ac:dyDescent="0.3">
      <c r="DQ2076" s="2"/>
      <c r="DR2076" s="2"/>
      <c r="DS2076" s="5"/>
      <c r="DT2076" s="5"/>
      <c r="DU2076" s="5"/>
      <c r="DV2076" s="5"/>
      <c r="DW2076" s="5"/>
      <c r="DX2076" s="2"/>
    </row>
    <row r="2077" spans="121:128" x14ac:dyDescent="0.3">
      <c r="DQ2077" s="2"/>
      <c r="DR2077" s="2"/>
      <c r="DS2077" s="5"/>
      <c r="DT2077" s="5"/>
      <c r="DU2077" s="5"/>
      <c r="DV2077" s="5"/>
      <c r="DW2077" s="5"/>
      <c r="DX2077" s="2"/>
    </row>
    <row r="2078" spans="121:128" x14ac:dyDescent="0.3">
      <c r="DQ2078" s="2"/>
      <c r="DR2078" s="2"/>
      <c r="DS2078" s="5"/>
      <c r="DT2078" s="5"/>
      <c r="DU2078" s="5"/>
      <c r="DV2078" s="5"/>
      <c r="DW2078" s="5"/>
      <c r="DX2078" s="2"/>
    </row>
    <row r="2079" spans="121:128" x14ac:dyDescent="0.3">
      <c r="DQ2079" s="2"/>
      <c r="DR2079" s="2"/>
      <c r="DS2079" s="5"/>
      <c r="DT2079" s="5"/>
      <c r="DU2079" s="5"/>
      <c r="DV2079" s="5"/>
      <c r="DW2079" s="5"/>
      <c r="DX2079" s="2"/>
    </row>
    <row r="2080" spans="121:128" x14ac:dyDescent="0.3">
      <c r="DQ2080" s="2"/>
      <c r="DR2080" s="2"/>
      <c r="DS2080" s="5"/>
      <c r="DT2080" s="5"/>
      <c r="DU2080" s="5"/>
      <c r="DV2080" s="5"/>
      <c r="DW2080" s="5"/>
      <c r="DX2080" s="2"/>
    </row>
    <row r="2081" spans="121:128" x14ac:dyDescent="0.3">
      <c r="DQ2081" s="2"/>
      <c r="DR2081" s="2"/>
      <c r="DS2081" s="5"/>
      <c r="DT2081" s="5"/>
      <c r="DU2081" s="5"/>
      <c r="DV2081" s="5"/>
      <c r="DW2081" s="5"/>
      <c r="DX2081" s="2"/>
    </row>
    <row r="2082" spans="121:128" x14ac:dyDescent="0.3">
      <c r="DQ2082" s="2"/>
      <c r="DR2082" s="2"/>
      <c r="DS2082" s="5"/>
      <c r="DT2082" s="5"/>
      <c r="DU2082" s="5"/>
      <c r="DV2082" s="5"/>
      <c r="DW2082" s="5"/>
      <c r="DX2082" s="2"/>
    </row>
    <row r="2083" spans="121:128" x14ac:dyDescent="0.3">
      <c r="DQ2083" s="2"/>
      <c r="DR2083" s="2"/>
      <c r="DS2083" s="5"/>
      <c r="DT2083" s="5"/>
      <c r="DU2083" s="5"/>
      <c r="DV2083" s="5"/>
      <c r="DW2083" s="5"/>
      <c r="DX2083" s="2"/>
    </row>
    <row r="2084" spans="121:128" x14ac:dyDescent="0.3">
      <c r="DQ2084" s="2"/>
      <c r="DR2084" s="2"/>
      <c r="DS2084" s="5"/>
      <c r="DT2084" s="5"/>
      <c r="DU2084" s="5"/>
      <c r="DV2084" s="5"/>
      <c r="DW2084" s="5"/>
      <c r="DX2084" s="2"/>
    </row>
    <row r="2085" spans="121:128" x14ac:dyDescent="0.3">
      <c r="DQ2085" s="2"/>
      <c r="DR2085" s="2"/>
      <c r="DS2085" s="5"/>
      <c r="DT2085" s="5"/>
      <c r="DU2085" s="5"/>
      <c r="DV2085" s="5"/>
      <c r="DW2085" s="5"/>
      <c r="DX2085" s="2"/>
    </row>
    <row r="2086" spans="121:128" x14ac:dyDescent="0.3">
      <c r="DQ2086" s="2"/>
      <c r="DR2086" s="2"/>
      <c r="DS2086" s="5"/>
      <c r="DT2086" s="5"/>
      <c r="DU2086" s="5"/>
      <c r="DV2086" s="5"/>
      <c r="DW2086" s="5"/>
      <c r="DX2086" s="2"/>
    </row>
    <row r="2087" spans="121:128" x14ac:dyDescent="0.3">
      <c r="DQ2087" s="2"/>
      <c r="DR2087" s="2"/>
      <c r="DS2087" s="5"/>
      <c r="DT2087" s="5"/>
      <c r="DU2087" s="5"/>
      <c r="DV2087" s="5"/>
      <c r="DW2087" s="5"/>
      <c r="DX2087" s="2"/>
    </row>
    <row r="2088" spans="121:128" x14ac:dyDescent="0.3">
      <c r="DQ2088" s="2"/>
      <c r="DR2088" s="2"/>
      <c r="DS2088" s="5"/>
      <c r="DT2088" s="5"/>
      <c r="DU2088" s="5"/>
      <c r="DV2088" s="5"/>
      <c r="DW2088" s="5"/>
      <c r="DX2088" s="2"/>
    </row>
    <row r="2089" spans="121:128" x14ac:dyDescent="0.3">
      <c r="DQ2089" s="2"/>
      <c r="DR2089" s="2"/>
      <c r="DS2089" s="5"/>
      <c r="DT2089" s="5"/>
      <c r="DU2089" s="5"/>
      <c r="DV2089" s="5"/>
      <c r="DW2089" s="5"/>
      <c r="DX2089" s="2"/>
    </row>
    <row r="2090" spans="121:128" x14ac:dyDescent="0.3">
      <c r="DQ2090" s="2"/>
      <c r="DR2090" s="2"/>
      <c r="DS2090" s="5"/>
      <c r="DT2090" s="5"/>
      <c r="DU2090" s="5"/>
      <c r="DV2090" s="5"/>
      <c r="DW2090" s="5"/>
      <c r="DX2090" s="2"/>
    </row>
    <row r="2091" spans="121:128" x14ac:dyDescent="0.3">
      <c r="DQ2091" s="2"/>
      <c r="DR2091" s="2"/>
      <c r="DS2091" s="5"/>
      <c r="DT2091" s="5"/>
      <c r="DU2091" s="5"/>
      <c r="DV2091" s="5"/>
      <c r="DW2091" s="5"/>
      <c r="DX2091" s="2"/>
    </row>
    <row r="2092" spans="121:128" x14ac:dyDescent="0.3">
      <c r="DQ2092" s="2"/>
      <c r="DR2092" s="2"/>
      <c r="DS2092" s="5"/>
      <c r="DT2092" s="5"/>
      <c r="DU2092" s="5"/>
      <c r="DV2092" s="5"/>
      <c r="DW2092" s="5"/>
      <c r="DX2092" s="2"/>
    </row>
    <row r="2093" spans="121:128" x14ac:dyDescent="0.3">
      <c r="DQ2093" s="2"/>
      <c r="DR2093" s="2"/>
      <c r="DS2093" s="5"/>
      <c r="DT2093" s="5"/>
      <c r="DU2093" s="5"/>
      <c r="DV2093" s="5"/>
      <c r="DW2093" s="5"/>
      <c r="DX2093" s="2"/>
    </row>
    <row r="2094" spans="121:128" x14ac:dyDescent="0.3">
      <c r="DQ2094" s="2"/>
      <c r="DR2094" s="2"/>
      <c r="DS2094" s="5"/>
      <c r="DT2094" s="5"/>
      <c r="DU2094" s="5"/>
      <c r="DV2094" s="5"/>
      <c r="DW2094" s="5"/>
      <c r="DX2094" s="2"/>
    </row>
    <row r="2095" spans="121:128" x14ac:dyDescent="0.3">
      <c r="DQ2095" s="2"/>
      <c r="DR2095" s="2"/>
      <c r="DS2095" s="5"/>
      <c r="DT2095" s="5"/>
      <c r="DU2095" s="5"/>
      <c r="DV2095" s="5"/>
      <c r="DW2095" s="5"/>
      <c r="DX2095" s="2"/>
    </row>
    <row r="2096" spans="121:128" x14ac:dyDescent="0.3">
      <c r="DQ2096" s="2"/>
      <c r="DR2096" s="2"/>
      <c r="DS2096" s="5"/>
      <c r="DT2096" s="5"/>
      <c r="DU2096" s="5"/>
      <c r="DV2096" s="5"/>
      <c r="DW2096" s="5"/>
      <c r="DX2096" s="2"/>
    </row>
    <row r="2097" spans="121:128" x14ac:dyDescent="0.3">
      <c r="DQ2097" s="2"/>
      <c r="DR2097" s="2"/>
      <c r="DS2097" s="5"/>
      <c r="DT2097" s="5"/>
      <c r="DU2097" s="5"/>
      <c r="DV2097" s="5"/>
      <c r="DW2097" s="5"/>
      <c r="DX2097" s="2"/>
    </row>
    <row r="2098" spans="121:128" x14ac:dyDescent="0.3">
      <c r="DQ2098" s="2"/>
      <c r="DR2098" s="2"/>
      <c r="DS2098" s="5"/>
      <c r="DT2098" s="5"/>
      <c r="DU2098" s="5"/>
      <c r="DV2098" s="5"/>
      <c r="DW2098" s="5"/>
      <c r="DX2098" s="2"/>
    </row>
    <row r="2099" spans="121:128" x14ac:dyDescent="0.3">
      <c r="DQ2099" s="2"/>
      <c r="DR2099" s="2"/>
      <c r="DS2099" s="5"/>
      <c r="DT2099" s="5"/>
      <c r="DU2099" s="5"/>
      <c r="DV2099" s="5"/>
      <c r="DW2099" s="5"/>
      <c r="DX2099" s="2"/>
    </row>
    <row r="2100" spans="121:128" x14ac:dyDescent="0.3">
      <c r="DQ2100" s="2"/>
      <c r="DR2100" s="2"/>
      <c r="DS2100" s="5"/>
      <c r="DT2100" s="5"/>
      <c r="DU2100" s="5"/>
      <c r="DV2100" s="5"/>
      <c r="DW2100" s="5"/>
      <c r="DX2100" s="2"/>
    </row>
    <row r="2101" spans="121:128" x14ac:dyDescent="0.3">
      <c r="DQ2101" s="2"/>
      <c r="DR2101" s="2"/>
      <c r="DS2101" s="5"/>
      <c r="DT2101" s="5"/>
      <c r="DU2101" s="5"/>
      <c r="DV2101" s="5"/>
      <c r="DW2101" s="5"/>
      <c r="DX2101" s="2"/>
    </row>
    <row r="2102" spans="121:128" x14ac:dyDescent="0.3">
      <c r="DQ2102" s="2"/>
      <c r="DR2102" s="2"/>
      <c r="DS2102" s="5"/>
      <c r="DT2102" s="5"/>
      <c r="DU2102" s="5"/>
      <c r="DV2102" s="5"/>
      <c r="DW2102" s="5"/>
      <c r="DX2102" s="2"/>
    </row>
    <row r="2103" spans="121:128" x14ac:dyDescent="0.3">
      <c r="DQ2103" s="2"/>
      <c r="DR2103" s="2"/>
      <c r="DS2103" s="5"/>
      <c r="DT2103" s="5"/>
      <c r="DU2103" s="5"/>
      <c r="DV2103" s="5"/>
      <c r="DW2103" s="5"/>
      <c r="DX2103" s="2"/>
    </row>
    <row r="2104" spans="121:128" x14ac:dyDescent="0.3">
      <c r="DQ2104" s="2"/>
      <c r="DR2104" s="2"/>
      <c r="DS2104" s="5"/>
      <c r="DT2104" s="5"/>
      <c r="DU2104" s="5"/>
      <c r="DV2104" s="5"/>
      <c r="DW2104" s="5"/>
      <c r="DX2104" s="2"/>
    </row>
    <row r="2105" spans="121:128" x14ac:dyDescent="0.3">
      <c r="DQ2105" s="2"/>
      <c r="DR2105" s="2"/>
      <c r="DS2105" s="5"/>
      <c r="DT2105" s="5"/>
      <c r="DU2105" s="5"/>
      <c r="DV2105" s="5"/>
      <c r="DW2105" s="5"/>
      <c r="DX2105" s="2"/>
    </row>
    <row r="2106" spans="121:128" x14ac:dyDescent="0.3">
      <c r="DQ2106" s="2"/>
      <c r="DR2106" s="2"/>
      <c r="DS2106" s="5"/>
      <c r="DT2106" s="5"/>
      <c r="DU2106" s="5"/>
      <c r="DV2106" s="5"/>
      <c r="DW2106" s="5"/>
      <c r="DX2106" s="2"/>
    </row>
    <row r="2107" spans="121:128" x14ac:dyDescent="0.3">
      <c r="DQ2107" s="2"/>
      <c r="DR2107" s="2"/>
      <c r="DS2107" s="5"/>
      <c r="DT2107" s="5"/>
      <c r="DU2107" s="5"/>
      <c r="DV2107" s="5"/>
      <c r="DW2107" s="5"/>
      <c r="DX2107" s="2"/>
    </row>
    <row r="2108" spans="121:128" x14ac:dyDescent="0.3">
      <c r="DQ2108" s="2"/>
      <c r="DR2108" s="2"/>
      <c r="DS2108" s="5"/>
      <c r="DT2108" s="5"/>
      <c r="DU2108" s="5"/>
      <c r="DV2108" s="5"/>
      <c r="DW2108" s="5"/>
      <c r="DX2108" s="2"/>
    </row>
    <row r="2109" spans="121:128" x14ac:dyDescent="0.3">
      <c r="DQ2109" s="2"/>
      <c r="DR2109" s="2"/>
      <c r="DS2109" s="5"/>
      <c r="DT2109" s="5"/>
      <c r="DU2109" s="5"/>
      <c r="DV2109" s="5"/>
      <c r="DW2109" s="5"/>
      <c r="DX2109" s="2"/>
    </row>
    <row r="2110" spans="121:128" x14ac:dyDescent="0.3">
      <c r="DQ2110" s="2"/>
      <c r="DR2110" s="2"/>
      <c r="DS2110" s="5"/>
      <c r="DT2110" s="5"/>
      <c r="DU2110" s="5"/>
      <c r="DV2110" s="5"/>
      <c r="DW2110" s="5"/>
      <c r="DX2110" s="2"/>
    </row>
    <row r="2111" spans="121:128" x14ac:dyDescent="0.3">
      <c r="DQ2111" s="2"/>
      <c r="DR2111" s="2"/>
      <c r="DS2111" s="5"/>
      <c r="DT2111" s="5"/>
      <c r="DU2111" s="5"/>
      <c r="DV2111" s="5"/>
      <c r="DW2111" s="5"/>
      <c r="DX2111" s="2"/>
    </row>
    <row r="2112" spans="121:128" x14ac:dyDescent="0.3">
      <c r="DQ2112" s="2"/>
      <c r="DR2112" s="2"/>
      <c r="DS2112" s="5"/>
      <c r="DT2112" s="5"/>
      <c r="DU2112" s="5"/>
      <c r="DV2112" s="5"/>
      <c r="DW2112" s="5"/>
      <c r="DX2112" s="2"/>
    </row>
    <row r="2113" spans="121:128" x14ac:dyDescent="0.3">
      <c r="DQ2113" s="2"/>
      <c r="DR2113" s="2"/>
      <c r="DS2113" s="5"/>
      <c r="DT2113" s="5"/>
      <c r="DU2113" s="5"/>
      <c r="DV2113" s="5"/>
      <c r="DW2113" s="5"/>
      <c r="DX2113" s="2"/>
    </row>
    <row r="2114" spans="121:128" x14ac:dyDescent="0.3">
      <c r="DQ2114" s="2"/>
      <c r="DR2114" s="2"/>
      <c r="DS2114" s="5"/>
      <c r="DT2114" s="5"/>
      <c r="DU2114" s="5"/>
      <c r="DV2114" s="5"/>
      <c r="DW2114" s="5"/>
      <c r="DX2114" s="2"/>
    </row>
    <row r="2115" spans="121:128" x14ac:dyDescent="0.3">
      <c r="DQ2115" s="2"/>
      <c r="DR2115" s="2"/>
      <c r="DS2115" s="5"/>
      <c r="DT2115" s="5"/>
      <c r="DU2115" s="5"/>
      <c r="DV2115" s="5"/>
      <c r="DW2115" s="5"/>
      <c r="DX2115" s="2"/>
    </row>
    <row r="2116" spans="121:128" x14ac:dyDescent="0.3">
      <c r="DQ2116" s="2"/>
      <c r="DR2116" s="2"/>
      <c r="DS2116" s="5"/>
      <c r="DT2116" s="5"/>
      <c r="DU2116" s="5"/>
      <c r="DV2116" s="5"/>
      <c r="DW2116" s="5"/>
      <c r="DX2116" s="2"/>
    </row>
    <row r="2117" spans="121:128" x14ac:dyDescent="0.3">
      <c r="DQ2117" s="2"/>
      <c r="DR2117" s="2"/>
      <c r="DS2117" s="5"/>
      <c r="DT2117" s="5"/>
      <c r="DU2117" s="5"/>
      <c r="DV2117" s="5"/>
      <c r="DW2117" s="5"/>
      <c r="DX2117" s="2"/>
    </row>
    <row r="2118" spans="121:128" x14ac:dyDescent="0.3">
      <c r="DQ2118" s="2"/>
      <c r="DR2118" s="2"/>
      <c r="DS2118" s="5"/>
      <c r="DT2118" s="5"/>
      <c r="DU2118" s="5"/>
      <c r="DV2118" s="5"/>
      <c r="DW2118" s="5"/>
      <c r="DX2118" s="2"/>
    </row>
    <row r="2119" spans="121:128" x14ac:dyDescent="0.3">
      <c r="DQ2119" s="2"/>
      <c r="DR2119" s="2"/>
      <c r="DS2119" s="5"/>
      <c r="DT2119" s="5"/>
      <c r="DU2119" s="5"/>
      <c r="DV2119" s="5"/>
      <c r="DW2119" s="5"/>
      <c r="DX2119" s="2"/>
    </row>
    <row r="2120" spans="121:128" x14ac:dyDescent="0.3">
      <c r="DQ2120" s="2"/>
      <c r="DR2120" s="2"/>
      <c r="DS2120" s="5"/>
      <c r="DT2120" s="5"/>
      <c r="DU2120" s="5"/>
      <c r="DV2120" s="5"/>
      <c r="DW2120" s="5"/>
      <c r="DX2120" s="2"/>
    </row>
    <row r="2121" spans="121:128" x14ac:dyDescent="0.3">
      <c r="DQ2121" s="2"/>
      <c r="DR2121" s="2"/>
      <c r="DS2121" s="5"/>
      <c r="DT2121" s="5"/>
      <c r="DU2121" s="5"/>
      <c r="DV2121" s="5"/>
      <c r="DW2121" s="5"/>
      <c r="DX2121" s="2"/>
    </row>
    <row r="2122" spans="121:128" x14ac:dyDescent="0.3">
      <c r="DQ2122" s="2"/>
      <c r="DR2122" s="2"/>
      <c r="DS2122" s="5"/>
      <c r="DT2122" s="5"/>
      <c r="DU2122" s="5"/>
      <c r="DV2122" s="5"/>
      <c r="DW2122" s="5"/>
      <c r="DX2122" s="2"/>
    </row>
    <row r="2123" spans="121:128" x14ac:dyDescent="0.3">
      <c r="DQ2123" s="2"/>
      <c r="DR2123" s="2"/>
      <c r="DS2123" s="5"/>
      <c r="DT2123" s="5"/>
      <c r="DU2123" s="5"/>
      <c r="DV2123" s="5"/>
      <c r="DW2123" s="5"/>
      <c r="DX2123" s="2"/>
    </row>
    <row r="2124" spans="121:128" x14ac:dyDescent="0.3">
      <c r="DQ2124" s="2"/>
      <c r="DR2124" s="2"/>
      <c r="DS2124" s="5"/>
      <c r="DT2124" s="5"/>
      <c r="DU2124" s="5"/>
      <c r="DV2124" s="5"/>
      <c r="DW2124" s="5"/>
      <c r="DX2124" s="2"/>
    </row>
    <row r="2125" spans="121:128" x14ac:dyDescent="0.3">
      <c r="DQ2125" s="2"/>
      <c r="DR2125" s="2"/>
      <c r="DS2125" s="5"/>
      <c r="DT2125" s="5"/>
      <c r="DU2125" s="5"/>
      <c r="DV2125" s="5"/>
      <c r="DW2125" s="5"/>
      <c r="DX2125" s="2"/>
    </row>
    <row r="2126" spans="121:128" x14ac:dyDescent="0.3">
      <c r="DQ2126" s="2"/>
      <c r="DR2126" s="2"/>
      <c r="DS2126" s="5"/>
      <c r="DT2126" s="5"/>
      <c r="DU2126" s="5"/>
      <c r="DV2126" s="5"/>
      <c r="DW2126" s="5"/>
      <c r="DX2126" s="2"/>
    </row>
    <row r="2127" spans="121:128" x14ac:dyDescent="0.3">
      <c r="DQ2127" s="2"/>
      <c r="DR2127" s="2"/>
      <c r="DS2127" s="5"/>
      <c r="DT2127" s="5"/>
      <c r="DU2127" s="5"/>
      <c r="DV2127" s="5"/>
      <c r="DW2127" s="5"/>
      <c r="DX2127" s="2"/>
    </row>
    <row r="2128" spans="121:128" x14ac:dyDescent="0.3">
      <c r="DQ2128" s="2"/>
      <c r="DR2128" s="2"/>
      <c r="DS2128" s="5"/>
      <c r="DT2128" s="5"/>
      <c r="DU2128" s="5"/>
      <c r="DV2128" s="5"/>
      <c r="DW2128" s="5"/>
      <c r="DX2128" s="2"/>
    </row>
    <row r="2129" spans="121:128" x14ac:dyDescent="0.3">
      <c r="DQ2129" s="2"/>
      <c r="DR2129" s="2"/>
      <c r="DS2129" s="5"/>
      <c r="DT2129" s="5"/>
      <c r="DU2129" s="5"/>
      <c r="DV2129" s="5"/>
      <c r="DW2129" s="5"/>
      <c r="DX2129" s="2"/>
    </row>
    <row r="2130" spans="121:128" x14ac:dyDescent="0.3">
      <c r="DQ2130" s="2"/>
      <c r="DR2130" s="2"/>
      <c r="DS2130" s="5"/>
      <c r="DT2130" s="5"/>
      <c r="DU2130" s="5"/>
      <c r="DV2130" s="5"/>
      <c r="DW2130" s="5"/>
      <c r="DX2130" s="2"/>
    </row>
    <row r="2131" spans="121:128" x14ac:dyDescent="0.3">
      <c r="DQ2131" s="2"/>
      <c r="DR2131" s="2"/>
      <c r="DS2131" s="5"/>
      <c r="DT2131" s="5"/>
      <c r="DU2131" s="5"/>
      <c r="DV2131" s="5"/>
      <c r="DW2131" s="5"/>
      <c r="DX2131" s="2"/>
    </row>
    <row r="2132" spans="121:128" x14ac:dyDescent="0.3">
      <c r="DQ2132" s="2"/>
      <c r="DR2132" s="2"/>
      <c r="DS2132" s="5"/>
      <c r="DT2132" s="5"/>
      <c r="DU2132" s="5"/>
      <c r="DV2132" s="5"/>
      <c r="DW2132" s="5"/>
      <c r="DX2132" s="2"/>
    </row>
    <row r="2133" spans="121:128" x14ac:dyDescent="0.3">
      <c r="DQ2133" s="2"/>
      <c r="DR2133" s="2"/>
      <c r="DS2133" s="5"/>
      <c r="DT2133" s="5"/>
      <c r="DU2133" s="5"/>
      <c r="DV2133" s="5"/>
      <c r="DW2133" s="5"/>
      <c r="DX2133" s="2"/>
    </row>
    <row r="2134" spans="121:128" x14ac:dyDescent="0.3">
      <c r="DQ2134" s="2"/>
      <c r="DR2134" s="2"/>
      <c r="DS2134" s="5"/>
      <c r="DT2134" s="5"/>
      <c r="DU2134" s="5"/>
      <c r="DV2134" s="5"/>
      <c r="DW2134" s="5"/>
      <c r="DX2134" s="2"/>
    </row>
    <row r="2135" spans="121:128" x14ac:dyDescent="0.3">
      <c r="DQ2135" s="2"/>
      <c r="DR2135" s="2"/>
      <c r="DS2135" s="5"/>
      <c r="DT2135" s="5"/>
      <c r="DU2135" s="5"/>
      <c r="DV2135" s="5"/>
      <c r="DW2135" s="5"/>
      <c r="DX2135" s="2"/>
    </row>
    <row r="2136" spans="121:128" x14ac:dyDescent="0.3">
      <c r="DQ2136" s="2"/>
      <c r="DR2136" s="2"/>
      <c r="DS2136" s="5"/>
      <c r="DT2136" s="5"/>
      <c r="DU2136" s="5"/>
      <c r="DV2136" s="5"/>
      <c r="DW2136" s="5"/>
      <c r="DX2136" s="2"/>
    </row>
    <row r="2137" spans="121:128" x14ac:dyDescent="0.3">
      <c r="DQ2137" s="2"/>
      <c r="DR2137" s="2"/>
      <c r="DS2137" s="5"/>
      <c r="DT2137" s="5"/>
      <c r="DU2137" s="5"/>
      <c r="DV2137" s="5"/>
      <c r="DW2137" s="5"/>
      <c r="DX2137" s="2"/>
    </row>
    <row r="2138" spans="121:128" x14ac:dyDescent="0.3">
      <c r="DQ2138" s="2"/>
      <c r="DR2138" s="2"/>
      <c r="DS2138" s="5"/>
      <c r="DT2138" s="5"/>
      <c r="DU2138" s="5"/>
      <c r="DV2138" s="5"/>
      <c r="DW2138" s="5"/>
      <c r="DX2138" s="2"/>
    </row>
    <row r="2139" spans="121:128" x14ac:dyDescent="0.3">
      <c r="DQ2139" s="2"/>
      <c r="DR2139" s="2"/>
      <c r="DS2139" s="5"/>
      <c r="DT2139" s="5"/>
      <c r="DU2139" s="5"/>
      <c r="DV2139" s="5"/>
      <c r="DW2139" s="5"/>
      <c r="DX2139" s="2"/>
    </row>
    <row r="2140" spans="121:128" x14ac:dyDescent="0.3">
      <c r="DQ2140" s="2"/>
      <c r="DR2140" s="2"/>
      <c r="DS2140" s="5"/>
      <c r="DT2140" s="5"/>
      <c r="DU2140" s="5"/>
      <c r="DV2140" s="5"/>
      <c r="DW2140" s="5"/>
      <c r="DX2140" s="2"/>
    </row>
    <row r="2141" spans="121:128" x14ac:dyDescent="0.3">
      <c r="DQ2141" s="2"/>
      <c r="DR2141" s="2"/>
      <c r="DS2141" s="5"/>
      <c r="DT2141" s="5"/>
      <c r="DU2141" s="5"/>
      <c r="DV2141" s="5"/>
      <c r="DW2141" s="5"/>
      <c r="DX2141" s="2"/>
    </row>
    <row r="2142" spans="121:128" x14ac:dyDescent="0.3">
      <c r="DQ2142" s="2"/>
      <c r="DR2142" s="2"/>
      <c r="DS2142" s="5"/>
      <c r="DT2142" s="5"/>
      <c r="DU2142" s="5"/>
      <c r="DV2142" s="5"/>
      <c r="DW2142" s="5"/>
      <c r="DX2142" s="2"/>
    </row>
    <row r="2143" spans="121:128" x14ac:dyDescent="0.3">
      <c r="DQ2143" s="2"/>
      <c r="DR2143" s="2"/>
      <c r="DS2143" s="5"/>
      <c r="DT2143" s="5"/>
      <c r="DU2143" s="5"/>
      <c r="DV2143" s="5"/>
      <c r="DW2143" s="5"/>
      <c r="DX2143" s="2"/>
    </row>
    <row r="2144" spans="121:128" x14ac:dyDescent="0.3">
      <c r="DQ2144" s="2"/>
      <c r="DR2144" s="2"/>
      <c r="DS2144" s="5"/>
      <c r="DT2144" s="5"/>
      <c r="DU2144" s="5"/>
      <c r="DV2144" s="5"/>
      <c r="DW2144" s="5"/>
      <c r="DX2144" s="2"/>
    </row>
    <row r="2145" spans="121:128" x14ac:dyDescent="0.3">
      <c r="DQ2145" s="2"/>
      <c r="DR2145" s="2"/>
      <c r="DS2145" s="5"/>
      <c r="DT2145" s="5"/>
      <c r="DU2145" s="5"/>
      <c r="DV2145" s="5"/>
      <c r="DW2145" s="5"/>
      <c r="DX2145" s="2"/>
    </row>
    <row r="2146" spans="121:128" x14ac:dyDescent="0.3">
      <c r="DQ2146" s="2"/>
      <c r="DR2146" s="2"/>
      <c r="DS2146" s="5"/>
      <c r="DT2146" s="5"/>
      <c r="DU2146" s="5"/>
      <c r="DV2146" s="5"/>
      <c r="DW2146" s="5"/>
      <c r="DX2146" s="2"/>
    </row>
    <row r="2147" spans="121:128" x14ac:dyDescent="0.3">
      <c r="DQ2147" s="2"/>
      <c r="DR2147" s="2"/>
      <c r="DS2147" s="5"/>
      <c r="DT2147" s="5"/>
      <c r="DU2147" s="5"/>
      <c r="DV2147" s="5"/>
      <c r="DW2147" s="5"/>
      <c r="DX2147" s="2"/>
    </row>
    <row r="2148" spans="121:128" x14ac:dyDescent="0.3">
      <c r="DQ2148" s="2"/>
      <c r="DR2148" s="2"/>
      <c r="DS2148" s="5"/>
      <c r="DT2148" s="5"/>
      <c r="DU2148" s="5"/>
      <c r="DV2148" s="5"/>
      <c r="DW2148" s="5"/>
      <c r="DX2148" s="2"/>
    </row>
    <row r="2149" spans="121:128" x14ac:dyDescent="0.3">
      <c r="DQ2149" s="2"/>
      <c r="DR2149" s="2"/>
      <c r="DS2149" s="5"/>
      <c r="DT2149" s="5"/>
      <c r="DU2149" s="5"/>
      <c r="DV2149" s="5"/>
      <c r="DW2149" s="5"/>
      <c r="DX2149" s="2"/>
    </row>
    <row r="2150" spans="121:128" x14ac:dyDescent="0.3">
      <c r="DQ2150" s="2"/>
      <c r="DR2150" s="2"/>
      <c r="DS2150" s="5"/>
      <c r="DT2150" s="5"/>
      <c r="DU2150" s="5"/>
      <c r="DV2150" s="5"/>
      <c r="DW2150" s="5"/>
      <c r="DX2150" s="2"/>
    </row>
    <row r="2151" spans="121:128" x14ac:dyDescent="0.3">
      <c r="DQ2151" s="2"/>
      <c r="DR2151" s="2"/>
      <c r="DS2151" s="5"/>
      <c r="DT2151" s="5"/>
      <c r="DU2151" s="5"/>
      <c r="DV2151" s="5"/>
      <c r="DW2151" s="5"/>
      <c r="DX2151" s="2"/>
    </row>
    <row r="2152" spans="121:128" x14ac:dyDescent="0.3">
      <c r="DQ2152" s="2"/>
      <c r="DR2152" s="2"/>
      <c r="DS2152" s="5"/>
      <c r="DT2152" s="5"/>
      <c r="DU2152" s="5"/>
      <c r="DV2152" s="5"/>
      <c r="DW2152" s="5"/>
      <c r="DX2152" s="2"/>
    </row>
    <row r="2153" spans="121:128" x14ac:dyDescent="0.3">
      <c r="DQ2153" s="2"/>
      <c r="DR2153" s="2"/>
      <c r="DS2153" s="5"/>
      <c r="DT2153" s="5"/>
      <c r="DU2153" s="5"/>
      <c r="DV2153" s="5"/>
      <c r="DW2153" s="5"/>
      <c r="DX2153" s="2"/>
    </row>
    <row r="2154" spans="121:128" x14ac:dyDescent="0.3">
      <c r="DQ2154" s="2"/>
      <c r="DR2154" s="2"/>
      <c r="DS2154" s="5"/>
      <c r="DT2154" s="5"/>
      <c r="DU2154" s="5"/>
      <c r="DV2154" s="5"/>
      <c r="DW2154" s="5"/>
      <c r="DX2154" s="2"/>
    </row>
    <row r="2155" spans="121:128" x14ac:dyDescent="0.3">
      <c r="DQ2155" s="2"/>
      <c r="DR2155" s="2"/>
      <c r="DS2155" s="5"/>
      <c r="DT2155" s="5"/>
      <c r="DU2155" s="5"/>
      <c r="DV2155" s="5"/>
      <c r="DW2155" s="5"/>
      <c r="DX2155" s="2"/>
    </row>
    <row r="2156" spans="121:128" x14ac:dyDescent="0.3">
      <c r="DQ2156" s="2"/>
      <c r="DR2156" s="2"/>
      <c r="DS2156" s="5"/>
      <c r="DT2156" s="5"/>
      <c r="DU2156" s="5"/>
      <c r="DV2156" s="5"/>
      <c r="DW2156" s="5"/>
      <c r="DX2156" s="2"/>
    </row>
    <row r="2157" spans="121:128" x14ac:dyDescent="0.3">
      <c r="DQ2157" s="2"/>
      <c r="DR2157" s="2"/>
      <c r="DS2157" s="5"/>
      <c r="DT2157" s="5"/>
      <c r="DU2157" s="5"/>
      <c r="DV2157" s="5"/>
      <c r="DW2157" s="5"/>
      <c r="DX2157" s="2"/>
    </row>
    <row r="2158" spans="121:128" x14ac:dyDescent="0.3">
      <c r="DQ2158" s="2"/>
      <c r="DR2158" s="2"/>
      <c r="DS2158" s="5"/>
      <c r="DT2158" s="5"/>
      <c r="DU2158" s="5"/>
      <c r="DV2158" s="5"/>
      <c r="DW2158" s="5"/>
      <c r="DX2158" s="2"/>
    </row>
    <row r="2159" spans="121:128" x14ac:dyDescent="0.3">
      <c r="DQ2159" s="2"/>
      <c r="DR2159" s="2"/>
      <c r="DS2159" s="5"/>
      <c r="DT2159" s="5"/>
      <c r="DU2159" s="5"/>
      <c r="DV2159" s="5"/>
      <c r="DW2159" s="5"/>
      <c r="DX2159" s="2"/>
    </row>
    <row r="2160" spans="121:128" x14ac:dyDescent="0.3">
      <c r="DQ2160" s="2"/>
      <c r="DR2160" s="2"/>
      <c r="DS2160" s="5"/>
      <c r="DT2160" s="5"/>
      <c r="DU2160" s="5"/>
      <c r="DV2160" s="5"/>
      <c r="DW2160" s="5"/>
      <c r="DX2160" s="2"/>
    </row>
    <row r="2161" spans="121:128" x14ac:dyDescent="0.3">
      <c r="DQ2161" s="2"/>
      <c r="DR2161" s="2"/>
      <c r="DS2161" s="5"/>
      <c r="DT2161" s="5"/>
      <c r="DU2161" s="5"/>
      <c r="DV2161" s="5"/>
      <c r="DW2161" s="5"/>
      <c r="DX2161" s="2"/>
    </row>
    <row r="2162" spans="121:128" x14ac:dyDescent="0.3">
      <c r="DQ2162" s="2"/>
      <c r="DR2162" s="2"/>
      <c r="DS2162" s="5"/>
      <c r="DT2162" s="5"/>
      <c r="DU2162" s="5"/>
      <c r="DV2162" s="5"/>
      <c r="DW2162" s="5"/>
      <c r="DX2162" s="2"/>
    </row>
    <row r="2163" spans="121:128" x14ac:dyDescent="0.3">
      <c r="DQ2163" s="2"/>
      <c r="DR2163" s="2"/>
      <c r="DS2163" s="5"/>
      <c r="DT2163" s="5"/>
      <c r="DU2163" s="5"/>
      <c r="DV2163" s="5"/>
      <c r="DW2163" s="5"/>
      <c r="DX2163" s="2"/>
    </row>
    <row r="2164" spans="121:128" x14ac:dyDescent="0.3">
      <c r="DQ2164" s="2"/>
      <c r="DR2164" s="2"/>
      <c r="DS2164" s="5"/>
      <c r="DT2164" s="5"/>
      <c r="DU2164" s="5"/>
      <c r="DV2164" s="5"/>
      <c r="DW2164" s="5"/>
      <c r="DX2164" s="2"/>
    </row>
    <row r="2165" spans="121:128" x14ac:dyDescent="0.3">
      <c r="DQ2165" s="2"/>
      <c r="DR2165" s="2"/>
      <c r="DS2165" s="5"/>
      <c r="DT2165" s="5"/>
      <c r="DU2165" s="5"/>
      <c r="DV2165" s="5"/>
      <c r="DW2165" s="5"/>
      <c r="DX2165" s="2"/>
    </row>
    <row r="2166" spans="121:128" x14ac:dyDescent="0.3">
      <c r="DQ2166" s="2"/>
      <c r="DR2166" s="2"/>
      <c r="DS2166" s="5"/>
      <c r="DT2166" s="5"/>
      <c r="DU2166" s="5"/>
      <c r="DV2166" s="5"/>
      <c r="DW2166" s="5"/>
      <c r="DX2166" s="2"/>
    </row>
    <row r="2167" spans="121:128" x14ac:dyDescent="0.3">
      <c r="DQ2167" s="2"/>
      <c r="DR2167" s="2"/>
      <c r="DS2167" s="5"/>
      <c r="DT2167" s="5"/>
      <c r="DU2167" s="5"/>
      <c r="DV2167" s="5"/>
      <c r="DW2167" s="5"/>
      <c r="DX2167" s="2"/>
    </row>
    <row r="2168" spans="121:128" x14ac:dyDescent="0.3">
      <c r="DQ2168" s="2"/>
      <c r="DR2168" s="2"/>
      <c r="DS2168" s="5"/>
      <c r="DT2168" s="5"/>
      <c r="DU2168" s="5"/>
      <c r="DV2168" s="5"/>
      <c r="DW2168" s="5"/>
      <c r="DX2168" s="2"/>
    </row>
    <row r="2169" spans="121:128" x14ac:dyDescent="0.3">
      <c r="DQ2169" s="2"/>
      <c r="DR2169" s="2"/>
      <c r="DS2169" s="5"/>
      <c r="DT2169" s="5"/>
      <c r="DU2169" s="5"/>
      <c r="DV2169" s="5"/>
      <c r="DW2169" s="5"/>
      <c r="DX2169" s="2"/>
    </row>
    <row r="2170" spans="121:128" x14ac:dyDescent="0.3">
      <c r="DQ2170" s="2"/>
      <c r="DR2170" s="2"/>
      <c r="DS2170" s="5"/>
      <c r="DT2170" s="5"/>
      <c r="DU2170" s="5"/>
      <c r="DV2170" s="5"/>
      <c r="DW2170" s="5"/>
      <c r="DX2170" s="2"/>
    </row>
    <row r="2171" spans="121:128" x14ac:dyDescent="0.3">
      <c r="DQ2171" s="2"/>
      <c r="DR2171" s="2"/>
      <c r="DS2171" s="5"/>
      <c r="DT2171" s="5"/>
      <c r="DU2171" s="5"/>
      <c r="DV2171" s="5"/>
      <c r="DW2171" s="5"/>
      <c r="DX2171" s="2"/>
    </row>
    <row r="2172" spans="121:128" x14ac:dyDescent="0.3">
      <c r="DQ2172" s="2"/>
      <c r="DR2172" s="2"/>
      <c r="DS2172" s="5"/>
      <c r="DT2172" s="5"/>
      <c r="DU2172" s="5"/>
      <c r="DV2172" s="5"/>
      <c r="DW2172" s="5"/>
      <c r="DX2172" s="2"/>
    </row>
    <row r="2173" spans="121:128" x14ac:dyDescent="0.3">
      <c r="DQ2173" s="2"/>
      <c r="DR2173" s="2"/>
      <c r="DS2173" s="5"/>
      <c r="DT2173" s="5"/>
      <c r="DU2173" s="5"/>
      <c r="DV2173" s="5"/>
      <c r="DW2173" s="5"/>
      <c r="DX2173" s="2"/>
    </row>
    <row r="2174" spans="121:128" x14ac:dyDescent="0.3">
      <c r="DQ2174" s="2"/>
      <c r="DR2174" s="2"/>
      <c r="DS2174" s="5"/>
      <c r="DT2174" s="5"/>
      <c r="DU2174" s="5"/>
      <c r="DV2174" s="5"/>
      <c r="DW2174" s="5"/>
      <c r="DX2174" s="2"/>
    </row>
    <row r="2175" spans="121:128" x14ac:dyDescent="0.3">
      <c r="DQ2175" s="2"/>
      <c r="DR2175" s="2"/>
      <c r="DS2175" s="5"/>
      <c r="DT2175" s="5"/>
      <c r="DU2175" s="5"/>
      <c r="DV2175" s="5"/>
      <c r="DW2175" s="5"/>
      <c r="DX2175" s="2"/>
    </row>
    <row r="2176" spans="121:128" x14ac:dyDescent="0.3">
      <c r="DQ2176" s="2"/>
      <c r="DR2176" s="2"/>
      <c r="DS2176" s="5"/>
      <c r="DT2176" s="5"/>
      <c r="DU2176" s="5"/>
      <c r="DV2176" s="5"/>
      <c r="DW2176" s="5"/>
      <c r="DX2176" s="2"/>
    </row>
    <row r="2177" spans="121:128" x14ac:dyDescent="0.3">
      <c r="DQ2177" s="2"/>
      <c r="DR2177" s="2"/>
      <c r="DS2177" s="5"/>
      <c r="DT2177" s="5"/>
      <c r="DU2177" s="5"/>
      <c r="DV2177" s="5"/>
      <c r="DW2177" s="5"/>
      <c r="DX2177" s="2"/>
    </row>
    <row r="2178" spans="121:128" x14ac:dyDescent="0.3">
      <c r="DQ2178" s="2"/>
      <c r="DR2178" s="2"/>
      <c r="DS2178" s="5"/>
      <c r="DT2178" s="5"/>
      <c r="DU2178" s="5"/>
      <c r="DV2178" s="5"/>
      <c r="DW2178" s="5"/>
      <c r="DX2178" s="2"/>
    </row>
    <row r="2179" spans="121:128" x14ac:dyDescent="0.3">
      <c r="DQ2179" s="2"/>
      <c r="DR2179" s="2"/>
      <c r="DS2179" s="5"/>
      <c r="DT2179" s="5"/>
      <c r="DU2179" s="5"/>
      <c r="DV2179" s="5"/>
      <c r="DW2179" s="5"/>
      <c r="DX2179" s="2"/>
    </row>
    <row r="2180" spans="121:128" x14ac:dyDescent="0.3">
      <c r="DQ2180" s="2"/>
      <c r="DR2180" s="2"/>
      <c r="DS2180" s="5"/>
      <c r="DT2180" s="5"/>
      <c r="DU2180" s="5"/>
      <c r="DV2180" s="5"/>
      <c r="DW2180" s="5"/>
      <c r="DX2180" s="2"/>
    </row>
    <row r="2181" spans="121:128" x14ac:dyDescent="0.3">
      <c r="DQ2181" s="2"/>
      <c r="DR2181" s="2"/>
      <c r="DS2181" s="5"/>
      <c r="DT2181" s="5"/>
      <c r="DU2181" s="5"/>
      <c r="DV2181" s="5"/>
      <c r="DW2181" s="5"/>
      <c r="DX2181" s="2"/>
    </row>
    <row r="2182" spans="121:128" x14ac:dyDescent="0.3">
      <c r="DQ2182" s="2"/>
      <c r="DR2182" s="2"/>
      <c r="DS2182" s="5"/>
      <c r="DT2182" s="5"/>
      <c r="DU2182" s="5"/>
      <c r="DV2182" s="5"/>
      <c r="DW2182" s="5"/>
      <c r="DX2182" s="2"/>
    </row>
    <row r="2183" spans="121:128" x14ac:dyDescent="0.3">
      <c r="DQ2183" s="2"/>
      <c r="DR2183" s="2"/>
      <c r="DS2183" s="5"/>
      <c r="DT2183" s="5"/>
      <c r="DU2183" s="5"/>
      <c r="DV2183" s="5"/>
      <c r="DW2183" s="5"/>
      <c r="DX2183" s="2"/>
    </row>
    <row r="2184" spans="121:128" x14ac:dyDescent="0.3">
      <c r="DQ2184" s="2"/>
      <c r="DR2184" s="2"/>
      <c r="DS2184" s="5"/>
      <c r="DT2184" s="5"/>
      <c r="DU2184" s="5"/>
      <c r="DV2184" s="5"/>
      <c r="DW2184" s="5"/>
      <c r="DX2184" s="2"/>
    </row>
    <row r="2185" spans="121:128" x14ac:dyDescent="0.3">
      <c r="DQ2185" s="2"/>
      <c r="DR2185" s="2"/>
      <c r="DS2185" s="5"/>
      <c r="DT2185" s="5"/>
      <c r="DU2185" s="5"/>
      <c r="DV2185" s="5"/>
      <c r="DW2185" s="5"/>
      <c r="DX2185" s="2"/>
    </row>
    <row r="2186" spans="121:128" x14ac:dyDescent="0.3">
      <c r="DQ2186" s="2"/>
      <c r="DR2186" s="2"/>
      <c r="DS2186" s="5"/>
      <c r="DT2186" s="5"/>
      <c r="DU2186" s="5"/>
      <c r="DV2186" s="5"/>
      <c r="DW2186" s="5"/>
      <c r="DX2186" s="2"/>
    </row>
    <row r="2187" spans="121:128" x14ac:dyDescent="0.3">
      <c r="DQ2187" s="2"/>
      <c r="DR2187" s="2"/>
      <c r="DS2187" s="5"/>
      <c r="DT2187" s="5"/>
      <c r="DU2187" s="5"/>
      <c r="DV2187" s="5"/>
      <c r="DW2187" s="5"/>
      <c r="DX2187" s="2"/>
    </row>
    <row r="2188" spans="121:128" x14ac:dyDescent="0.3">
      <c r="DQ2188" s="2"/>
      <c r="DR2188" s="2"/>
      <c r="DS2188" s="5"/>
      <c r="DT2188" s="5"/>
      <c r="DU2188" s="5"/>
      <c r="DV2188" s="5"/>
      <c r="DW2188" s="5"/>
      <c r="DX2188" s="2"/>
    </row>
    <row r="2189" spans="121:128" x14ac:dyDescent="0.3">
      <c r="DQ2189" s="2"/>
      <c r="DR2189" s="2"/>
      <c r="DS2189" s="5"/>
      <c r="DT2189" s="5"/>
      <c r="DU2189" s="5"/>
      <c r="DV2189" s="5"/>
      <c r="DW2189" s="5"/>
      <c r="DX2189" s="2"/>
    </row>
    <row r="2190" spans="121:128" x14ac:dyDescent="0.3">
      <c r="DQ2190" s="2"/>
      <c r="DR2190" s="2"/>
      <c r="DS2190" s="5"/>
      <c r="DT2190" s="5"/>
      <c r="DU2190" s="5"/>
      <c r="DV2190" s="5"/>
      <c r="DW2190" s="5"/>
      <c r="DX2190" s="2"/>
    </row>
    <row r="2191" spans="121:128" x14ac:dyDescent="0.3">
      <c r="DQ2191" s="2"/>
      <c r="DR2191" s="2"/>
      <c r="DS2191" s="5"/>
      <c r="DT2191" s="5"/>
      <c r="DU2191" s="5"/>
      <c r="DV2191" s="5"/>
      <c r="DW2191" s="5"/>
      <c r="DX2191" s="2"/>
    </row>
    <row r="2192" spans="121:128" x14ac:dyDescent="0.3">
      <c r="DQ2192" s="2"/>
      <c r="DR2192" s="2"/>
      <c r="DS2192" s="5"/>
      <c r="DT2192" s="5"/>
      <c r="DU2192" s="5"/>
      <c r="DV2192" s="5"/>
      <c r="DW2192" s="5"/>
      <c r="DX2192" s="2"/>
    </row>
    <row r="2193" spans="121:128" x14ac:dyDescent="0.3">
      <c r="DQ2193" s="2"/>
      <c r="DR2193" s="2"/>
      <c r="DS2193" s="5"/>
      <c r="DT2193" s="5"/>
      <c r="DU2193" s="5"/>
      <c r="DV2193" s="5"/>
      <c r="DW2193" s="5"/>
      <c r="DX2193" s="2"/>
    </row>
    <row r="2194" spans="121:128" x14ac:dyDescent="0.3">
      <c r="DQ2194" s="2"/>
      <c r="DR2194" s="2"/>
      <c r="DS2194" s="5"/>
      <c r="DT2194" s="5"/>
      <c r="DU2194" s="5"/>
      <c r="DV2194" s="5"/>
      <c r="DW2194" s="5"/>
      <c r="DX2194" s="2"/>
    </row>
    <row r="2195" spans="121:128" x14ac:dyDescent="0.3">
      <c r="DQ2195" s="2"/>
      <c r="DR2195" s="2"/>
      <c r="DS2195" s="5"/>
      <c r="DT2195" s="5"/>
      <c r="DU2195" s="5"/>
      <c r="DV2195" s="5"/>
      <c r="DW2195" s="5"/>
      <c r="DX2195" s="2"/>
    </row>
    <row r="2196" spans="121:128" x14ac:dyDescent="0.3">
      <c r="DQ2196" s="2"/>
      <c r="DR2196" s="2"/>
      <c r="DS2196" s="5"/>
      <c r="DT2196" s="5"/>
      <c r="DU2196" s="5"/>
      <c r="DV2196" s="5"/>
      <c r="DW2196" s="5"/>
      <c r="DX2196" s="2"/>
    </row>
    <row r="2197" spans="121:128" x14ac:dyDescent="0.3">
      <c r="DQ2197" s="2"/>
      <c r="DR2197" s="2"/>
      <c r="DS2197" s="5"/>
      <c r="DT2197" s="5"/>
      <c r="DU2197" s="5"/>
      <c r="DV2197" s="5"/>
      <c r="DW2197" s="5"/>
      <c r="DX2197" s="2"/>
    </row>
    <row r="2198" spans="121:128" x14ac:dyDescent="0.3">
      <c r="DQ2198" s="2"/>
      <c r="DR2198" s="2"/>
      <c r="DS2198" s="5"/>
      <c r="DT2198" s="5"/>
      <c r="DU2198" s="5"/>
      <c r="DV2198" s="5"/>
      <c r="DW2198" s="5"/>
      <c r="DX2198" s="2"/>
    </row>
    <row r="2199" spans="121:128" x14ac:dyDescent="0.3">
      <c r="DQ2199" s="2"/>
      <c r="DR2199" s="2"/>
      <c r="DS2199" s="5"/>
      <c r="DT2199" s="5"/>
      <c r="DU2199" s="5"/>
      <c r="DV2199" s="5"/>
      <c r="DW2199" s="5"/>
      <c r="DX2199" s="2"/>
    </row>
    <row r="2200" spans="121:128" x14ac:dyDescent="0.3">
      <c r="DQ2200" s="2"/>
      <c r="DR2200" s="2"/>
      <c r="DS2200" s="5"/>
      <c r="DT2200" s="5"/>
      <c r="DU2200" s="5"/>
      <c r="DV2200" s="5"/>
      <c r="DW2200" s="5"/>
      <c r="DX2200" s="2"/>
    </row>
    <row r="2201" spans="121:128" x14ac:dyDescent="0.3">
      <c r="DQ2201" s="2"/>
      <c r="DR2201" s="2"/>
      <c r="DS2201" s="5"/>
      <c r="DT2201" s="5"/>
      <c r="DU2201" s="5"/>
      <c r="DV2201" s="5"/>
      <c r="DW2201" s="5"/>
      <c r="DX2201" s="2"/>
    </row>
    <row r="2202" spans="121:128" x14ac:dyDescent="0.3">
      <c r="DQ2202" s="2"/>
      <c r="DR2202" s="2"/>
      <c r="DS2202" s="5"/>
      <c r="DT2202" s="5"/>
      <c r="DU2202" s="5"/>
      <c r="DV2202" s="5"/>
      <c r="DW2202" s="5"/>
      <c r="DX2202" s="2"/>
    </row>
    <row r="2203" spans="121:128" x14ac:dyDescent="0.3">
      <c r="DQ2203" s="2"/>
      <c r="DR2203" s="2"/>
      <c r="DS2203" s="5"/>
      <c r="DT2203" s="5"/>
      <c r="DU2203" s="5"/>
      <c r="DV2203" s="5"/>
      <c r="DW2203" s="5"/>
      <c r="DX2203" s="2"/>
    </row>
    <row r="2204" spans="121:128" x14ac:dyDescent="0.3">
      <c r="DQ2204" s="2"/>
      <c r="DR2204" s="2"/>
      <c r="DS2204" s="5"/>
      <c r="DT2204" s="5"/>
      <c r="DU2204" s="5"/>
      <c r="DV2204" s="5"/>
      <c r="DW2204" s="5"/>
      <c r="DX2204" s="2"/>
    </row>
    <row r="2205" spans="121:128" x14ac:dyDescent="0.3">
      <c r="DQ2205" s="2"/>
      <c r="DR2205" s="2"/>
      <c r="DS2205" s="5"/>
      <c r="DT2205" s="5"/>
      <c r="DU2205" s="5"/>
      <c r="DV2205" s="5"/>
      <c r="DW2205" s="5"/>
      <c r="DX2205" s="2"/>
    </row>
    <row r="2206" spans="121:128" x14ac:dyDescent="0.3">
      <c r="DQ2206" s="2"/>
      <c r="DR2206" s="2"/>
      <c r="DS2206" s="5"/>
      <c r="DT2206" s="5"/>
      <c r="DU2206" s="5"/>
      <c r="DV2206" s="5"/>
      <c r="DW2206" s="5"/>
      <c r="DX2206" s="2"/>
    </row>
    <row r="2207" spans="121:128" x14ac:dyDescent="0.3">
      <c r="DQ2207" s="2"/>
      <c r="DR2207" s="2"/>
      <c r="DS2207" s="5"/>
      <c r="DT2207" s="5"/>
      <c r="DU2207" s="5"/>
      <c r="DV2207" s="5"/>
      <c r="DW2207" s="5"/>
      <c r="DX2207" s="2"/>
    </row>
    <row r="2208" spans="121:128" x14ac:dyDescent="0.3">
      <c r="DQ2208" s="2"/>
      <c r="DR2208" s="2"/>
      <c r="DS2208" s="5"/>
      <c r="DT2208" s="5"/>
      <c r="DU2208" s="5"/>
      <c r="DV2208" s="5"/>
      <c r="DW2208" s="5"/>
      <c r="DX2208" s="2"/>
    </row>
    <row r="2209" spans="121:128" x14ac:dyDescent="0.3">
      <c r="DQ2209" s="2"/>
      <c r="DR2209" s="2"/>
      <c r="DS2209" s="5"/>
      <c r="DT2209" s="5"/>
      <c r="DU2209" s="5"/>
      <c r="DV2209" s="5"/>
      <c r="DW2209" s="5"/>
      <c r="DX2209" s="2"/>
    </row>
    <row r="2210" spans="121:128" x14ac:dyDescent="0.3">
      <c r="DQ2210" s="2"/>
      <c r="DR2210" s="2"/>
      <c r="DS2210" s="5"/>
      <c r="DT2210" s="5"/>
      <c r="DU2210" s="5"/>
      <c r="DV2210" s="5"/>
      <c r="DW2210" s="5"/>
      <c r="DX2210" s="2"/>
    </row>
    <row r="2211" spans="121:128" x14ac:dyDescent="0.3">
      <c r="DQ2211" s="2"/>
      <c r="DR2211" s="2"/>
      <c r="DS2211" s="5"/>
      <c r="DT2211" s="5"/>
      <c r="DU2211" s="5"/>
      <c r="DV2211" s="5"/>
      <c r="DW2211" s="5"/>
      <c r="DX2211" s="2"/>
    </row>
    <row r="2212" spans="121:128" x14ac:dyDescent="0.3">
      <c r="DQ2212" s="2"/>
      <c r="DR2212" s="2"/>
      <c r="DS2212" s="5"/>
      <c r="DT2212" s="5"/>
      <c r="DU2212" s="5"/>
      <c r="DV2212" s="5"/>
      <c r="DW2212" s="5"/>
      <c r="DX2212" s="2"/>
    </row>
    <row r="2213" spans="121:128" x14ac:dyDescent="0.3">
      <c r="DQ2213" s="2"/>
      <c r="DR2213" s="2"/>
      <c r="DS2213" s="5"/>
      <c r="DT2213" s="5"/>
      <c r="DU2213" s="5"/>
      <c r="DV2213" s="5"/>
      <c r="DW2213" s="5"/>
      <c r="DX2213" s="2"/>
    </row>
    <row r="2214" spans="121:128" x14ac:dyDescent="0.3">
      <c r="DQ2214" s="2"/>
      <c r="DR2214" s="2"/>
      <c r="DS2214" s="5"/>
      <c r="DT2214" s="5"/>
      <c r="DU2214" s="5"/>
      <c r="DV2214" s="5"/>
      <c r="DW2214" s="5"/>
      <c r="DX2214" s="2"/>
    </row>
    <row r="2215" spans="121:128" x14ac:dyDescent="0.3">
      <c r="DQ2215" s="2"/>
      <c r="DR2215" s="2"/>
      <c r="DS2215" s="5"/>
      <c r="DT2215" s="5"/>
      <c r="DU2215" s="5"/>
      <c r="DV2215" s="5"/>
      <c r="DW2215" s="5"/>
      <c r="DX2215" s="2"/>
    </row>
    <row r="2216" spans="121:128" x14ac:dyDescent="0.3">
      <c r="DQ2216" s="2"/>
      <c r="DR2216" s="2"/>
      <c r="DS2216" s="5"/>
      <c r="DT2216" s="5"/>
      <c r="DU2216" s="5"/>
      <c r="DV2216" s="5"/>
      <c r="DW2216" s="5"/>
      <c r="DX2216" s="2"/>
    </row>
    <row r="2217" spans="121:128" x14ac:dyDescent="0.3">
      <c r="DQ2217" s="2"/>
      <c r="DR2217" s="2"/>
      <c r="DS2217" s="5"/>
      <c r="DT2217" s="5"/>
      <c r="DU2217" s="5"/>
      <c r="DV2217" s="5"/>
      <c r="DW2217" s="5"/>
      <c r="DX2217" s="2"/>
    </row>
    <row r="2218" spans="121:128" x14ac:dyDescent="0.3">
      <c r="DQ2218" s="2"/>
      <c r="DR2218" s="2"/>
      <c r="DS2218" s="5"/>
      <c r="DT2218" s="5"/>
      <c r="DU2218" s="5"/>
      <c r="DV2218" s="5"/>
      <c r="DW2218" s="5"/>
      <c r="DX2218" s="2"/>
    </row>
    <row r="2219" spans="121:128" x14ac:dyDescent="0.3">
      <c r="DQ2219" s="2"/>
      <c r="DR2219" s="2"/>
      <c r="DS2219" s="5"/>
      <c r="DT2219" s="5"/>
      <c r="DU2219" s="5"/>
      <c r="DV2219" s="5"/>
      <c r="DW2219" s="5"/>
      <c r="DX2219" s="2"/>
    </row>
    <row r="2220" spans="121:128" x14ac:dyDescent="0.3">
      <c r="DQ2220" s="2"/>
      <c r="DR2220" s="2"/>
      <c r="DS2220" s="5"/>
      <c r="DT2220" s="5"/>
      <c r="DU2220" s="5"/>
      <c r="DV2220" s="5"/>
      <c r="DW2220" s="5"/>
      <c r="DX2220" s="2"/>
    </row>
    <row r="2221" spans="121:128" x14ac:dyDescent="0.3">
      <c r="DQ2221" s="2"/>
      <c r="DR2221" s="2"/>
      <c r="DS2221" s="5"/>
      <c r="DT2221" s="5"/>
      <c r="DU2221" s="5"/>
      <c r="DV2221" s="5"/>
      <c r="DW2221" s="5"/>
      <c r="DX2221" s="2"/>
    </row>
    <row r="2222" spans="121:128" x14ac:dyDescent="0.3">
      <c r="DQ2222" s="2"/>
      <c r="DR2222" s="2"/>
      <c r="DS2222" s="5"/>
      <c r="DT2222" s="5"/>
      <c r="DU2222" s="5"/>
      <c r="DV2222" s="5"/>
      <c r="DW2222" s="5"/>
      <c r="DX2222" s="2"/>
    </row>
    <row r="2223" spans="121:128" x14ac:dyDescent="0.3">
      <c r="DQ2223" s="2"/>
      <c r="DR2223" s="2"/>
      <c r="DS2223" s="5"/>
      <c r="DT2223" s="5"/>
      <c r="DU2223" s="5"/>
      <c r="DV2223" s="5"/>
      <c r="DW2223" s="5"/>
      <c r="DX2223" s="2"/>
    </row>
    <row r="2224" spans="121:128" x14ac:dyDescent="0.3">
      <c r="DQ2224" s="2"/>
      <c r="DR2224" s="2"/>
      <c r="DS2224" s="5"/>
      <c r="DT2224" s="5"/>
      <c r="DU2224" s="5"/>
      <c r="DV2224" s="5"/>
      <c r="DW2224" s="5"/>
      <c r="DX2224" s="2"/>
    </row>
    <row r="2225" spans="121:128" x14ac:dyDescent="0.3">
      <c r="DQ2225" s="2"/>
      <c r="DR2225" s="2"/>
      <c r="DS2225" s="5"/>
      <c r="DT2225" s="5"/>
      <c r="DU2225" s="5"/>
      <c r="DV2225" s="5"/>
      <c r="DW2225" s="5"/>
      <c r="DX2225" s="2"/>
    </row>
    <row r="2226" spans="121:128" x14ac:dyDescent="0.3">
      <c r="DQ2226" s="2"/>
      <c r="DR2226" s="2"/>
      <c r="DS2226" s="5"/>
      <c r="DT2226" s="5"/>
      <c r="DU2226" s="5"/>
      <c r="DV2226" s="5"/>
      <c r="DW2226" s="5"/>
      <c r="DX2226" s="2"/>
    </row>
    <row r="2227" spans="121:128" x14ac:dyDescent="0.3">
      <c r="DQ2227" s="2"/>
      <c r="DR2227" s="2"/>
      <c r="DS2227" s="5"/>
      <c r="DT2227" s="5"/>
      <c r="DU2227" s="5"/>
      <c r="DV2227" s="5"/>
      <c r="DW2227" s="5"/>
      <c r="DX2227" s="2"/>
    </row>
    <row r="2228" spans="121:128" x14ac:dyDescent="0.3">
      <c r="DQ2228" s="2"/>
      <c r="DR2228" s="2"/>
      <c r="DS2228" s="5"/>
      <c r="DT2228" s="5"/>
      <c r="DU2228" s="5"/>
      <c r="DV2228" s="5"/>
      <c r="DW2228" s="5"/>
      <c r="DX2228" s="2"/>
    </row>
    <row r="2229" spans="121:128" x14ac:dyDescent="0.3">
      <c r="DQ2229" s="2"/>
      <c r="DR2229" s="2"/>
      <c r="DS2229" s="5"/>
      <c r="DT2229" s="5"/>
      <c r="DU2229" s="5"/>
      <c r="DV2229" s="5"/>
      <c r="DW2229" s="5"/>
      <c r="DX2229" s="2"/>
    </row>
    <row r="2230" spans="121:128" x14ac:dyDescent="0.3">
      <c r="DQ2230" s="2"/>
      <c r="DR2230" s="2"/>
      <c r="DS2230" s="5"/>
      <c r="DT2230" s="5"/>
      <c r="DU2230" s="5"/>
      <c r="DV2230" s="5"/>
      <c r="DW2230" s="5"/>
      <c r="DX2230" s="2"/>
    </row>
    <row r="2231" spans="121:128" x14ac:dyDescent="0.3">
      <c r="DQ2231" s="2"/>
      <c r="DR2231" s="2"/>
      <c r="DS2231" s="5"/>
      <c r="DT2231" s="5"/>
      <c r="DU2231" s="5"/>
      <c r="DV2231" s="5"/>
      <c r="DW2231" s="5"/>
      <c r="DX2231" s="2"/>
    </row>
    <row r="2232" spans="121:128" x14ac:dyDescent="0.3">
      <c r="DQ2232" s="2"/>
      <c r="DR2232" s="2"/>
      <c r="DS2232" s="5"/>
      <c r="DT2232" s="5"/>
      <c r="DU2232" s="5"/>
      <c r="DV2232" s="5"/>
      <c r="DW2232" s="5"/>
      <c r="DX2232" s="2"/>
    </row>
    <row r="2233" spans="121:128" x14ac:dyDescent="0.3">
      <c r="DQ2233" s="2"/>
      <c r="DR2233" s="2"/>
      <c r="DS2233" s="5"/>
      <c r="DT2233" s="5"/>
      <c r="DU2233" s="5"/>
      <c r="DV2233" s="5"/>
      <c r="DW2233" s="5"/>
      <c r="DX2233" s="2"/>
    </row>
    <row r="2234" spans="121:128" x14ac:dyDescent="0.3">
      <c r="DQ2234" s="2"/>
      <c r="DR2234" s="2"/>
      <c r="DS2234" s="5"/>
      <c r="DT2234" s="5"/>
      <c r="DU2234" s="5"/>
      <c r="DV2234" s="5"/>
      <c r="DW2234" s="5"/>
      <c r="DX2234" s="2"/>
    </row>
    <row r="2235" spans="121:128" x14ac:dyDescent="0.3">
      <c r="DQ2235" s="2"/>
      <c r="DR2235" s="2"/>
      <c r="DS2235" s="5"/>
      <c r="DT2235" s="5"/>
      <c r="DU2235" s="5"/>
      <c r="DV2235" s="5"/>
      <c r="DW2235" s="5"/>
      <c r="DX2235" s="2"/>
    </row>
    <row r="2236" spans="121:128" x14ac:dyDescent="0.3">
      <c r="DQ2236" s="2"/>
      <c r="DR2236" s="2"/>
      <c r="DS2236" s="5"/>
      <c r="DT2236" s="5"/>
      <c r="DU2236" s="5"/>
      <c r="DV2236" s="5"/>
      <c r="DW2236" s="5"/>
      <c r="DX2236" s="2"/>
    </row>
    <row r="2237" spans="121:128" x14ac:dyDescent="0.3">
      <c r="DQ2237" s="2"/>
      <c r="DR2237" s="2"/>
      <c r="DS2237" s="5"/>
      <c r="DT2237" s="5"/>
      <c r="DU2237" s="5"/>
      <c r="DV2237" s="5"/>
      <c r="DW2237" s="5"/>
      <c r="DX2237" s="2"/>
    </row>
    <row r="2238" spans="121:128" x14ac:dyDescent="0.3">
      <c r="DQ2238" s="2"/>
      <c r="DR2238" s="2"/>
      <c r="DS2238" s="5"/>
      <c r="DT2238" s="5"/>
      <c r="DU2238" s="5"/>
      <c r="DV2238" s="5"/>
      <c r="DW2238" s="5"/>
      <c r="DX2238" s="2"/>
    </row>
    <row r="2239" spans="121:128" x14ac:dyDescent="0.3">
      <c r="DQ2239" s="2"/>
      <c r="DR2239" s="2"/>
      <c r="DS2239" s="5"/>
      <c r="DT2239" s="5"/>
      <c r="DU2239" s="5"/>
      <c r="DV2239" s="5"/>
      <c r="DW2239" s="5"/>
      <c r="DX2239" s="2"/>
    </row>
    <row r="2240" spans="121:128" x14ac:dyDescent="0.3">
      <c r="DQ2240" s="2"/>
      <c r="DR2240" s="2"/>
      <c r="DS2240" s="5"/>
      <c r="DT2240" s="5"/>
      <c r="DU2240" s="5"/>
      <c r="DV2240" s="5"/>
      <c r="DW2240" s="5"/>
      <c r="DX2240" s="2"/>
    </row>
    <row r="2241" spans="121:128" x14ac:dyDescent="0.3">
      <c r="DQ2241" s="2"/>
      <c r="DR2241" s="2"/>
      <c r="DS2241" s="5"/>
      <c r="DT2241" s="5"/>
      <c r="DU2241" s="5"/>
      <c r="DV2241" s="5"/>
      <c r="DW2241" s="5"/>
      <c r="DX2241" s="2"/>
    </row>
    <row r="2242" spans="121:128" x14ac:dyDescent="0.3">
      <c r="DQ2242" s="2"/>
      <c r="DR2242" s="2"/>
      <c r="DS2242" s="5"/>
      <c r="DT2242" s="5"/>
      <c r="DU2242" s="5"/>
      <c r="DV2242" s="5"/>
      <c r="DW2242" s="5"/>
      <c r="DX2242" s="2"/>
    </row>
    <row r="2243" spans="121:128" x14ac:dyDescent="0.3">
      <c r="DQ2243" s="2"/>
      <c r="DR2243" s="2"/>
      <c r="DS2243" s="5"/>
      <c r="DT2243" s="5"/>
      <c r="DU2243" s="5"/>
      <c r="DV2243" s="5"/>
      <c r="DW2243" s="5"/>
      <c r="DX2243" s="2"/>
    </row>
    <row r="2244" spans="121:128" x14ac:dyDescent="0.3">
      <c r="DQ2244" s="2"/>
      <c r="DR2244" s="2"/>
      <c r="DS2244" s="5"/>
      <c r="DT2244" s="5"/>
      <c r="DU2244" s="5"/>
      <c r="DV2244" s="5"/>
      <c r="DW2244" s="5"/>
      <c r="DX2244" s="2"/>
    </row>
    <row r="2245" spans="121:128" x14ac:dyDescent="0.3">
      <c r="DQ2245" s="2"/>
      <c r="DR2245" s="2"/>
      <c r="DS2245" s="5"/>
      <c r="DT2245" s="5"/>
      <c r="DU2245" s="5"/>
      <c r="DV2245" s="5"/>
      <c r="DW2245" s="5"/>
      <c r="DX2245" s="2"/>
    </row>
    <row r="2246" spans="121:128" x14ac:dyDescent="0.3">
      <c r="DQ2246" s="2"/>
      <c r="DR2246" s="2"/>
      <c r="DS2246" s="5"/>
      <c r="DT2246" s="5"/>
      <c r="DU2246" s="5"/>
      <c r="DV2246" s="5"/>
      <c r="DW2246" s="5"/>
      <c r="DX2246" s="2"/>
    </row>
    <row r="2247" spans="121:128" x14ac:dyDescent="0.3">
      <c r="DQ2247" s="2"/>
      <c r="DR2247" s="2"/>
      <c r="DS2247" s="5"/>
      <c r="DT2247" s="5"/>
      <c r="DU2247" s="5"/>
      <c r="DV2247" s="5"/>
      <c r="DW2247" s="5"/>
      <c r="DX2247" s="2"/>
    </row>
    <row r="2248" spans="121:128" x14ac:dyDescent="0.3">
      <c r="DQ2248" s="2"/>
      <c r="DR2248" s="2"/>
      <c r="DS2248" s="5"/>
      <c r="DT2248" s="5"/>
      <c r="DU2248" s="5"/>
      <c r="DV2248" s="5"/>
      <c r="DW2248" s="5"/>
      <c r="DX2248" s="2"/>
    </row>
    <row r="2249" spans="121:128" x14ac:dyDescent="0.3">
      <c r="DQ2249" s="2"/>
      <c r="DR2249" s="2"/>
      <c r="DS2249" s="5"/>
      <c r="DT2249" s="5"/>
      <c r="DU2249" s="5"/>
      <c r="DV2249" s="5"/>
      <c r="DW2249" s="5"/>
      <c r="DX2249" s="2"/>
    </row>
    <row r="2250" spans="121:128" x14ac:dyDescent="0.3">
      <c r="DQ2250" s="2"/>
      <c r="DR2250" s="2"/>
      <c r="DS2250" s="5"/>
      <c r="DT2250" s="5"/>
      <c r="DU2250" s="5"/>
      <c r="DV2250" s="5"/>
      <c r="DW2250" s="5"/>
      <c r="DX2250" s="2"/>
    </row>
    <row r="2251" spans="121:128" x14ac:dyDescent="0.3">
      <c r="DQ2251" s="2"/>
      <c r="DR2251" s="2"/>
      <c r="DS2251" s="5"/>
      <c r="DT2251" s="5"/>
      <c r="DU2251" s="5"/>
      <c r="DV2251" s="5"/>
      <c r="DW2251" s="5"/>
      <c r="DX2251" s="2"/>
    </row>
    <row r="2252" spans="121:128" x14ac:dyDescent="0.3">
      <c r="DQ2252" s="2"/>
      <c r="DR2252" s="2"/>
      <c r="DS2252" s="5"/>
      <c r="DT2252" s="5"/>
      <c r="DU2252" s="5"/>
      <c r="DV2252" s="5"/>
      <c r="DW2252" s="5"/>
      <c r="DX2252" s="2"/>
    </row>
    <row r="2253" spans="121:128" x14ac:dyDescent="0.3">
      <c r="DQ2253" s="2"/>
      <c r="DR2253" s="2"/>
      <c r="DS2253" s="5"/>
      <c r="DT2253" s="5"/>
      <c r="DU2253" s="5"/>
      <c r="DV2253" s="5"/>
      <c r="DW2253" s="5"/>
      <c r="DX2253" s="2"/>
    </row>
    <row r="2254" spans="121:128" x14ac:dyDescent="0.3">
      <c r="DQ2254" s="2"/>
      <c r="DR2254" s="2"/>
      <c r="DS2254" s="5"/>
      <c r="DT2254" s="5"/>
      <c r="DU2254" s="5"/>
      <c r="DV2254" s="5"/>
      <c r="DW2254" s="5"/>
      <c r="DX2254" s="2"/>
    </row>
    <row r="2255" spans="121:128" x14ac:dyDescent="0.3">
      <c r="DQ2255" s="2"/>
      <c r="DR2255" s="2"/>
      <c r="DS2255" s="5"/>
      <c r="DT2255" s="5"/>
      <c r="DU2255" s="5"/>
      <c r="DV2255" s="5"/>
      <c r="DW2255" s="5"/>
      <c r="DX2255" s="2"/>
    </row>
    <row r="2256" spans="121:128" x14ac:dyDescent="0.3">
      <c r="DQ2256" s="2"/>
      <c r="DR2256" s="2"/>
      <c r="DS2256" s="5"/>
      <c r="DT2256" s="5"/>
      <c r="DU2256" s="5"/>
      <c r="DV2256" s="5"/>
      <c r="DW2256" s="5"/>
      <c r="DX2256" s="2"/>
    </row>
    <row r="2257" spans="121:128" x14ac:dyDescent="0.3">
      <c r="DQ2257" s="2"/>
      <c r="DR2257" s="2"/>
      <c r="DS2257" s="5"/>
      <c r="DT2257" s="5"/>
      <c r="DU2257" s="5"/>
      <c r="DV2257" s="5"/>
      <c r="DW2257" s="5"/>
      <c r="DX2257" s="2"/>
    </row>
    <row r="2258" spans="121:128" x14ac:dyDescent="0.3">
      <c r="DQ2258" s="2"/>
      <c r="DR2258" s="2"/>
      <c r="DS2258" s="5"/>
      <c r="DT2258" s="5"/>
      <c r="DU2258" s="5"/>
      <c r="DV2258" s="5"/>
      <c r="DW2258" s="5"/>
      <c r="DX2258" s="2"/>
    </row>
    <row r="2259" spans="121:128" x14ac:dyDescent="0.3">
      <c r="DQ2259" s="2"/>
      <c r="DR2259" s="2"/>
      <c r="DS2259" s="5"/>
      <c r="DT2259" s="5"/>
      <c r="DU2259" s="5"/>
      <c r="DV2259" s="5"/>
      <c r="DW2259" s="5"/>
      <c r="DX2259" s="2"/>
    </row>
    <row r="2260" spans="121:128" x14ac:dyDescent="0.3">
      <c r="DQ2260" s="2"/>
      <c r="DR2260" s="2"/>
      <c r="DS2260" s="5"/>
      <c r="DT2260" s="5"/>
      <c r="DU2260" s="5"/>
      <c r="DV2260" s="5"/>
      <c r="DW2260" s="5"/>
      <c r="DX2260" s="2"/>
    </row>
    <row r="2261" spans="121:128" x14ac:dyDescent="0.3">
      <c r="DQ2261" s="2"/>
      <c r="DR2261" s="2"/>
      <c r="DS2261" s="5"/>
      <c r="DT2261" s="5"/>
      <c r="DU2261" s="5"/>
      <c r="DV2261" s="5"/>
      <c r="DW2261" s="5"/>
      <c r="DX2261" s="2"/>
    </row>
    <row r="2262" spans="121:128" x14ac:dyDescent="0.3">
      <c r="DQ2262" s="2"/>
      <c r="DR2262" s="2"/>
      <c r="DS2262" s="5"/>
      <c r="DT2262" s="5"/>
      <c r="DU2262" s="5"/>
      <c r="DV2262" s="5"/>
      <c r="DW2262" s="5"/>
      <c r="DX2262" s="2"/>
    </row>
    <row r="2263" spans="121:128" x14ac:dyDescent="0.3">
      <c r="DQ2263" s="2"/>
      <c r="DR2263" s="2"/>
      <c r="DS2263" s="5"/>
      <c r="DT2263" s="5"/>
      <c r="DU2263" s="5"/>
      <c r="DV2263" s="5"/>
      <c r="DW2263" s="5"/>
      <c r="DX2263" s="2"/>
    </row>
    <row r="2264" spans="121:128" x14ac:dyDescent="0.3">
      <c r="DQ2264" s="2"/>
      <c r="DR2264" s="2"/>
      <c r="DS2264" s="5"/>
      <c r="DT2264" s="5"/>
      <c r="DU2264" s="5"/>
      <c r="DV2264" s="5"/>
      <c r="DW2264" s="5"/>
      <c r="DX2264" s="2"/>
    </row>
    <row r="2265" spans="121:128" x14ac:dyDescent="0.3">
      <c r="DQ2265" s="2"/>
      <c r="DR2265" s="2"/>
      <c r="DS2265" s="5"/>
      <c r="DT2265" s="5"/>
      <c r="DU2265" s="5"/>
      <c r="DV2265" s="5"/>
      <c r="DW2265" s="5"/>
      <c r="DX2265" s="2"/>
    </row>
    <row r="2266" spans="121:128" x14ac:dyDescent="0.3">
      <c r="DQ2266" s="2"/>
      <c r="DR2266" s="2"/>
      <c r="DS2266" s="5"/>
      <c r="DT2266" s="5"/>
      <c r="DU2266" s="5"/>
      <c r="DV2266" s="5"/>
      <c r="DW2266" s="5"/>
      <c r="DX2266" s="2"/>
    </row>
    <row r="2267" spans="121:128" x14ac:dyDescent="0.3">
      <c r="DQ2267" s="2"/>
      <c r="DR2267" s="2"/>
      <c r="DS2267" s="5"/>
      <c r="DT2267" s="5"/>
      <c r="DU2267" s="5"/>
      <c r="DV2267" s="5"/>
      <c r="DW2267" s="5"/>
      <c r="DX2267" s="2"/>
    </row>
    <row r="2268" spans="121:128" x14ac:dyDescent="0.3">
      <c r="DQ2268" s="2"/>
      <c r="DR2268" s="2"/>
      <c r="DS2268" s="5"/>
      <c r="DT2268" s="5"/>
      <c r="DU2268" s="5"/>
      <c r="DV2268" s="5"/>
      <c r="DW2268" s="5"/>
      <c r="DX2268" s="2"/>
    </row>
    <row r="2269" spans="121:128" x14ac:dyDescent="0.3">
      <c r="DQ2269" s="2"/>
      <c r="DR2269" s="2"/>
      <c r="DS2269" s="5"/>
      <c r="DT2269" s="5"/>
      <c r="DU2269" s="5"/>
      <c r="DV2269" s="5"/>
      <c r="DW2269" s="5"/>
      <c r="DX2269" s="2"/>
    </row>
    <row r="2270" spans="121:128" x14ac:dyDescent="0.3">
      <c r="DQ2270" s="2"/>
      <c r="DR2270" s="2"/>
      <c r="DS2270" s="5"/>
      <c r="DT2270" s="5"/>
      <c r="DU2270" s="5"/>
      <c r="DV2270" s="5"/>
      <c r="DW2270" s="5"/>
      <c r="DX2270" s="2"/>
    </row>
    <row r="2271" spans="121:128" x14ac:dyDescent="0.3">
      <c r="DQ2271" s="2"/>
      <c r="DR2271" s="2"/>
      <c r="DS2271" s="5"/>
      <c r="DT2271" s="5"/>
      <c r="DU2271" s="5"/>
      <c r="DV2271" s="5"/>
      <c r="DW2271" s="5"/>
      <c r="DX2271" s="2"/>
    </row>
    <row r="2272" spans="121:128" x14ac:dyDescent="0.3">
      <c r="DQ2272" s="2"/>
      <c r="DR2272" s="2"/>
      <c r="DS2272" s="5"/>
      <c r="DT2272" s="5"/>
      <c r="DU2272" s="5"/>
      <c r="DV2272" s="5"/>
      <c r="DW2272" s="5"/>
      <c r="DX2272" s="2"/>
    </row>
    <row r="2273" spans="121:128" x14ac:dyDescent="0.3">
      <c r="DQ2273" s="2"/>
      <c r="DR2273" s="2"/>
      <c r="DS2273" s="5"/>
      <c r="DT2273" s="5"/>
      <c r="DU2273" s="5"/>
      <c r="DV2273" s="5"/>
      <c r="DW2273" s="5"/>
      <c r="DX2273" s="2"/>
    </row>
    <row r="2274" spans="121:128" x14ac:dyDescent="0.3">
      <c r="DQ2274" s="2"/>
      <c r="DR2274" s="2"/>
      <c r="DS2274" s="5"/>
      <c r="DT2274" s="5"/>
      <c r="DU2274" s="5"/>
      <c r="DV2274" s="5"/>
      <c r="DW2274" s="5"/>
      <c r="DX2274" s="2"/>
    </row>
    <row r="2275" spans="121:128" x14ac:dyDescent="0.3">
      <c r="DQ2275" s="2"/>
      <c r="DR2275" s="2"/>
      <c r="DS2275" s="5"/>
      <c r="DT2275" s="5"/>
      <c r="DU2275" s="5"/>
      <c r="DV2275" s="5"/>
      <c r="DW2275" s="5"/>
      <c r="DX2275" s="2"/>
    </row>
    <row r="2276" spans="121:128" x14ac:dyDescent="0.3">
      <c r="DQ2276" s="2"/>
      <c r="DR2276" s="2"/>
      <c r="DS2276" s="5"/>
      <c r="DT2276" s="5"/>
      <c r="DU2276" s="5"/>
      <c r="DV2276" s="5"/>
      <c r="DW2276" s="5"/>
      <c r="DX2276" s="2"/>
    </row>
    <row r="2277" spans="121:128" x14ac:dyDescent="0.3">
      <c r="DQ2277" s="2"/>
      <c r="DR2277" s="2"/>
      <c r="DS2277" s="5"/>
      <c r="DT2277" s="5"/>
      <c r="DU2277" s="5"/>
      <c r="DV2277" s="5"/>
      <c r="DW2277" s="5"/>
      <c r="DX2277" s="2"/>
    </row>
    <row r="2278" spans="121:128" x14ac:dyDescent="0.3">
      <c r="DQ2278" s="2"/>
      <c r="DR2278" s="2"/>
      <c r="DS2278" s="5"/>
      <c r="DT2278" s="5"/>
      <c r="DU2278" s="5"/>
      <c r="DV2278" s="5"/>
      <c r="DW2278" s="5"/>
      <c r="DX2278" s="2"/>
    </row>
    <row r="2279" spans="121:128" x14ac:dyDescent="0.3">
      <c r="DQ2279" s="2"/>
      <c r="DR2279" s="2"/>
      <c r="DS2279" s="5"/>
      <c r="DT2279" s="5"/>
      <c r="DU2279" s="5"/>
      <c r="DV2279" s="5"/>
      <c r="DW2279" s="5"/>
      <c r="DX2279" s="2"/>
    </row>
    <row r="2280" spans="121:128" x14ac:dyDescent="0.3">
      <c r="DQ2280" s="2"/>
      <c r="DR2280" s="2"/>
      <c r="DS2280" s="5"/>
      <c r="DT2280" s="5"/>
      <c r="DU2280" s="5"/>
      <c r="DV2280" s="5"/>
      <c r="DW2280" s="5"/>
      <c r="DX2280" s="2"/>
    </row>
    <row r="2281" spans="121:128" x14ac:dyDescent="0.3">
      <c r="DQ2281" s="2"/>
      <c r="DR2281" s="2"/>
      <c r="DS2281" s="5"/>
      <c r="DT2281" s="5"/>
      <c r="DU2281" s="5"/>
      <c r="DV2281" s="5"/>
      <c r="DW2281" s="5"/>
      <c r="DX2281" s="2"/>
    </row>
    <row r="2282" spans="121:128" x14ac:dyDescent="0.3">
      <c r="DQ2282" s="2"/>
      <c r="DR2282" s="2"/>
      <c r="DS2282" s="5"/>
      <c r="DT2282" s="5"/>
      <c r="DU2282" s="5"/>
      <c r="DV2282" s="5"/>
      <c r="DW2282" s="5"/>
      <c r="DX2282" s="2"/>
    </row>
    <row r="2283" spans="121:128" x14ac:dyDescent="0.3">
      <c r="DQ2283" s="2"/>
      <c r="DR2283" s="2"/>
      <c r="DS2283" s="5"/>
      <c r="DT2283" s="5"/>
      <c r="DU2283" s="5"/>
      <c r="DV2283" s="5"/>
      <c r="DW2283" s="5"/>
      <c r="DX2283" s="2"/>
    </row>
    <row r="2284" spans="121:128" x14ac:dyDescent="0.3">
      <c r="DQ2284" s="2"/>
      <c r="DR2284" s="2"/>
      <c r="DS2284" s="5"/>
      <c r="DT2284" s="5"/>
      <c r="DU2284" s="5"/>
      <c r="DV2284" s="5"/>
      <c r="DW2284" s="5"/>
      <c r="DX2284" s="2"/>
    </row>
    <row r="2285" spans="121:128" x14ac:dyDescent="0.3">
      <c r="DQ2285" s="2"/>
      <c r="DR2285" s="2"/>
      <c r="DS2285" s="5"/>
      <c r="DT2285" s="5"/>
      <c r="DU2285" s="5"/>
      <c r="DV2285" s="5"/>
      <c r="DW2285" s="5"/>
      <c r="DX2285" s="2"/>
    </row>
    <row r="2286" spans="121:128" x14ac:dyDescent="0.3">
      <c r="DQ2286" s="2"/>
      <c r="DR2286" s="2"/>
      <c r="DS2286" s="5"/>
      <c r="DT2286" s="5"/>
      <c r="DU2286" s="5"/>
      <c r="DV2286" s="5"/>
      <c r="DW2286" s="5"/>
      <c r="DX2286" s="2"/>
    </row>
    <row r="2287" spans="121:128" x14ac:dyDescent="0.3">
      <c r="DQ2287" s="2"/>
      <c r="DR2287" s="2"/>
      <c r="DS2287" s="5"/>
      <c r="DT2287" s="5"/>
      <c r="DU2287" s="5"/>
      <c r="DV2287" s="5"/>
      <c r="DW2287" s="5"/>
      <c r="DX2287" s="2"/>
    </row>
    <row r="2288" spans="121:128" x14ac:dyDescent="0.3">
      <c r="DQ2288" s="2"/>
      <c r="DR2288" s="2"/>
      <c r="DS2288" s="5"/>
      <c r="DT2288" s="5"/>
      <c r="DU2288" s="5"/>
      <c r="DV2288" s="5"/>
      <c r="DW2288" s="5"/>
      <c r="DX2288" s="2"/>
    </row>
    <row r="2289" spans="121:128" x14ac:dyDescent="0.3">
      <c r="DQ2289" s="2"/>
      <c r="DR2289" s="2"/>
      <c r="DS2289" s="5"/>
      <c r="DT2289" s="5"/>
      <c r="DU2289" s="5"/>
      <c r="DV2289" s="5"/>
      <c r="DW2289" s="5"/>
      <c r="DX2289" s="2"/>
    </row>
    <row r="2290" spans="121:128" x14ac:dyDescent="0.3">
      <c r="DQ2290" s="2"/>
      <c r="DR2290" s="2"/>
      <c r="DS2290" s="5"/>
      <c r="DT2290" s="5"/>
      <c r="DU2290" s="5"/>
      <c r="DV2290" s="5"/>
      <c r="DW2290" s="5"/>
      <c r="DX2290" s="2"/>
    </row>
    <row r="2291" spans="121:128" x14ac:dyDescent="0.3">
      <c r="DQ2291" s="2"/>
      <c r="DR2291" s="2"/>
      <c r="DS2291" s="5"/>
      <c r="DT2291" s="5"/>
      <c r="DU2291" s="5"/>
      <c r="DV2291" s="5"/>
      <c r="DW2291" s="5"/>
      <c r="DX2291" s="2"/>
    </row>
    <row r="2292" spans="121:128" x14ac:dyDescent="0.3">
      <c r="DQ2292" s="2"/>
      <c r="DR2292" s="2"/>
      <c r="DS2292" s="5"/>
      <c r="DT2292" s="5"/>
      <c r="DU2292" s="5"/>
      <c r="DV2292" s="5"/>
      <c r="DW2292" s="5"/>
      <c r="DX2292" s="2"/>
    </row>
    <row r="2293" spans="121:128" x14ac:dyDescent="0.3">
      <c r="DQ2293" s="2"/>
      <c r="DR2293" s="2"/>
      <c r="DS2293" s="5"/>
      <c r="DT2293" s="5"/>
      <c r="DU2293" s="5"/>
      <c r="DV2293" s="5"/>
      <c r="DW2293" s="5"/>
      <c r="DX2293" s="2"/>
    </row>
    <row r="2294" spans="121:128" x14ac:dyDescent="0.3">
      <c r="DQ2294" s="2"/>
      <c r="DR2294" s="2"/>
      <c r="DS2294" s="5"/>
      <c r="DT2294" s="5"/>
      <c r="DU2294" s="5"/>
      <c r="DV2294" s="5"/>
      <c r="DW2294" s="5"/>
      <c r="DX2294" s="2"/>
    </row>
    <row r="2295" spans="121:128" x14ac:dyDescent="0.3">
      <c r="DQ2295" s="2"/>
      <c r="DR2295" s="2"/>
      <c r="DS2295" s="5"/>
      <c r="DT2295" s="5"/>
      <c r="DU2295" s="5"/>
      <c r="DV2295" s="5"/>
      <c r="DW2295" s="5"/>
      <c r="DX2295" s="2"/>
    </row>
    <row r="2296" spans="121:128" x14ac:dyDescent="0.3">
      <c r="DQ2296" s="2"/>
      <c r="DR2296" s="2"/>
      <c r="DS2296" s="5"/>
      <c r="DT2296" s="5"/>
      <c r="DU2296" s="5"/>
      <c r="DV2296" s="5"/>
      <c r="DW2296" s="5"/>
      <c r="DX2296" s="2"/>
    </row>
    <row r="2297" spans="121:128" x14ac:dyDescent="0.3">
      <c r="DQ2297" s="2"/>
      <c r="DR2297" s="2"/>
      <c r="DS2297" s="5"/>
      <c r="DT2297" s="5"/>
      <c r="DU2297" s="5"/>
      <c r="DV2297" s="5"/>
      <c r="DW2297" s="5"/>
      <c r="DX2297" s="2"/>
    </row>
    <row r="2298" spans="121:128" x14ac:dyDescent="0.3">
      <c r="DQ2298" s="2"/>
      <c r="DR2298" s="2"/>
      <c r="DS2298" s="5"/>
      <c r="DT2298" s="5"/>
      <c r="DU2298" s="5"/>
      <c r="DV2298" s="5"/>
      <c r="DW2298" s="5"/>
      <c r="DX2298" s="2"/>
    </row>
    <row r="2299" spans="121:128" x14ac:dyDescent="0.3">
      <c r="DQ2299" s="2"/>
      <c r="DR2299" s="2"/>
      <c r="DS2299" s="5"/>
      <c r="DT2299" s="5"/>
      <c r="DU2299" s="5"/>
      <c r="DV2299" s="5"/>
      <c r="DW2299" s="5"/>
      <c r="DX2299" s="2"/>
    </row>
    <row r="2300" spans="121:128" x14ac:dyDescent="0.3">
      <c r="DQ2300" s="2"/>
      <c r="DR2300" s="2"/>
      <c r="DS2300" s="5"/>
      <c r="DT2300" s="5"/>
      <c r="DU2300" s="5"/>
      <c r="DV2300" s="5"/>
      <c r="DW2300" s="5"/>
      <c r="DX2300" s="2"/>
    </row>
    <row r="2301" spans="121:128" x14ac:dyDescent="0.3">
      <c r="DQ2301" s="2"/>
      <c r="DR2301" s="2"/>
      <c r="DS2301" s="5"/>
      <c r="DT2301" s="5"/>
      <c r="DU2301" s="5"/>
      <c r="DV2301" s="5"/>
      <c r="DW2301" s="5"/>
      <c r="DX2301" s="2"/>
    </row>
    <row r="2302" spans="121:128" x14ac:dyDescent="0.3">
      <c r="DQ2302" s="2"/>
      <c r="DR2302" s="2"/>
      <c r="DS2302" s="5"/>
      <c r="DT2302" s="5"/>
      <c r="DU2302" s="5"/>
      <c r="DV2302" s="5"/>
      <c r="DW2302" s="5"/>
      <c r="DX2302" s="2"/>
    </row>
    <row r="2303" spans="121:128" x14ac:dyDescent="0.3">
      <c r="DQ2303" s="2"/>
      <c r="DR2303" s="2"/>
      <c r="DS2303" s="5"/>
      <c r="DT2303" s="5"/>
      <c r="DU2303" s="5"/>
      <c r="DV2303" s="5"/>
      <c r="DW2303" s="5"/>
      <c r="DX2303" s="2"/>
    </row>
    <row r="2304" spans="121:128" x14ac:dyDescent="0.3">
      <c r="DQ2304" s="2"/>
      <c r="DR2304" s="2"/>
      <c r="DS2304" s="5"/>
      <c r="DT2304" s="5"/>
      <c r="DU2304" s="5"/>
      <c r="DV2304" s="5"/>
      <c r="DW2304" s="5"/>
      <c r="DX2304" s="2"/>
    </row>
    <row r="2305" spans="121:128" x14ac:dyDescent="0.3">
      <c r="DQ2305" s="2"/>
      <c r="DR2305" s="2"/>
      <c r="DS2305" s="5"/>
      <c r="DT2305" s="5"/>
      <c r="DU2305" s="5"/>
      <c r="DV2305" s="5"/>
      <c r="DW2305" s="5"/>
      <c r="DX2305" s="2"/>
    </row>
    <row r="2306" spans="121:128" x14ac:dyDescent="0.3">
      <c r="DQ2306" s="2"/>
      <c r="DR2306" s="2"/>
      <c r="DS2306" s="5"/>
      <c r="DT2306" s="5"/>
      <c r="DU2306" s="5"/>
      <c r="DV2306" s="5"/>
      <c r="DW2306" s="5"/>
      <c r="DX2306" s="2"/>
    </row>
    <row r="2307" spans="121:128" x14ac:dyDescent="0.3">
      <c r="DQ2307" s="2"/>
      <c r="DR2307" s="2"/>
      <c r="DS2307" s="5"/>
      <c r="DT2307" s="5"/>
      <c r="DU2307" s="5"/>
      <c r="DV2307" s="5"/>
      <c r="DW2307" s="5"/>
      <c r="DX2307" s="2"/>
    </row>
    <row r="2308" spans="121:128" x14ac:dyDescent="0.3">
      <c r="DQ2308" s="2"/>
      <c r="DR2308" s="2"/>
      <c r="DS2308" s="5"/>
      <c r="DT2308" s="5"/>
      <c r="DU2308" s="5"/>
      <c r="DV2308" s="5"/>
      <c r="DW2308" s="5"/>
      <c r="DX2308" s="2"/>
    </row>
    <row r="2309" spans="121:128" x14ac:dyDescent="0.3">
      <c r="DQ2309" s="2"/>
      <c r="DR2309" s="2"/>
      <c r="DS2309" s="5"/>
      <c r="DT2309" s="5"/>
      <c r="DU2309" s="5"/>
      <c r="DV2309" s="5"/>
      <c r="DW2309" s="5"/>
      <c r="DX2309" s="2"/>
    </row>
    <row r="2310" spans="121:128" x14ac:dyDescent="0.3">
      <c r="DQ2310" s="2"/>
      <c r="DR2310" s="2"/>
      <c r="DS2310" s="5"/>
      <c r="DT2310" s="5"/>
      <c r="DU2310" s="5"/>
      <c r="DV2310" s="5"/>
      <c r="DW2310" s="5"/>
      <c r="DX2310" s="2"/>
    </row>
    <row r="2311" spans="121:128" x14ac:dyDescent="0.3">
      <c r="DQ2311" s="2"/>
      <c r="DR2311" s="2"/>
      <c r="DS2311" s="5"/>
      <c r="DT2311" s="5"/>
      <c r="DU2311" s="5"/>
      <c r="DV2311" s="5"/>
      <c r="DW2311" s="5"/>
      <c r="DX2311" s="2"/>
    </row>
    <row r="2312" spans="121:128" x14ac:dyDescent="0.3">
      <c r="DQ2312" s="2"/>
      <c r="DR2312" s="2"/>
      <c r="DS2312" s="5"/>
      <c r="DT2312" s="5"/>
      <c r="DU2312" s="5"/>
      <c r="DV2312" s="5"/>
      <c r="DW2312" s="5"/>
      <c r="DX2312" s="2"/>
    </row>
    <row r="2313" spans="121:128" x14ac:dyDescent="0.3">
      <c r="DQ2313" s="2"/>
      <c r="DR2313" s="2"/>
      <c r="DS2313" s="5"/>
      <c r="DT2313" s="5"/>
      <c r="DU2313" s="5"/>
      <c r="DV2313" s="5"/>
      <c r="DW2313" s="5"/>
      <c r="DX2313" s="2"/>
    </row>
    <row r="2314" spans="121:128" x14ac:dyDescent="0.3">
      <c r="DQ2314" s="2"/>
      <c r="DR2314" s="2"/>
      <c r="DS2314" s="5"/>
      <c r="DT2314" s="5"/>
      <c r="DU2314" s="5"/>
      <c r="DV2314" s="5"/>
      <c r="DW2314" s="5"/>
      <c r="DX2314" s="2"/>
    </row>
    <row r="2315" spans="121:128" x14ac:dyDescent="0.3">
      <c r="DQ2315" s="2"/>
      <c r="DR2315" s="2"/>
      <c r="DS2315" s="5"/>
      <c r="DT2315" s="5"/>
      <c r="DU2315" s="5"/>
      <c r="DV2315" s="5"/>
      <c r="DW2315" s="5"/>
      <c r="DX2315" s="2"/>
    </row>
    <row r="2316" spans="121:128" x14ac:dyDescent="0.3">
      <c r="DQ2316" s="2"/>
      <c r="DR2316" s="2"/>
      <c r="DS2316" s="5"/>
      <c r="DT2316" s="5"/>
      <c r="DU2316" s="5"/>
      <c r="DV2316" s="5"/>
      <c r="DW2316" s="5"/>
      <c r="DX2316" s="2"/>
    </row>
    <row r="2317" spans="121:128" x14ac:dyDescent="0.3">
      <c r="DQ2317" s="2"/>
      <c r="DR2317" s="2"/>
      <c r="DS2317" s="5"/>
      <c r="DT2317" s="5"/>
      <c r="DU2317" s="5"/>
      <c r="DV2317" s="5"/>
      <c r="DW2317" s="5"/>
      <c r="DX2317" s="2"/>
    </row>
    <row r="2318" spans="121:128" x14ac:dyDescent="0.3">
      <c r="DQ2318" s="2"/>
      <c r="DR2318" s="2"/>
      <c r="DS2318" s="5"/>
      <c r="DT2318" s="5"/>
      <c r="DU2318" s="5"/>
      <c r="DV2318" s="5"/>
      <c r="DW2318" s="5"/>
      <c r="DX2318" s="2"/>
    </row>
    <row r="2319" spans="121:128" x14ac:dyDescent="0.3">
      <c r="DQ2319" s="2"/>
      <c r="DR2319" s="2"/>
      <c r="DS2319" s="5"/>
      <c r="DT2319" s="5"/>
      <c r="DU2319" s="5"/>
      <c r="DV2319" s="5"/>
      <c r="DW2319" s="5"/>
      <c r="DX2319" s="2"/>
    </row>
    <row r="2320" spans="121:128" x14ac:dyDescent="0.3">
      <c r="DQ2320" s="2"/>
      <c r="DR2320" s="2"/>
      <c r="DS2320" s="5"/>
      <c r="DT2320" s="5"/>
      <c r="DU2320" s="5"/>
      <c r="DV2320" s="5"/>
      <c r="DW2320" s="5"/>
      <c r="DX2320" s="2"/>
    </row>
    <row r="2321" spans="121:128" x14ac:dyDescent="0.3">
      <c r="DQ2321" s="2"/>
      <c r="DR2321" s="2"/>
      <c r="DS2321" s="5"/>
      <c r="DT2321" s="5"/>
      <c r="DU2321" s="5"/>
      <c r="DV2321" s="5"/>
      <c r="DW2321" s="5"/>
      <c r="DX2321" s="2"/>
    </row>
    <row r="2322" spans="121:128" x14ac:dyDescent="0.3">
      <c r="DQ2322" s="2"/>
      <c r="DR2322" s="2"/>
      <c r="DS2322" s="5"/>
      <c r="DT2322" s="5"/>
      <c r="DU2322" s="5"/>
      <c r="DV2322" s="5"/>
      <c r="DW2322" s="5"/>
      <c r="DX2322" s="2"/>
    </row>
    <row r="2323" spans="121:128" x14ac:dyDescent="0.3">
      <c r="DQ2323" s="2"/>
      <c r="DR2323" s="2"/>
      <c r="DS2323" s="5"/>
      <c r="DT2323" s="5"/>
      <c r="DU2323" s="5"/>
      <c r="DV2323" s="5"/>
      <c r="DW2323" s="5"/>
      <c r="DX2323" s="2"/>
    </row>
    <row r="2324" spans="121:128" x14ac:dyDescent="0.3">
      <c r="DQ2324" s="2"/>
      <c r="DR2324" s="2"/>
      <c r="DS2324" s="5"/>
      <c r="DT2324" s="5"/>
      <c r="DU2324" s="5"/>
      <c r="DV2324" s="5"/>
      <c r="DW2324" s="5"/>
      <c r="DX2324" s="2"/>
    </row>
    <row r="2325" spans="121:128" x14ac:dyDescent="0.3">
      <c r="DQ2325" s="2"/>
      <c r="DR2325" s="2"/>
      <c r="DS2325" s="5"/>
      <c r="DT2325" s="5"/>
      <c r="DU2325" s="5"/>
      <c r="DV2325" s="5"/>
      <c r="DW2325" s="5"/>
      <c r="DX2325" s="2"/>
    </row>
    <row r="2326" spans="121:128" x14ac:dyDescent="0.3">
      <c r="DQ2326" s="2"/>
      <c r="DR2326" s="2"/>
      <c r="DS2326" s="5"/>
      <c r="DT2326" s="5"/>
      <c r="DU2326" s="5"/>
      <c r="DV2326" s="5"/>
      <c r="DW2326" s="5"/>
      <c r="DX2326" s="2"/>
    </row>
    <row r="2327" spans="121:128" x14ac:dyDescent="0.3">
      <c r="DQ2327" s="2"/>
      <c r="DR2327" s="2"/>
      <c r="DS2327" s="5"/>
      <c r="DT2327" s="5"/>
      <c r="DU2327" s="5"/>
      <c r="DV2327" s="5"/>
      <c r="DW2327" s="5"/>
      <c r="DX2327" s="2"/>
    </row>
    <row r="2328" spans="121:128" x14ac:dyDescent="0.3">
      <c r="DQ2328" s="2"/>
      <c r="DR2328" s="2"/>
      <c r="DS2328" s="5"/>
      <c r="DT2328" s="5"/>
      <c r="DU2328" s="5"/>
      <c r="DV2328" s="5"/>
      <c r="DW2328" s="5"/>
      <c r="DX2328" s="2"/>
    </row>
    <row r="2329" spans="121:128" x14ac:dyDescent="0.3">
      <c r="DQ2329" s="2"/>
      <c r="DR2329" s="2"/>
      <c r="DS2329" s="5"/>
      <c r="DT2329" s="5"/>
      <c r="DU2329" s="5"/>
      <c r="DV2329" s="5"/>
      <c r="DW2329" s="5"/>
      <c r="DX2329" s="2"/>
    </row>
    <row r="2330" spans="121:128" x14ac:dyDescent="0.3">
      <c r="DQ2330" s="2"/>
      <c r="DR2330" s="2"/>
      <c r="DS2330" s="5"/>
      <c r="DT2330" s="5"/>
      <c r="DU2330" s="5"/>
      <c r="DV2330" s="5"/>
      <c r="DW2330" s="5"/>
      <c r="DX2330" s="2"/>
    </row>
    <row r="2331" spans="121:128" x14ac:dyDescent="0.3">
      <c r="DQ2331" s="2"/>
      <c r="DR2331" s="2"/>
      <c r="DS2331" s="5"/>
      <c r="DT2331" s="5"/>
      <c r="DU2331" s="5"/>
      <c r="DV2331" s="5"/>
      <c r="DW2331" s="5"/>
      <c r="DX2331" s="2"/>
    </row>
    <row r="2332" spans="121:128" x14ac:dyDescent="0.3">
      <c r="DQ2332" s="2"/>
      <c r="DR2332" s="2"/>
      <c r="DS2332" s="5"/>
      <c r="DT2332" s="5"/>
      <c r="DU2332" s="5"/>
      <c r="DV2332" s="5"/>
      <c r="DW2332" s="5"/>
      <c r="DX2332" s="2"/>
    </row>
    <row r="2333" spans="121:128" x14ac:dyDescent="0.3">
      <c r="DQ2333" s="2"/>
      <c r="DR2333" s="2"/>
      <c r="DS2333" s="5"/>
      <c r="DT2333" s="5"/>
      <c r="DU2333" s="5"/>
      <c r="DV2333" s="5"/>
      <c r="DW2333" s="5"/>
      <c r="DX2333" s="2"/>
    </row>
    <row r="2334" spans="121:128" x14ac:dyDescent="0.3">
      <c r="DQ2334" s="2"/>
      <c r="DR2334" s="2"/>
      <c r="DS2334" s="5"/>
      <c r="DT2334" s="5"/>
      <c r="DU2334" s="5"/>
      <c r="DV2334" s="5"/>
      <c r="DW2334" s="5"/>
      <c r="DX2334" s="2"/>
    </row>
    <row r="2335" spans="121:128" x14ac:dyDescent="0.3">
      <c r="DQ2335" s="2"/>
      <c r="DR2335" s="2"/>
      <c r="DS2335" s="5"/>
      <c r="DT2335" s="5"/>
      <c r="DU2335" s="5"/>
      <c r="DV2335" s="5"/>
      <c r="DW2335" s="5"/>
      <c r="DX2335" s="2"/>
    </row>
    <row r="2336" spans="121:128" x14ac:dyDescent="0.3">
      <c r="DQ2336" s="2"/>
      <c r="DR2336" s="2"/>
      <c r="DS2336" s="5"/>
      <c r="DT2336" s="5"/>
      <c r="DU2336" s="5"/>
      <c r="DV2336" s="5"/>
      <c r="DW2336" s="5"/>
      <c r="DX2336" s="2"/>
    </row>
    <row r="2337" spans="121:128" x14ac:dyDescent="0.3">
      <c r="DQ2337" s="2"/>
      <c r="DR2337" s="2"/>
      <c r="DS2337" s="5"/>
      <c r="DT2337" s="5"/>
      <c r="DU2337" s="5"/>
      <c r="DV2337" s="5"/>
      <c r="DW2337" s="5"/>
      <c r="DX2337" s="2"/>
    </row>
    <row r="2338" spans="121:128" x14ac:dyDescent="0.3">
      <c r="DQ2338" s="2"/>
      <c r="DR2338" s="2"/>
      <c r="DS2338" s="5"/>
      <c r="DT2338" s="5"/>
      <c r="DU2338" s="5"/>
      <c r="DV2338" s="5"/>
      <c r="DW2338" s="5"/>
      <c r="DX2338" s="2"/>
    </row>
    <row r="2339" spans="121:128" x14ac:dyDescent="0.3">
      <c r="DQ2339" s="2"/>
      <c r="DR2339" s="2"/>
      <c r="DS2339" s="5"/>
      <c r="DT2339" s="5"/>
      <c r="DU2339" s="5"/>
      <c r="DV2339" s="5"/>
      <c r="DW2339" s="5"/>
      <c r="DX2339" s="2"/>
    </row>
    <row r="2340" spans="121:128" x14ac:dyDescent="0.3">
      <c r="DQ2340" s="2"/>
      <c r="DR2340" s="2"/>
      <c r="DS2340" s="5"/>
      <c r="DT2340" s="5"/>
      <c r="DU2340" s="5"/>
      <c r="DV2340" s="5"/>
      <c r="DW2340" s="5"/>
      <c r="DX2340" s="2"/>
    </row>
    <row r="2341" spans="121:128" x14ac:dyDescent="0.3">
      <c r="DQ2341" s="2"/>
      <c r="DR2341" s="2"/>
      <c r="DS2341" s="5"/>
      <c r="DT2341" s="5"/>
      <c r="DU2341" s="5"/>
      <c r="DV2341" s="5"/>
      <c r="DW2341" s="5"/>
      <c r="DX2341" s="2"/>
    </row>
    <row r="2342" spans="121:128" x14ac:dyDescent="0.3">
      <c r="DQ2342" s="2"/>
      <c r="DR2342" s="2"/>
      <c r="DS2342" s="5"/>
      <c r="DT2342" s="5"/>
      <c r="DU2342" s="5"/>
      <c r="DV2342" s="5"/>
      <c r="DW2342" s="5"/>
      <c r="DX2342" s="2"/>
    </row>
    <row r="2343" spans="121:128" x14ac:dyDescent="0.3">
      <c r="DQ2343" s="2"/>
      <c r="DR2343" s="2"/>
      <c r="DS2343" s="5"/>
      <c r="DT2343" s="5"/>
      <c r="DU2343" s="5"/>
      <c r="DV2343" s="5"/>
      <c r="DW2343" s="5"/>
      <c r="DX2343" s="2"/>
    </row>
    <row r="2344" spans="121:128" x14ac:dyDescent="0.3">
      <c r="DQ2344" s="2"/>
      <c r="DR2344" s="2"/>
      <c r="DS2344" s="5"/>
      <c r="DT2344" s="5"/>
      <c r="DU2344" s="5"/>
      <c r="DV2344" s="5"/>
      <c r="DW2344" s="5"/>
      <c r="DX2344" s="2"/>
    </row>
    <row r="2345" spans="121:128" x14ac:dyDescent="0.3">
      <c r="DQ2345" s="2"/>
      <c r="DR2345" s="2"/>
      <c r="DS2345" s="5"/>
      <c r="DT2345" s="5"/>
      <c r="DU2345" s="5"/>
      <c r="DV2345" s="5"/>
      <c r="DW2345" s="5"/>
      <c r="DX2345" s="2"/>
    </row>
    <row r="2346" spans="121:128" x14ac:dyDescent="0.3">
      <c r="DQ2346" s="2"/>
      <c r="DR2346" s="2"/>
      <c r="DS2346" s="5"/>
      <c r="DT2346" s="5"/>
      <c r="DU2346" s="5"/>
      <c r="DV2346" s="5"/>
      <c r="DW2346" s="5"/>
      <c r="DX2346" s="2"/>
    </row>
    <row r="2347" spans="121:128" x14ac:dyDescent="0.3">
      <c r="DQ2347" s="2"/>
      <c r="DR2347" s="2"/>
      <c r="DS2347" s="5"/>
      <c r="DT2347" s="5"/>
      <c r="DU2347" s="5"/>
      <c r="DV2347" s="5"/>
      <c r="DW2347" s="5"/>
      <c r="DX2347" s="2"/>
    </row>
    <row r="2348" spans="121:128" x14ac:dyDescent="0.3">
      <c r="DQ2348" s="2"/>
      <c r="DR2348" s="2"/>
      <c r="DS2348" s="5"/>
      <c r="DT2348" s="5"/>
      <c r="DU2348" s="5"/>
      <c r="DV2348" s="5"/>
      <c r="DW2348" s="5"/>
      <c r="DX2348" s="2"/>
    </row>
    <row r="2349" spans="121:128" x14ac:dyDescent="0.3">
      <c r="DQ2349" s="2"/>
      <c r="DR2349" s="2"/>
      <c r="DS2349" s="5"/>
      <c r="DT2349" s="5"/>
      <c r="DU2349" s="5"/>
      <c r="DV2349" s="5"/>
      <c r="DW2349" s="5"/>
      <c r="DX2349" s="2"/>
    </row>
    <row r="2350" spans="121:128" x14ac:dyDescent="0.3">
      <c r="DQ2350" s="2"/>
      <c r="DR2350" s="2"/>
      <c r="DS2350" s="5"/>
      <c r="DT2350" s="5"/>
      <c r="DU2350" s="5"/>
      <c r="DV2350" s="5"/>
      <c r="DW2350" s="5"/>
      <c r="DX2350" s="2"/>
    </row>
    <row r="2351" spans="121:128" x14ac:dyDescent="0.3">
      <c r="DQ2351" s="2"/>
      <c r="DR2351" s="2"/>
      <c r="DS2351" s="5"/>
      <c r="DT2351" s="5"/>
      <c r="DU2351" s="5"/>
      <c r="DV2351" s="5"/>
      <c r="DW2351" s="5"/>
      <c r="DX2351" s="2"/>
    </row>
    <row r="2352" spans="121:128" x14ac:dyDescent="0.3">
      <c r="DQ2352" s="2"/>
      <c r="DR2352" s="2"/>
      <c r="DS2352" s="5"/>
      <c r="DT2352" s="5"/>
      <c r="DU2352" s="5"/>
      <c r="DV2352" s="5"/>
      <c r="DW2352" s="5"/>
      <c r="DX2352" s="2"/>
    </row>
    <row r="2353" spans="121:128" x14ac:dyDescent="0.3">
      <c r="DQ2353" s="2"/>
      <c r="DR2353" s="2"/>
      <c r="DS2353" s="5"/>
      <c r="DT2353" s="5"/>
      <c r="DU2353" s="5"/>
      <c r="DV2353" s="5"/>
      <c r="DW2353" s="5"/>
      <c r="DX2353" s="2"/>
    </row>
    <row r="2354" spans="121:128" x14ac:dyDescent="0.3">
      <c r="DQ2354" s="2"/>
      <c r="DR2354" s="2"/>
      <c r="DS2354" s="5"/>
      <c r="DT2354" s="5"/>
      <c r="DU2354" s="5"/>
      <c r="DV2354" s="5"/>
      <c r="DW2354" s="5"/>
      <c r="DX2354" s="2"/>
    </row>
    <row r="2355" spans="121:128" x14ac:dyDescent="0.3">
      <c r="DQ2355" s="2"/>
      <c r="DR2355" s="2"/>
      <c r="DS2355" s="5"/>
      <c r="DT2355" s="5"/>
      <c r="DU2355" s="5"/>
      <c r="DV2355" s="5"/>
      <c r="DW2355" s="5"/>
      <c r="DX2355" s="2"/>
    </row>
    <row r="2356" spans="121:128" x14ac:dyDescent="0.3">
      <c r="DQ2356" s="2"/>
      <c r="DR2356" s="2"/>
      <c r="DS2356" s="5"/>
      <c r="DT2356" s="5"/>
      <c r="DU2356" s="5"/>
      <c r="DV2356" s="5"/>
      <c r="DW2356" s="5"/>
      <c r="DX2356" s="2"/>
    </row>
    <row r="2357" spans="121:128" x14ac:dyDescent="0.3">
      <c r="DQ2357" s="2"/>
      <c r="DR2357" s="2"/>
      <c r="DS2357" s="5"/>
      <c r="DT2357" s="5"/>
      <c r="DU2357" s="5"/>
      <c r="DV2357" s="5"/>
      <c r="DW2357" s="5"/>
      <c r="DX2357" s="2"/>
    </row>
    <row r="2358" spans="121:128" x14ac:dyDescent="0.3">
      <c r="DQ2358" s="2"/>
      <c r="DR2358" s="2"/>
      <c r="DS2358" s="5"/>
      <c r="DT2358" s="5"/>
      <c r="DU2358" s="5"/>
      <c r="DV2358" s="5"/>
      <c r="DW2358" s="5"/>
      <c r="DX2358" s="2"/>
    </row>
    <row r="2359" spans="121:128" x14ac:dyDescent="0.3">
      <c r="DQ2359" s="2"/>
      <c r="DR2359" s="2"/>
      <c r="DS2359" s="5"/>
      <c r="DT2359" s="5"/>
      <c r="DU2359" s="5"/>
      <c r="DV2359" s="5"/>
      <c r="DW2359" s="5"/>
      <c r="DX2359" s="2"/>
    </row>
    <row r="2360" spans="121:128" x14ac:dyDescent="0.3">
      <c r="DQ2360" s="2"/>
      <c r="DR2360" s="2"/>
      <c r="DS2360" s="5"/>
      <c r="DT2360" s="5"/>
      <c r="DU2360" s="5"/>
      <c r="DV2360" s="5"/>
      <c r="DW2360" s="5"/>
      <c r="DX2360" s="2"/>
    </row>
    <row r="2361" spans="121:128" x14ac:dyDescent="0.3">
      <c r="DQ2361" s="2"/>
      <c r="DR2361" s="2"/>
      <c r="DS2361" s="5"/>
      <c r="DT2361" s="5"/>
      <c r="DU2361" s="5"/>
      <c r="DV2361" s="5"/>
      <c r="DW2361" s="5"/>
      <c r="DX2361" s="2"/>
    </row>
    <row r="2362" spans="121:128" x14ac:dyDescent="0.3">
      <c r="DQ2362" s="2"/>
      <c r="DR2362" s="2"/>
      <c r="DS2362" s="5"/>
      <c r="DT2362" s="5"/>
      <c r="DU2362" s="5"/>
      <c r="DV2362" s="5"/>
      <c r="DW2362" s="5"/>
      <c r="DX2362" s="2"/>
    </row>
    <row r="2363" spans="121:128" x14ac:dyDescent="0.3">
      <c r="DQ2363" s="2"/>
      <c r="DR2363" s="2"/>
      <c r="DS2363" s="5"/>
      <c r="DT2363" s="5"/>
      <c r="DU2363" s="5"/>
      <c r="DV2363" s="5"/>
      <c r="DW2363" s="5"/>
      <c r="DX2363" s="2"/>
    </row>
    <row r="2364" spans="121:128" x14ac:dyDescent="0.3">
      <c r="DQ2364" s="2"/>
      <c r="DR2364" s="2"/>
      <c r="DS2364" s="5"/>
      <c r="DT2364" s="5"/>
      <c r="DU2364" s="5"/>
      <c r="DV2364" s="5"/>
      <c r="DW2364" s="5"/>
      <c r="DX2364" s="2"/>
    </row>
    <row r="2365" spans="121:128" x14ac:dyDescent="0.3">
      <c r="DQ2365" s="2"/>
      <c r="DR2365" s="2"/>
      <c r="DS2365" s="5"/>
      <c r="DT2365" s="5"/>
      <c r="DU2365" s="5"/>
      <c r="DV2365" s="5"/>
      <c r="DW2365" s="5"/>
      <c r="DX2365" s="2"/>
    </row>
    <row r="2366" spans="121:128" x14ac:dyDescent="0.3">
      <c r="DQ2366" s="2"/>
      <c r="DR2366" s="2"/>
      <c r="DS2366" s="5"/>
      <c r="DT2366" s="5"/>
      <c r="DU2366" s="5"/>
      <c r="DV2366" s="5"/>
      <c r="DW2366" s="5"/>
      <c r="DX2366" s="2"/>
    </row>
    <row r="2367" spans="121:128" x14ac:dyDescent="0.3">
      <c r="DQ2367" s="2"/>
      <c r="DR2367" s="2"/>
      <c r="DS2367" s="5"/>
      <c r="DT2367" s="5"/>
      <c r="DU2367" s="5"/>
      <c r="DV2367" s="5"/>
      <c r="DW2367" s="5"/>
      <c r="DX2367" s="2"/>
    </row>
    <row r="2368" spans="121:128" x14ac:dyDescent="0.3">
      <c r="DQ2368" s="2"/>
      <c r="DR2368" s="2"/>
      <c r="DS2368" s="5"/>
      <c r="DT2368" s="5"/>
      <c r="DU2368" s="5"/>
      <c r="DV2368" s="5"/>
      <c r="DW2368" s="5"/>
      <c r="DX2368" s="2"/>
    </row>
    <row r="2369" spans="121:128" x14ac:dyDescent="0.3">
      <c r="DQ2369" s="2"/>
      <c r="DR2369" s="2"/>
      <c r="DS2369" s="5"/>
      <c r="DT2369" s="5"/>
      <c r="DU2369" s="5"/>
      <c r="DV2369" s="5"/>
      <c r="DW2369" s="5"/>
      <c r="DX2369" s="2"/>
    </row>
    <row r="2370" spans="121:128" x14ac:dyDescent="0.3">
      <c r="DQ2370" s="2"/>
      <c r="DR2370" s="2"/>
      <c r="DS2370" s="5"/>
      <c r="DT2370" s="5"/>
      <c r="DU2370" s="5"/>
      <c r="DV2370" s="5"/>
      <c r="DW2370" s="5"/>
      <c r="DX2370" s="2"/>
    </row>
    <row r="2371" spans="121:128" x14ac:dyDescent="0.3">
      <c r="DQ2371" s="2"/>
      <c r="DR2371" s="2"/>
      <c r="DS2371" s="5"/>
      <c r="DT2371" s="5"/>
      <c r="DU2371" s="5"/>
      <c r="DV2371" s="5"/>
      <c r="DW2371" s="5"/>
      <c r="DX2371" s="2"/>
    </row>
    <row r="2372" spans="121:128" x14ac:dyDescent="0.3">
      <c r="DQ2372" s="2"/>
      <c r="DR2372" s="2"/>
      <c r="DS2372" s="5"/>
      <c r="DT2372" s="5"/>
      <c r="DU2372" s="5"/>
      <c r="DV2372" s="5"/>
      <c r="DW2372" s="5"/>
      <c r="DX2372" s="2"/>
    </row>
    <row r="2373" spans="121:128" x14ac:dyDescent="0.3">
      <c r="DQ2373" s="2"/>
      <c r="DR2373" s="2"/>
      <c r="DS2373" s="5"/>
      <c r="DT2373" s="5"/>
      <c r="DU2373" s="5"/>
      <c r="DV2373" s="5"/>
      <c r="DW2373" s="5"/>
      <c r="DX2373" s="2"/>
    </row>
    <row r="2374" spans="121:128" x14ac:dyDescent="0.3">
      <c r="DQ2374" s="2"/>
      <c r="DR2374" s="2"/>
      <c r="DS2374" s="5"/>
      <c r="DT2374" s="5"/>
      <c r="DU2374" s="5"/>
      <c r="DV2374" s="5"/>
      <c r="DW2374" s="5"/>
      <c r="DX2374" s="2"/>
    </row>
    <row r="2375" spans="121:128" x14ac:dyDescent="0.3">
      <c r="DQ2375" s="2"/>
      <c r="DR2375" s="2"/>
      <c r="DS2375" s="5"/>
      <c r="DT2375" s="5"/>
      <c r="DU2375" s="5"/>
      <c r="DV2375" s="5"/>
      <c r="DW2375" s="5"/>
      <c r="DX2375" s="2"/>
    </row>
    <row r="2376" spans="121:128" x14ac:dyDescent="0.3">
      <c r="DQ2376" s="2"/>
      <c r="DR2376" s="2"/>
      <c r="DS2376" s="5"/>
      <c r="DT2376" s="5"/>
      <c r="DU2376" s="5"/>
      <c r="DV2376" s="5"/>
      <c r="DW2376" s="5"/>
      <c r="DX2376" s="2"/>
    </row>
    <row r="2377" spans="121:128" x14ac:dyDescent="0.3">
      <c r="DQ2377" s="2"/>
      <c r="DR2377" s="2"/>
      <c r="DS2377" s="5"/>
      <c r="DT2377" s="5"/>
      <c r="DU2377" s="5"/>
      <c r="DV2377" s="5"/>
      <c r="DW2377" s="5"/>
      <c r="DX2377" s="2"/>
    </row>
    <row r="2378" spans="121:128" x14ac:dyDescent="0.3">
      <c r="DQ2378" s="2"/>
      <c r="DR2378" s="2"/>
      <c r="DS2378" s="5"/>
      <c r="DT2378" s="5"/>
      <c r="DU2378" s="5"/>
      <c r="DV2378" s="5"/>
      <c r="DW2378" s="5"/>
      <c r="DX2378" s="2"/>
    </row>
    <row r="2379" spans="121:128" x14ac:dyDescent="0.3">
      <c r="DQ2379" s="2"/>
      <c r="DR2379" s="2"/>
      <c r="DS2379" s="5"/>
      <c r="DT2379" s="5"/>
      <c r="DU2379" s="5"/>
      <c r="DV2379" s="5"/>
      <c r="DW2379" s="5"/>
      <c r="DX2379" s="2"/>
    </row>
    <row r="2380" spans="121:128" x14ac:dyDescent="0.3">
      <c r="DQ2380" s="2"/>
      <c r="DR2380" s="2"/>
      <c r="DS2380" s="5"/>
      <c r="DT2380" s="5"/>
      <c r="DU2380" s="5"/>
      <c r="DV2380" s="5"/>
      <c r="DW2380" s="5"/>
      <c r="DX2380" s="2"/>
    </row>
    <row r="2381" spans="121:128" x14ac:dyDescent="0.3">
      <c r="DQ2381" s="2"/>
      <c r="DR2381" s="2"/>
      <c r="DS2381" s="5"/>
      <c r="DT2381" s="5"/>
      <c r="DU2381" s="5"/>
      <c r="DV2381" s="5"/>
      <c r="DW2381" s="5"/>
      <c r="DX2381" s="2"/>
    </row>
    <row r="2382" spans="121:128" x14ac:dyDescent="0.3">
      <c r="DQ2382" s="2"/>
      <c r="DR2382" s="2"/>
      <c r="DS2382" s="5"/>
      <c r="DT2382" s="5"/>
      <c r="DU2382" s="5"/>
      <c r="DV2382" s="5"/>
      <c r="DW2382" s="5"/>
      <c r="DX2382" s="2"/>
    </row>
    <row r="2383" spans="121:128" x14ac:dyDescent="0.3">
      <c r="DQ2383" s="2"/>
      <c r="DR2383" s="2"/>
      <c r="DS2383" s="5"/>
      <c r="DT2383" s="5"/>
      <c r="DU2383" s="5"/>
      <c r="DV2383" s="5"/>
      <c r="DW2383" s="5"/>
      <c r="DX2383" s="2"/>
    </row>
    <row r="2384" spans="121:128" x14ac:dyDescent="0.3">
      <c r="DQ2384" s="2"/>
      <c r="DR2384" s="2"/>
      <c r="DS2384" s="5"/>
      <c r="DT2384" s="5"/>
      <c r="DU2384" s="5"/>
      <c r="DV2384" s="5"/>
      <c r="DW2384" s="5"/>
      <c r="DX2384" s="2"/>
    </row>
    <row r="2385" spans="121:128" x14ac:dyDescent="0.3">
      <c r="DQ2385" s="2"/>
      <c r="DR2385" s="2"/>
      <c r="DS2385" s="5"/>
      <c r="DT2385" s="5"/>
      <c r="DU2385" s="5"/>
      <c r="DV2385" s="5"/>
      <c r="DW2385" s="5"/>
      <c r="DX2385" s="2"/>
    </row>
    <row r="2386" spans="121:128" x14ac:dyDescent="0.3">
      <c r="DQ2386" s="2"/>
      <c r="DR2386" s="2"/>
      <c r="DS2386" s="5"/>
      <c r="DT2386" s="5"/>
      <c r="DU2386" s="5"/>
      <c r="DV2386" s="5"/>
      <c r="DW2386" s="5"/>
      <c r="DX2386" s="2"/>
    </row>
    <row r="2387" spans="121:128" x14ac:dyDescent="0.3">
      <c r="DQ2387" s="2"/>
      <c r="DR2387" s="2"/>
      <c r="DS2387" s="5"/>
      <c r="DT2387" s="5"/>
      <c r="DU2387" s="5"/>
      <c r="DV2387" s="5"/>
      <c r="DW2387" s="5"/>
      <c r="DX2387" s="2"/>
    </row>
    <row r="2388" spans="121:128" x14ac:dyDescent="0.3">
      <c r="DQ2388" s="2"/>
      <c r="DR2388" s="2"/>
      <c r="DS2388" s="5"/>
      <c r="DT2388" s="5"/>
      <c r="DU2388" s="5"/>
      <c r="DV2388" s="5"/>
      <c r="DW2388" s="5"/>
      <c r="DX2388" s="2"/>
    </row>
    <row r="2389" spans="121:128" x14ac:dyDescent="0.3">
      <c r="DQ2389" s="2"/>
      <c r="DR2389" s="2"/>
      <c r="DS2389" s="5"/>
      <c r="DT2389" s="5"/>
      <c r="DU2389" s="5"/>
      <c r="DV2389" s="5"/>
      <c r="DW2389" s="5"/>
      <c r="DX2389" s="2"/>
    </row>
    <row r="2390" spans="121:128" x14ac:dyDescent="0.3">
      <c r="DQ2390" s="2"/>
      <c r="DR2390" s="2"/>
      <c r="DS2390" s="5"/>
      <c r="DT2390" s="5"/>
      <c r="DU2390" s="5"/>
      <c r="DV2390" s="5"/>
      <c r="DW2390" s="5"/>
      <c r="DX2390" s="2"/>
    </row>
    <row r="2391" spans="121:128" x14ac:dyDescent="0.3">
      <c r="DQ2391" s="2"/>
      <c r="DR2391" s="2"/>
      <c r="DS2391" s="5"/>
      <c r="DT2391" s="5"/>
      <c r="DU2391" s="5"/>
      <c r="DV2391" s="5"/>
      <c r="DW2391" s="5"/>
      <c r="DX2391" s="2"/>
    </row>
    <row r="2392" spans="121:128" x14ac:dyDescent="0.3">
      <c r="DQ2392" s="2"/>
      <c r="DR2392" s="2"/>
      <c r="DS2392" s="5"/>
      <c r="DT2392" s="5"/>
      <c r="DU2392" s="5"/>
      <c r="DV2392" s="5"/>
      <c r="DW2392" s="5"/>
      <c r="DX2392" s="2"/>
    </row>
    <row r="2393" spans="121:128" x14ac:dyDescent="0.3">
      <c r="DQ2393" s="2"/>
      <c r="DR2393" s="2"/>
      <c r="DS2393" s="5"/>
      <c r="DT2393" s="5"/>
      <c r="DU2393" s="5"/>
      <c r="DV2393" s="5"/>
      <c r="DW2393" s="5"/>
      <c r="DX2393" s="2"/>
    </row>
    <row r="2394" spans="121:128" x14ac:dyDescent="0.3">
      <c r="DQ2394" s="2"/>
      <c r="DR2394" s="2"/>
      <c r="DS2394" s="5"/>
      <c r="DT2394" s="5"/>
      <c r="DU2394" s="5"/>
      <c r="DV2394" s="5"/>
      <c r="DW2394" s="5"/>
      <c r="DX2394" s="2"/>
    </row>
    <row r="2395" spans="121:128" x14ac:dyDescent="0.3">
      <c r="DQ2395" s="2"/>
      <c r="DR2395" s="2"/>
      <c r="DS2395" s="5"/>
      <c r="DT2395" s="5"/>
      <c r="DU2395" s="5"/>
      <c r="DV2395" s="5"/>
      <c r="DW2395" s="5"/>
      <c r="DX2395" s="2"/>
    </row>
    <row r="2396" spans="121:128" x14ac:dyDescent="0.3">
      <c r="DQ2396" s="2"/>
      <c r="DR2396" s="2"/>
      <c r="DS2396" s="5"/>
      <c r="DT2396" s="5"/>
      <c r="DU2396" s="5"/>
      <c r="DV2396" s="5"/>
      <c r="DW2396" s="5"/>
      <c r="DX2396" s="2"/>
    </row>
    <row r="2397" spans="121:128" x14ac:dyDescent="0.3">
      <c r="DQ2397" s="2"/>
      <c r="DR2397" s="2"/>
      <c r="DS2397" s="5"/>
      <c r="DT2397" s="5"/>
      <c r="DU2397" s="5"/>
      <c r="DV2397" s="5"/>
      <c r="DW2397" s="5"/>
      <c r="DX2397" s="2"/>
    </row>
    <row r="2398" spans="121:128" x14ac:dyDescent="0.3">
      <c r="DQ2398" s="2"/>
      <c r="DR2398" s="2"/>
      <c r="DS2398" s="5"/>
      <c r="DT2398" s="5"/>
      <c r="DU2398" s="5"/>
      <c r="DV2398" s="5"/>
      <c r="DW2398" s="5"/>
      <c r="DX2398" s="2"/>
    </row>
    <row r="2399" spans="121:128" x14ac:dyDescent="0.3">
      <c r="DQ2399" s="2"/>
      <c r="DR2399" s="2"/>
      <c r="DS2399" s="5"/>
      <c r="DT2399" s="5"/>
      <c r="DU2399" s="5"/>
      <c r="DV2399" s="5"/>
      <c r="DW2399" s="5"/>
      <c r="DX2399" s="2"/>
    </row>
    <row r="2400" spans="121:128" x14ac:dyDescent="0.3">
      <c r="DQ2400" s="2"/>
      <c r="DR2400" s="2"/>
      <c r="DS2400" s="5"/>
      <c r="DT2400" s="5"/>
      <c r="DU2400" s="5"/>
      <c r="DV2400" s="5"/>
      <c r="DW2400" s="5"/>
      <c r="DX2400" s="2"/>
    </row>
    <row r="2401" spans="121:128" x14ac:dyDescent="0.3">
      <c r="DQ2401" s="2"/>
      <c r="DR2401" s="2"/>
      <c r="DS2401" s="5"/>
      <c r="DT2401" s="5"/>
      <c r="DU2401" s="5"/>
      <c r="DV2401" s="5"/>
      <c r="DW2401" s="5"/>
      <c r="DX2401" s="2"/>
    </row>
    <row r="2402" spans="121:128" x14ac:dyDescent="0.3">
      <c r="DQ2402" s="2"/>
      <c r="DR2402" s="2"/>
      <c r="DS2402" s="5"/>
      <c r="DT2402" s="5"/>
      <c r="DU2402" s="5"/>
      <c r="DV2402" s="5"/>
      <c r="DW2402" s="5"/>
      <c r="DX2402" s="2"/>
    </row>
    <row r="2403" spans="121:128" x14ac:dyDescent="0.3">
      <c r="DQ2403" s="2"/>
      <c r="DR2403" s="2"/>
      <c r="DS2403" s="5"/>
      <c r="DT2403" s="5"/>
      <c r="DU2403" s="5"/>
      <c r="DV2403" s="5"/>
      <c r="DW2403" s="5"/>
      <c r="DX2403" s="2"/>
    </row>
    <row r="2404" spans="121:128" x14ac:dyDescent="0.3">
      <c r="DQ2404" s="2"/>
      <c r="DR2404" s="2"/>
      <c r="DS2404" s="5"/>
      <c r="DT2404" s="5"/>
      <c r="DU2404" s="5"/>
      <c r="DV2404" s="5"/>
      <c r="DW2404" s="5"/>
      <c r="DX2404" s="2"/>
    </row>
    <row r="2405" spans="121:128" x14ac:dyDescent="0.3">
      <c r="DQ2405" s="2"/>
      <c r="DR2405" s="2"/>
      <c r="DS2405" s="5"/>
      <c r="DT2405" s="5"/>
      <c r="DU2405" s="5"/>
      <c r="DV2405" s="5"/>
      <c r="DW2405" s="5"/>
      <c r="DX2405" s="2"/>
    </row>
    <row r="2406" spans="121:128" x14ac:dyDescent="0.3">
      <c r="DQ2406" s="2"/>
      <c r="DR2406" s="2"/>
      <c r="DS2406" s="5"/>
      <c r="DT2406" s="5"/>
      <c r="DU2406" s="5"/>
      <c r="DV2406" s="5"/>
      <c r="DW2406" s="5"/>
      <c r="DX2406" s="2"/>
    </row>
    <row r="2407" spans="121:128" x14ac:dyDescent="0.3">
      <c r="DQ2407" s="2"/>
      <c r="DR2407" s="2"/>
      <c r="DS2407" s="5"/>
      <c r="DT2407" s="5"/>
      <c r="DU2407" s="5"/>
      <c r="DV2407" s="5"/>
      <c r="DW2407" s="5"/>
      <c r="DX2407" s="2"/>
    </row>
    <row r="2408" spans="121:128" x14ac:dyDescent="0.3">
      <c r="DQ2408" s="2"/>
      <c r="DR2408" s="2"/>
      <c r="DS2408" s="5"/>
      <c r="DT2408" s="5"/>
      <c r="DU2408" s="5"/>
      <c r="DV2408" s="5"/>
      <c r="DW2408" s="5"/>
      <c r="DX2408" s="2"/>
    </row>
    <row r="2409" spans="121:128" x14ac:dyDescent="0.3">
      <c r="DQ2409" s="2"/>
      <c r="DR2409" s="2"/>
      <c r="DS2409" s="5"/>
      <c r="DT2409" s="5"/>
      <c r="DU2409" s="5"/>
      <c r="DV2409" s="5"/>
      <c r="DW2409" s="5"/>
      <c r="DX2409" s="2"/>
    </row>
    <row r="2410" spans="121:128" x14ac:dyDescent="0.3">
      <c r="DQ2410" s="2"/>
      <c r="DR2410" s="2"/>
      <c r="DS2410" s="5"/>
      <c r="DT2410" s="5"/>
      <c r="DU2410" s="5"/>
      <c r="DV2410" s="5"/>
      <c r="DW2410" s="5"/>
      <c r="DX2410" s="2"/>
    </row>
    <row r="2411" spans="121:128" x14ac:dyDescent="0.3">
      <c r="DQ2411" s="2"/>
      <c r="DR2411" s="2"/>
      <c r="DS2411" s="5"/>
      <c r="DT2411" s="5"/>
      <c r="DU2411" s="5"/>
      <c r="DV2411" s="5"/>
      <c r="DW2411" s="5"/>
      <c r="DX2411" s="2"/>
    </row>
    <row r="2412" spans="121:128" x14ac:dyDescent="0.3">
      <c r="DQ2412" s="2"/>
      <c r="DR2412" s="2"/>
      <c r="DS2412" s="5"/>
      <c r="DT2412" s="5"/>
      <c r="DU2412" s="5"/>
      <c r="DV2412" s="5"/>
      <c r="DW2412" s="5"/>
      <c r="DX2412" s="2"/>
    </row>
    <row r="2413" spans="121:128" x14ac:dyDescent="0.3">
      <c r="DQ2413" s="2"/>
      <c r="DR2413" s="2"/>
      <c r="DS2413" s="5"/>
      <c r="DT2413" s="5"/>
      <c r="DU2413" s="5"/>
      <c r="DV2413" s="5"/>
      <c r="DW2413" s="5"/>
      <c r="DX2413" s="2"/>
    </row>
    <row r="2414" spans="121:128" x14ac:dyDescent="0.3">
      <c r="DQ2414" s="2"/>
      <c r="DR2414" s="2"/>
      <c r="DS2414" s="5"/>
      <c r="DT2414" s="5"/>
      <c r="DU2414" s="5"/>
      <c r="DV2414" s="5"/>
      <c r="DW2414" s="5"/>
      <c r="DX2414" s="2"/>
    </row>
    <row r="2415" spans="121:128" x14ac:dyDescent="0.3">
      <c r="DQ2415" s="2"/>
      <c r="DR2415" s="2"/>
      <c r="DS2415" s="5"/>
      <c r="DT2415" s="5"/>
      <c r="DU2415" s="5"/>
      <c r="DV2415" s="5"/>
      <c r="DW2415" s="5"/>
      <c r="DX2415" s="2"/>
    </row>
    <row r="2416" spans="121:128" x14ac:dyDescent="0.3">
      <c r="DQ2416" s="2"/>
      <c r="DR2416" s="2"/>
      <c r="DS2416" s="5"/>
      <c r="DT2416" s="5"/>
      <c r="DU2416" s="5"/>
      <c r="DV2416" s="5"/>
      <c r="DW2416" s="5"/>
      <c r="DX2416" s="2"/>
    </row>
    <row r="2417" spans="121:128" x14ac:dyDescent="0.3">
      <c r="DQ2417" s="2"/>
      <c r="DR2417" s="2"/>
      <c r="DS2417" s="5"/>
      <c r="DT2417" s="5"/>
      <c r="DU2417" s="5"/>
      <c r="DV2417" s="5"/>
      <c r="DW2417" s="5"/>
      <c r="DX2417" s="2"/>
    </row>
    <row r="2418" spans="121:128" x14ac:dyDescent="0.3">
      <c r="DQ2418" s="2"/>
      <c r="DR2418" s="2"/>
      <c r="DS2418" s="5"/>
      <c r="DT2418" s="5"/>
      <c r="DU2418" s="5"/>
      <c r="DV2418" s="5"/>
      <c r="DW2418" s="5"/>
      <c r="DX2418" s="2"/>
    </row>
    <row r="2419" spans="121:128" x14ac:dyDescent="0.3">
      <c r="DQ2419" s="2"/>
      <c r="DR2419" s="2"/>
      <c r="DS2419" s="5"/>
      <c r="DT2419" s="5"/>
      <c r="DU2419" s="5"/>
      <c r="DV2419" s="5"/>
      <c r="DW2419" s="5"/>
      <c r="DX2419" s="2"/>
    </row>
    <row r="2420" spans="121:128" x14ac:dyDescent="0.3">
      <c r="DQ2420" s="2"/>
      <c r="DR2420" s="2"/>
      <c r="DS2420" s="5"/>
      <c r="DT2420" s="5"/>
      <c r="DU2420" s="5"/>
      <c r="DV2420" s="5"/>
      <c r="DW2420" s="5"/>
      <c r="DX2420" s="2"/>
    </row>
    <row r="2421" spans="121:128" x14ac:dyDescent="0.3">
      <c r="DQ2421" s="2"/>
      <c r="DR2421" s="2"/>
      <c r="DS2421" s="5"/>
      <c r="DT2421" s="5"/>
      <c r="DU2421" s="5"/>
      <c r="DV2421" s="5"/>
      <c r="DW2421" s="5"/>
      <c r="DX2421" s="2"/>
    </row>
    <row r="2422" spans="121:128" x14ac:dyDescent="0.3">
      <c r="DQ2422" s="2"/>
      <c r="DR2422" s="2"/>
      <c r="DS2422" s="5"/>
      <c r="DT2422" s="5"/>
      <c r="DU2422" s="5"/>
      <c r="DV2422" s="5"/>
      <c r="DW2422" s="5"/>
      <c r="DX2422" s="2"/>
    </row>
    <row r="2423" spans="121:128" x14ac:dyDescent="0.3">
      <c r="DQ2423" s="2"/>
      <c r="DR2423" s="2"/>
      <c r="DS2423" s="5"/>
      <c r="DT2423" s="5"/>
      <c r="DU2423" s="5"/>
      <c r="DV2423" s="5"/>
      <c r="DW2423" s="5"/>
      <c r="DX2423" s="2"/>
    </row>
    <row r="2424" spans="121:128" x14ac:dyDescent="0.3">
      <c r="DQ2424" s="2"/>
      <c r="DR2424" s="2"/>
      <c r="DS2424" s="5"/>
      <c r="DT2424" s="5"/>
      <c r="DU2424" s="5"/>
      <c r="DV2424" s="5"/>
      <c r="DW2424" s="5"/>
      <c r="DX2424" s="2"/>
    </row>
    <row r="2425" spans="121:128" x14ac:dyDescent="0.3">
      <c r="DQ2425" s="2"/>
      <c r="DR2425" s="2"/>
      <c r="DS2425" s="5"/>
      <c r="DT2425" s="5"/>
      <c r="DU2425" s="5"/>
      <c r="DV2425" s="5"/>
      <c r="DW2425" s="5"/>
      <c r="DX2425" s="2"/>
    </row>
    <row r="2426" spans="121:128" x14ac:dyDescent="0.3">
      <c r="DQ2426" s="2"/>
      <c r="DR2426" s="2"/>
      <c r="DS2426" s="5"/>
      <c r="DT2426" s="5"/>
      <c r="DU2426" s="5"/>
      <c r="DV2426" s="5"/>
      <c r="DW2426" s="5"/>
      <c r="DX2426" s="2"/>
    </row>
    <row r="2427" spans="121:128" x14ac:dyDescent="0.3">
      <c r="DQ2427" s="2"/>
      <c r="DR2427" s="2"/>
      <c r="DS2427" s="5"/>
      <c r="DT2427" s="5"/>
      <c r="DU2427" s="5"/>
      <c r="DV2427" s="5"/>
      <c r="DW2427" s="5"/>
      <c r="DX2427" s="2"/>
    </row>
    <row r="2428" spans="121:128" x14ac:dyDescent="0.3">
      <c r="DQ2428" s="2"/>
      <c r="DR2428" s="2"/>
      <c r="DS2428" s="5"/>
      <c r="DT2428" s="5"/>
      <c r="DU2428" s="5"/>
      <c r="DV2428" s="5"/>
      <c r="DW2428" s="5"/>
      <c r="DX2428" s="2"/>
    </row>
    <row r="2429" spans="121:128" x14ac:dyDescent="0.3">
      <c r="DQ2429" s="2"/>
      <c r="DR2429" s="2"/>
      <c r="DS2429" s="5"/>
      <c r="DT2429" s="5"/>
      <c r="DU2429" s="5"/>
      <c r="DV2429" s="5"/>
      <c r="DW2429" s="5"/>
      <c r="DX2429" s="2"/>
    </row>
    <row r="2430" spans="121:128" x14ac:dyDescent="0.3">
      <c r="DQ2430" s="2"/>
      <c r="DR2430" s="2"/>
      <c r="DS2430" s="5"/>
      <c r="DT2430" s="5"/>
      <c r="DU2430" s="5"/>
      <c r="DV2430" s="5"/>
      <c r="DW2430" s="5"/>
      <c r="DX2430" s="2"/>
    </row>
    <row r="2431" spans="121:128" x14ac:dyDescent="0.3">
      <c r="DQ2431" s="2"/>
      <c r="DR2431" s="2"/>
      <c r="DS2431" s="5"/>
      <c r="DT2431" s="5"/>
      <c r="DU2431" s="5"/>
      <c r="DV2431" s="5"/>
      <c r="DW2431" s="5"/>
      <c r="DX2431" s="2"/>
    </row>
    <row r="2432" spans="121:128" x14ac:dyDescent="0.3">
      <c r="DQ2432" s="2"/>
      <c r="DR2432" s="2"/>
      <c r="DS2432" s="5"/>
      <c r="DT2432" s="5"/>
      <c r="DU2432" s="5"/>
      <c r="DV2432" s="5"/>
      <c r="DW2432" s="5"/>
      <c r="DX2432" s="2"/>
    </row>
    <row r="2433" spans="121:128" x14ac:dyDescent="0.3">
      <c r="DQ2433" s="2"/>
      <c r="DR2433" s="2"/>
      <c r="DS2433" s="5"/>
      <c r="DT2433" s="5"/>
      <c r="DU2433" s="5"/>
      <c r="DV2433" s="5"/>
      <c r="DW2433" s="5"/>
      <c r="DX2433" s="2"/>
    </row>
    <row r="2434" spans="121:128" x14ac:dyDescent="0.3">
      <c r="DQ2434" s="2"/>
      <c r="DR2434" s="2"/>
      <c r="DS2434" s="5"/>
      <c r="DT2434" s="5"/>
      <c r="DU2434" s="5"/>
      <c r="DV2434" s="5"/>
      <c r="DW2434" s="5"/>
      <c r="DX2434" s="2"/>
    </row>
    <row r="2435" spans="121:128" x14ac:dyDescent="0.3">
      <c r="DQ2435" s="2"/>
      <c r="DR2435" s="2"/>
      <c r="DS2435" s="5"/>
      <c r="DT2435" s="5"/>
      <c r="DU2435" s="5"/>
      <c r="DV2435" s="5"/>
      <c r="DW2435" s="5"/>
      <c r="DX2435" s="2"/>
    </row>
    <row r="2436" spans="121:128" x14ac:dyDescent="0.3">
      <c r="DQ2436" s="2"/>
      <c r="DR2436" s="2"/>
      <c r="DS2436" s="5"/>
      <c r="DT2436" s="5"/>
      <c r="DU2436" s="5"/>
      <c r="DV2436" s="5"/>
      <c r="DW2436" s="5"/>
      <c r="DX2436" s="2"/>
    </row>
    <row r="2437" spans="121:128" x14ac:dyDescent="0.3">
      <c r="DQ2437" s="2"/>
      <c r="DR2437" s="2"/>
      <c r="DS2437" s="5"/>
      <c r="DT2437" s="5"/>
      <c r="DU2437" s="5"/>
      <c r="DV2437" s="5"/>
      <c r="DW2437" s="5"/>
      <c r="DX2437" s="2"/>
    </row>
    <row r="2438" spans="121:128" x14ac:dyDescent="0.3">
      <c r="DQ2438" s="2"/>
      <c r="DR2438" s="2"/>
      <c r="DS2438" s="5"/>
      <c r="DT2438" s="5"/>
      <c r="DU2438" s="5"/>
      <c r="DV2438" s="5"/>
      <c r="DW2438" s="5"/>
      <c r="DX2438" s="2"/>
    </row>
    <row r="2439" spans="121:128" x14ac:dyDescent="0.3">
      <c r="DQ2439" s="2"/>
      <c r="DR2439" s="2"/>
      <c r="DS2439" s="5"/>
      <c r="DT2439" s="5"/>
      <c r="DU2439" s="5"/>
      <c r="DV2439" s="5"/>
      <c r="DW2439" s="5"/>
      <c r="DX2439" s="2"/>
    </row>
    <row r="2440" spans="121:128" x14ac:dyDescent="0.3">
      <c r="DQ2440" s="2"/>
      <c r="DR2440" s="2"/>
      <c r="DS2440" s="5"/>
      <c r="DT2440" s="5"/>
      <c r="DU2440" s="5"/>
      <c r="DV2440" s="5"/>
      <c r="DW2440" s="5"/>
      <c r="DX2440" s="2"/>
    </row>
    <row r="2441" spans="121:128" x14ac:dyDescent="0.3">
      <c r="DQ2441" s="2"/>
      <c r="DR2441" s="2"/>
      <c r="DS2441" s="5"/>
      <c r="DT2441" s="5"/>
      <c r="DU2441" s="5"/>
      <c r="DV2441" s="5"/>
      <c r="DW2441" s="5"/>
      <c r="DX2441" s="2"/>
    </row>
    <row r="2442" spans="121:128" x14ac:dyDescent="0.3">
      <c r="DQ2442" s="2"/>
      <c r="DR2442" s="2"/>
      <c r="DS2442" s="5"/>
      <c r="DT2442" s="5"/>
      <c r="DU2442" s="5"/>
      <c r="DV2442" s="5"/>
      <c r="DW2442" s="5"/>
      <c r="DX2442" s="2"/>
    </row>
    <row r="2443" spans="121:128" x14ac:dyDescent="0.3">
      <c r="DQ2443" s="2"/>
      <c r="DR2443" s="2"/>
      <c r="DS2443" s="5"/>
      <c r="DT2443" s="5"/>
      <c r="DU2443" s="5"/>
      <c r="DV2443" s="5"/>
      <c r="DW2443" s="5"/>
      <c r="DX2443" s="2"/>
    </row>
    <row r="2444" spans="121:128" x14ac:dyDescent="0.3">
      <c r="DQ2444" s="2"/>
      <c r="DR2444" s="2"/>
      <c r="DS2444" s="5"/>
      <c r="DT2444" s="5"/>
      <c r="DU2444" s="5"/>
      <c r="DV2444" s="5"/>
      <c r="DW2444" s="5"/>
      <c r="DX2444" s="2"/>
    </row>
    <row r="2445" spans="121:128" x14ac:dyDescent="0.3">
      <c r="DQ2445" s="2"/>
      <c r="DR2445" s="2"/>
      <c r="DS2445" s="5"/>
      <c r="DT2445" s="5"/>
      <c r="DU2445" s="5"/>
      <c r="DV2445" s="5"/>
      <c r="DW2445" s="5"/>
      <c r="DX2445" s="2"/>
    </row>
    <row r="2446" spans="121:128" x14ac:dyDescent="0.3">
      <c r="DQ2446" s="2"/>
      <c r="DR2446" s="2"/>
      <c r="DS2446" s="5"/>
      <c r="DT2446" s="5"/>
      <c r="DU2446" s="5"/>
      <c r="DV2446" s="5"/>
      <c r="DW2446" s="5"/>
      <c r="DX2446" s="2"/>
    </row>
    <row r="2447" spans="121:128" x14ac:dyDescent="0.3">
      <c r="DQ2447" s="2"/>
      <c r="DR2447" s="2"/>
      <c r="DS2447" s="5"/>
      <c r="DT2447" s="5"/>
      <c r="DU2447" s="5"/>
      <c r="DV2447" s="5"/>
      <c r="DW2447" s="5"/>
      <c r="DX2447" s="2"/>
    </row>
    <row r="2448" spans="121:128" x14ac:dyDescent="0.3">
      <c r="DQ2448" s="2"/>
      <c r="DR2448" s="2"/>
      <c r="DS2448" s="5"/>
      <c r="DT2448" s="5"/>
      <c r="DU2448" s="5"/>
      <c r="DV2448" s="5"/>
      <c r="DW2448" s="5"/>
      <c r="DX2448" s="2"/>
    </row>
    <row r="2449" spans="121:128" x14ac:dyDescent="0.3">
      <c r="DQ2449" s="2"/>
      <c r="DR2449" s="2"/>
      <c r="DS2449" s="5"/>
      <c r="DT2449" s="5"/>
      <c r="DU2449" s="5"/>
      <c r="DV2449" s="5"/>
      <c r="DW2449" s="5"/>
      <c r="DX2449" s="2"/>
    </row>
    <row r="2450" spans="121:128" x14ac:dyDescent="0.3">
      <c r="DQ2450" s="2"/>
      <c r="DR2450" s="2"/>
      <c r="DS2450" s="5"/>
      <c r="DT2450" s="5"/>
      <c r="DU2450" s="5"/>
      <c r="DV2450" s="5"/>
      <c r="DW2450" s="5"/>
      <c r="DX2450" s="2"/>
    </row>
    <row r="2451" spans="121:128" x14ac:dyDescent="0.3">
      <c r="DQ2451" s="2"/>
      <c r="DR2451" s="2"/>
      <c r="DS2451" s="5"/>
      <c r="DT2451" s="5"/>
      <c r="DU2451" s="5"/>
      <c r="DV2451" s="5"/>
      <c r="DW2451" s="5"/>
      <c r="DX2451" s="2"/>
    </row>
    <row r="2452" spans="121:128" x14ac:dyDescent="0.3">
      <c r="DQ2452" s="2"/>
      <c r="DR2452" s="2"/>
      <c r="DS2452" s="5"/>
      <c r="DT2452" s="5"/>
      <c r="DU2452" s="5"/>
      <c r="DV2452" s="5"/>
      <c r="DW2452" s="5"/>
      <c r="DX2452" s="2"/>
    </row>
    <row r="2453" spans="121:128" x14ac:dyDescent="0.3">
      <c r="DQ2453" s="2"/>
      <c r="DR2453" s="2"/>
      <c r="DS2453" s="5"/>
      <c r="DT2453" s="5"/>
      <c r="DU2453" s="5"/>
      <c r="DV2453" s="5"/>
      <c r="DW2453" s="5"/>
      <c r="DX2453" s="2"/>
    </row>
    <row r="2454" spans="121:128" x14ac:dyDescent="0.3">
      <c r="DQ2454" s="2"/>
      <c r="DR2454" s="2"/>
      <c r="DS2454" s="5"/>
      <c r="DT2454" s="5"/>
      <c r="DU2454" s="5"/>
      <c r="DV2454" s="5"/>
      <c r="DW2454" s="5"/>
      <c r="DX2454" s="2"/>
    </row>
    <row r="2455" spans="121:128" x14ac:dyDescent="0.3">
      <c r="DQ2455" s="2"/>
      <c r="DR2455" s="2"/>
      <c r="DS2455" s="5"/>
      <c r="DT2455" s="5"/>
      <c r="DU2455" s="5"/>
      <c r="DV2455" s="5"/>
      <c r="DW2455" s="5"/>
      <c r="DX2455" s="2"/>
    </row>
    <row r="2456" spans="121:128" x14ac:dyDescent="0.3">
      <c r="DQ2456" s="2"/>
      <c r="DR2456" s="2"/>
      <c r="DS2456" s="5"/>
      <c r="DT2456" s="5"/>
      <c r="DU2456" s="5"/>
      <c r="DV2456" s="5"/>
      <c r="DW2456" s="5"/>
      <c r="DX2456" s="2"/>
    </row>
    <row r="2457" spans="121:128" x14ac:dyDescent="0.3">
      <c r="DQ2457" s="2"/>
      <c r="DR2457" s="2"/>
      <c r="DS2457" s="5"/>
      <c r="DT2457" s="5"/>
      <c r="DU2457" s="5"/>
      <c r="DV2457" s="5"/>
      <c r="DW2457" s="5"/>
      <c r="DX2457" s="2"/>
    </row>
    <row r="2458" spans="121:128" x14ac:dyDescent="0.3">
      <c r="DQ2458" s="2"/>
      <c r="DR2458" s="2"/>
      <c r="DS2458" s="5"/>
      <c r="DT2458" s="5"/>
      <c r="DU2458" s="5"/>
      <c r="DV2458" s="5"/>
      <c r="DW2458" s="5"/>
      <c r="DX2458" s="2"/>
    </row>
    <row r="2459" spans="121:128" x14ac:dyDescent="0.3">
      <c r="DQ2459" s="2"/>
      <c r="DR2459" s="2"/>
      <c r="DS2459" s="5"/>
      <c r="DT2459" s="5"/>
      <c r="DU2459" s="5"/>
      <c r="DV2459" s="5"/>
      <c r="DW2459" s="5"/>
      <c r="DX2459" s="2"/>
    </row>
    <row r="2460" spans="121:128" x14ac:dyDescent="0.3">
      <c r="DQ2460" s="2"/>
      <c r="DR2460" s="2"/>
      <c r="DS2460" s="5"/>
      <c r="DT2460" s="5"/>
      <c r="DU2460" s="5"/>
      <c r="DV2460" s="5"/>
      <c r="DW2460" s="5"/>
      <c r="DX2460" s="2"/>
    </row>
    <row r="2461" spans="121:128" x14ac:dyDescent="0.3">
      <c r="DQ2461" s="2"/>
      <c r="DR2461" s="2"/>
      <c r="DS2461" s="5"/>
      <c r="DT2461" s="5"/>
      <c r="DU2461" s="5"/>
      <c r="DV2461" s="5"/>
      <c r="DW2461" s="5"/>
      <c r="DX2461" s="2"/>
    </row>
    <row r="2462" spans="121:128" x14ac:dyDescent="0.3">
      <c r="DQ2462" s="2"/>
      <c r="DR2462" s="2"/>
      <c r="DS2462" s="5"/>
      <c r="DT2462" s="5"/>
      <c r="DU2462" s="5"/>
      <c r="DV2462" s="5"/>
      <c r="DW2462" s="5"/>
      <c r="DX2462" s="2"/>
    </row>
    <row r="2463" spans="121:128" x14ac:dyDescent="0.3">
      <c r="DQ2463" s="2"/>
      <c r="DR2463" s="2"/>
      <c r="DS2463" s="5"/>
      <c r="DT2463" s="5"/>
      <c r="DU2463" s="5"/>
      <c r="DV2463" s="5"/>
      <c r="DW2463" s="5"/>
      <c r="DX2463" s="2"/>
    </row>
    <row r="2464" spans="121:128" x14ac:dyDescent="0.3">
      <c r="DQ2464" s="2"/>
      <c r="DR2464" s="2"/>
      <c r="DS2464" s="5"/>
      <c r="DT2464" s="5"/>
      <c r="DU2464" s="5"/>
      <c r="DV2464" s="5"/>
      <c r="DW2464" s="5"/>
      <c r="DX2464" s="2"/>
    </row>
    <row r="2465" spans="121:128" x14ac:dyDescent="0.3">
      <c r="DQ2465" s="2"/>
      <c r="DR2465" s="2"/>
      <c r="DS2465" s="5"/>
      <c r="DT2465" s="5"/>
      <c r="DU2465" s="5"/>
      <c r="DV2465" s="5"/>
      <c r="DW2465" s="5"/>
      <c r="DX2465" s="2"/>
    </row>
    <row r="2466" spans="121:128" x14ac:dyDescent="0.3">
      <c r="DQ2466" s="2"/>
      <c r="DR2466" s="2"/>
      <c r="DS2466" s="5"/>
      <c r="DT2466" s="5"/>
      <c r="DU2466" s="5"/>
      <c r="DV2466" s="5"/>
      <c r="DW2466" s="5"/>
      <c r="DX2466" s="2"/>
    </row>
    <row r="2467" spans="121:128" x14ac:dyDescent="0.3">
      <c r="DQ2467" s="2"/>
      <c r="DR2467" s="2"/>
      <c r="DS2467" s="5"/>
      <c r="DT2467" s="5"/>
      <c r="DU2467" s="5"/>
      <c r="DV2467" s="5"/>
      <c r="DW2467" s="5"/>
      <c r="DX2467" s="2"/>
    </row>
    <row r="2468" spans="121:128" x14ac:dyDescent="0.3">
      <c r="DQ2468" s="2"/>
      <c r="DR2468" s="2"/>
      <c r="DS2468" s="5"/>
      <c r="DT2468" s="5"/>
      <c r="DU2468" s="5"/>
      <c r="DV2468" s="5"/>
      <c r="DW2468" s="5"/>
      <c r="DX2468" s="2"/>
    </row>
    <row r="2469" spans="121:128" x14ac:dyDescent="0.3">
      <c r="DQ2469" s="2"/>
      <c r="DR2469" s="2"/>
      <c r="DS2469" s="5"/>
      <c r="DT2469" s="5"/>
      <c r="DU2469" s="5"/>
      <c r="DV2469" s="5"/>
      <c r="DW2469" s="5"/>
      <c r="DX2469" s="2"/>
    </row>
    <row r="2470" spans="121:128" x14ac:dyDescent="0.3">
      <c r="DQ2470" s="2"/>
      <c r="DR2470" s="2"/>
      <c r="DS2470" s="5"/>
      <c r="DT2470" s="5"/>
      <c r="DU2470" s="5"/>
      <c r="DV2470" s="5"/>
      <c r="DW2470" s="5"/>
      <c r="DX2470" s="2"/>
    </row>
    <row r="2471" spans="121:128" x14ac:dyDescent="0.3">
      <c r="DQ2471" s="2"/>
      <c r="DR2471" s="2"/>
      <c r="DS2471" s="5"/>
      <c r="DT2471" s="5"/>
      <c r="DU2471" s="5"/>
      <c r="DV2471" s="5"/>
      <c r="DW2471" s="5"/>
      <c r="DX2471" s="2"/>
    </row>
    <row r="2472" spans="121:128" x14ac:dyDescent="0.3">
      <c r="DQ2472" s="2"/>
      <c r="DR2472" s="2"/>
      <c r="DS2472" s="5"/>
      <c r="DT2472" s="5"/>
      <c r="DU2472" s="5"/>
      <c r="DV2472" s="5"/>
      <c r="DW2472" s="5"/>
      <c r="DX2472" s="2"/>
    </row>
    <row r="2473" spans="121:128" x14ac:dyDescent="0.3">
      <c r="DQ2473" s="2"/>
      <c r="DR2473" s="2"/>
      <c r="DS2473" s="5"/>
      <c r="DT2473" s="5"/>
      <c r="DU2473" s="5"/>
      <c r="DV2473" s="5"/>
      <c r="DW2473" s="5"/>
      <c r="DX2473" s="2"/>
    </row>
    <row r="2474" spans="121:128" x14ac:dyDescent="0.3">
      <c r="DQ2474" s="2"/>
      <c r="DR2474" s="2"/>
      <c r="DS2474" s="5"/>
      <c r="DT2474" s="5"/>
      <c r="DU2474" s="5"/>
      <c r="DV2474" s="5"/>
      <c r="DW2474" s="5"/>
      <c r="DX2474" s="2"/>
    </row>
    <row r="2475" spans="121:128" x14ac:dyDescent="0.3">
      <c r="DQ2475" s="2"/>
      <c r="DR2475" s="2"/>
      <c r="DS2475" s="5"/>
      <c r="DT2475" s="5"/>
      <c r="DU2475" s="5"/>
      <c r="DV2475" s="5"/>
      <c r="DW2475" s="5"/>
      <c r="DX2475" s="2"/>
    </row>
    <row r="2476" spans="121:128" x14ac:dyDescent="0.3">
      <c r="DQ2476" s="2"/>
      <c r="DR2476" s="2"/>
      <c r="DS2476" s="5"/>
      <c r="DT2476" s="5"/>
      <c r="DU2476" s="5"/>
      <c r="DV2476" s="5"/>
      <c r="DW2476" s="5"/>
      <c r="DX2476" s="2"/>
    </row>
    <row r="2477" spans="121:128" x14ac:dyDescent="0.3">
      <c r="DQ2477" s="2"/>
      <c r="DR2477" s="2"/>
      <c r="DS2477" s="5"/>
      <c r="DT2477" s="5"/>
      <c r="DU2477" s="5"/>
      <c r="DV2477" s="5"/>
      <c r="DW2477" s="5"/>
      <c r="DX2477" s="2"/>
    </row>
    <row r="2478" spans="121:128" x14ac:dyDescent="0.3">
      <c r="DQ2478" s="2"/>
      <c r="DR2478" s="2"/>
      <c r="DS2478" s="5"/>
      <c r="DT2478" s="5"/>
      <c r="DU2478" s="5"/>
      <c r="DV2478" s="5"/>
      <c r="DW2478" s="5"/>
      <c r="DX2478" s="2"/>
    </row>
    <row r="2479" spans="121:128" x14ac:dyDescent="0.3">
      <c r="DQ2479" s="2"/>
      <c r="DR2479" s="2"/>
      <c r="DS2479" s="5"/>
      <c r="DT2479" s="5"/>
      <c r="DU2479" s="5"/>
      <c r="DV2479" s="5"/>
      <c r="DW2479" s="5"/>
      <c r="DX2479" s="2"/>
    </row>
    <row r="2480" spans="121:128" x14ac:dyDescent="0.3">
      <c r="DQ2480" s="2"/>
      <c r="DR2480" s="2"/>
      <c r="DS2480" s="5"/>
      <c r="DT2480" s="5"/>
      <c r="DU2480" s="5"/>
      <c r="DV2480" s="5"/>
      <c r="DW2480" s="5"/>
      <c r="DX2480" s="2"/>
    </row>
    <row r="2481" spans="121:128" x14ac:dyDescent="0.3">
      <c r="DQ2481" s="2"/>
      <c r="DR2481" s="2"/>
      <c r="DS2481" s="5"/>
      <c r="DT2481" s="5"/>
      <c r="DU2481" s="5"/>
      <c r="DV2481" s="5"/>
      <c r="DW2481" s="5"/>
      <c r="DX2481" s="2"/>
    </row>
    <row r="2482" spans="121:128" x14ac:dyDescent="0.3">
      <c r="DQ2482" s="2"/>
      <c r="DR2482" s="2"/>
      <c r="DS2482" s="5"/>
      <c r="DT2482" s="5"/>
      <c r="DU2482" s="5"/>
      <c r="DV2482" s="5"/>
      <c r="DW2482" s="5"/>
      <c r="DX2482" s="2"/>
    </row>
    <row r="2483" spans="121:128" x14ac:dyDescent="0.3">
      <c r="DQ2483" s="2"/>
      <c r="DR2483" s="2"/>
      <c r="DS2483" s="5"/>
      <c r="DT2483" s="5"/>
      <c r="DU2483" s="5"/>
      <c r="DV2483" s="5"/>
      <c r="DW2483" s="5"/>
      <c r="DX2483" s="2"/>
    </row>
    <row r="2484" spans="121:128" x14ac:dyDescent="0.3">
      <c r="DQ2484" s="2"/>
      <c r="DR2484" s="2"/>
      <c r="DS2484" s="5"/>
      <c r="DT2484" s="5"/>
      <c r="DU2484" s="5"/>
      <c r="DV2484" s="5"/>
      <c r="DW2484" s="5"/>
      <c r="DX2484" s="2"/>
    </row>
    <row r="2485" spans="121:128" x14ac:dyDescent="0.3">
      <c r="DQ2485" s="2"/>
      <c r="DR2485" s="2"/>
      <c r="DS2485" s="5"/>
      <c r="DT2485" s="5"/>
      <c r="DU2485" s="5"/>
      <c r="DV2485" s="5"/>
      <c r="DW2485" s="5"/>
      <c r="DX2485" s="2"/>
    </row>
    <row r="2486" spans="121:128" x14ac:dyDescent="0.3">
      <c r="DQ2486" s="2"/>
      <c r="DR2486" s="2"/>
      <c r="DS2486" s="5"/>
      <c r="DT2486" s="5"/>
      <c r="DU2486" s="5"/>
      <c r="DV2486" s="5"/>
      <c r="DW2486" s="5"/>
      <c r="DX2486" s="2"/>
    </row>
    <row r="2487" spans="121:128" x14ac:dyDescent="0.3">
      <c r="DQ2487" s="2"/>
      <c r="DR2487" s="2"/>
      <c r="DS2487" s="5"/>
      <c r="DT2487" s="5"/>
      <c r="DU2487" s="5"/>
      <c r="DV2487" s="5"/>
      <c r="DW2487" s="5"/>
      <c r="DX2487" s="2"/>
    </row>
    <row r="2488" spans="121:128" x14ac:dyDescent="0.3">
      <c r="DQ2488" s="2"/>
      <c r="DR2488" s="2"/>
      <c r="DS2488" s="5"/>
      <c r="DT2488" s="5"/>
      <c r="DU2488" s="5"/>
      <c r="DV2488" s="5"/>
      <c r="DW2488" s="5"/>
      <c r="DX2488" s="2"/>
    </row>
    <row r="2489" spans="121:128" x14ac:dyDescent="0.3">
      <c r="DQ2489" s="2"/>
      <c r="DR2489" s="2"/>
      <c r="DS2489" s="5"/>
      <c r="DT2489" s="5"/>
      <c r="DU2489" s="5"/>
      <c r="DV2489" s="5"/>
      <c r="DW2489" s="5"/>
      <c r="DX2489" s="2"/>
    </row>
    <row r="2490" spans="121:128" x14ac:dyDescent="0.3">
      <c r="DQ2490" s="2"/>
      <c r="DR2490" s="2"/>
      <c r="DS2490" s="5"/>
      <c r="DT2490" s="5"/>
      <c r="DU2490" s="5"/>
      <c r="DV2490" s="5"/>
      <c r="DW2490" s="5"/>
      <c r="DX2490" s="2"/>
    </row>
    <row r="2491" spans="121:128" x14ac:dyDescent="0.3">
      <c r="DQ2491" s="2"/>
      <c r="DR2491" s="2"/>
      <c r="DS2491" s="5"/>
      <c r="DT2491" s="5"/>
      <c r="DU2491" s="5"/>
      <c r="DV2491" s="5"/>
      <c r="DW2491" s="5"/>
      <c r="DX2491" s="2"/>
    </row>
    <row r="2492" spans="121:128" x14ac:dyDescent="0.3">
      <c r="DQ2492" s="2"/>
      <c r="DR2492" s="2"/>
      <c r="DS2492" s="5"/>
      <c r="DT2492" s="5"/>
      <c r="DU2492" s="5"/>
      <c r="DV2492" s="5"/>
      <c r="DW2492" s="5"/>
      <c r="DX2492" s="2"/>
    </row>
    <row r="2493" spans="121:128" x14ac:dyDescent="0.3">
      <c r="DQ2493" s="2"/>
      <c r="DR2493" s="2"/>
      <c r="DS2493" s="5"/>
      <c r="DT2493" s="5"/>
      <c r="DU2493" s="5"/>
      <c r="DV2493" s="5"/>
      <c r="DW2493" s="5"/>
      <c r="DX2493" s="2"/>
    </row>
    <row r="2494" spans="121:128" x14ac:dyDescent="0.3">
      <c r="DQ2494" s="2"/>
      <c r="DR2494" s="2"/>
      <c r="DS2494" s="5"/>
      <c r="DT2494" s="5"/>
      <c r="DU2494" s="5"/>
      <c r="DV2494" s="5"/>
      <c r="DW2494" s="5"/>
      <c r="DX2494" s="2"/>
    </row>
    <row r="2495" spans="121:128" x14ac:dyDescent="0.3">
      <c r="DQ2495" s="2"/>
      <c r="DR2495" s="2"/>
      <c r="DS2495" s="5"/>
      <c r="DT2495" s="5"/>
      <c r="DU2495" s="5"/>
      <c r="DV2495" s="5"/>
      <c r="DW2495" s="5"/>
      <c r="DX2495" s="2"/>
    </row>
    <row r="2496" spans="121:128" x14ac:dyDescent="0.3">
      <c r="DQ2496" s="2"/>
      <c r="DR2496" s="2"/>
      <c r="DS2496" s="5"/>
      <c r="DT2496" s="5"/>
      <c r="DU2496" s="5"/>
      <c r="DV2496" s="5"/>
      <c r="DW2496" s="5"/>
      <c r="DX2496" s="2"/>
    </row>
    <row r="2497" spans="121:128" x14ac:dyDescent="0.3">
      <c r="DQ2497" s="2"/>
      <c r="DR2497" s="2"/>
      <c r="DS2497" s="5"/>
      <c r="DT2497" s="5"/>
      <c r="DU2497" s="5"/>
      <c r="DV2497" s="5"/>
      <c r="DW2497" s="5"/>
      <c r="DX2497" s="2"/>
    </row>
    <row r="2498" spans="121:128" x14ac:dyDescent="0.3">
      <c r="DQ2498" s="2"/>
      <c r="DR2498" s="2"/>
      <c r="DS2498" s="5"/>
      <c r="DT2498" s="5"/>
      <c r="DU2498" s="5"/>
      <c r="DV2498" s="5"/>
      <c r="DW2498" s="5"/>
      <c r="DX2498" s="2"/>
    </row>
    <row r="2499" spans="121:128" x14ac:dyDescent="0.3">
      <c r="DQ2499" s="2"/>
      <c r="DR2499" s="2"/>
      <c r="DS2499" s="5"/>
      <c r="DT2499" s="5"/>
      <c r="DU2499" s="5"/>
      <c r="DV2499" s="5"/>
      <c r="DW2499" s="5"/>
      <c r="DX2499" s="2"/>
    </row>
    <row r="2500" spans="121:128" x14ac:dyDescent="0.3">
      <c r="DQ2500" s="2"/>
      <c r="DR2500" s="2"/>
      <c r="DS2500" s="5"/>
      <c r="DT2500" s="5"/>
      <c r="DU2500" s="5"/>
      <c r="DV2500" s="5"/>
      <c r="DW2500" s="5"/>
      <c r="DX2500" s="2"/>
    </row>
    <row r="2501" spans="121:128" x14ac:dyDescent="0.3">
      <c r="DQ2501" s="2"/>
      <c r="DR2501" s="2"/>
      <c r="DS2501" s="5"/>
      <c r="DT2501" s="5"/>
      <c r="DU2501" s="5"/>
      <c r="DV2501" s="5"/>
      <c r="DW2501" s="5"/>
      <c r="DX2501" s="2"/>
    </row>
    <row r="2502" spans="121:128" x14ac:dyDescent="0.3">
      <c r="DQ2502" s="2"/>
      <c r="DR2502" s="2"/>
      <c r="DS2502" s="5"/>
      <c r="DT2502" s="5"/>
      <c r="DU2502" s="5"/>
      <c r="DV2502" s="5"/>
      <c r="DW2502" s="5"/>
      <c r="DX2502" s="2"/>
    </row>
    <row r="2503" spans="121:128" x14ac:dyDescent="0.3">
      <c r="DQ2503" s="2"/>
      <c r="DR2503" s="2"/>
      <c r="DS2503" s="5"/>
      <c r="DT2503" s="5"/>
      <c r="DU2503" s="5"/>
      <c r="DV2503" s="5"/>
      <c r="DW2503" s="5"/>
      <c r="DX2503" s="2"/>
    </row>
    <row r="2504" spans="121:128" x14ac:dyDescent="0.3">
      <c r="DQ2504" s="2"/>
      <c r="DR2504" s="2"/>
      <c r="DS2504" s="5"/>
      <c r="DT2504" s="5"/>
      <c r="DU2504" s="5"/>
      <c r="DV2504" s="5"/>
      <c r="DW2504" s="5"/>
      <c r="DX2504" s="2"/>
    </row>
    <row r="2505" spans="121:128" x14ac:dyDescent="0.3">
      <c r="DQ2505" s="2"/>
      <c r="DR2505" s="2"/>
      <c r="DS2505" s="5"/>
      <c r="DT2505" s="5"/>
      <c r="DU2505" s="5"/>
      <c r="DV2505" s="5"/>
      <c r="DW2505" s="5"/>
      <c r="DX2505" s="2"/>
    </row>
    <row r="2506" spans="121:128" x14ac:dyDescent="0.3">
      <c r="DQ2506" s="2"/>
      <c r="DR2506" s="2"/>
      <c r="DS2506" s="5"/>
      <c r="DT2506" s="5"/>
      <c r="DU2506" s="5"/>
      <c r="DV2506" s="5"/>
      <c r="DW2506" s="5"/>
      <c r="DX2506" s="2"/>
    </row>
    <row r="2507" spans="121:128" x14ac:dyDescent="0.3">
      <c r="DQ2507" s="2"/>
      <c r="DR2507" s="2"/>
      <c r="DS2507" s="5"/>
      <c r="DT2507" s="5"/>
      <c r="DU2507" s="5"/>
      <c r="DV2507" s="5"/>
      <c r="DW2507" s="5"/>
      <c r="DX2507" s="2"/>
    </row>
    <row r="2508" spans="121:128" x14ac:dyDescent="0.3">
      <c r="DQ2508" s="2"/>
      <c r="DR2508" s="2"/>
      <c r="DS2508" s="5"/>
      <c r="DT2508" s="5"/>
      <c r="DU2508" s="5"/>
      <c r="DV2508" s="5"/>
      <c r="DW2508" s="5"/>
      <c r="DX2508" s="2"/>
    </row>
    <row r="2509" spans="121:128" x14ac:dyDescent="0.3">
      <c r="DQ2509" s="2"/>
      <c r="DR2509" s="2"/>
      <c r="DS2509" s="5"/>
      <c r="DT2509" s="5"/>
      <c r="DU2509" s="5"/>
      <c r="DV2509" s="5"/>
      <c r="DW2509" s="5"/>
      <c r="DX2509" s="2"/>
    </row>
    <row r="2510" spans="121:128" x14ac:dyDescent="0.3">
      <c r="DQ2510" s="2"/>
      <c r="DR2510" s="2"/>
      <c r="DS2510" s="5"/>
      <c r="DT2510" s="5"/>
      <c r="DU2510" s="5"/>
      <c r="DV2510" s="5"/>
      <c r="DW2510" s="5"/>
      <c r="DX2510" s="2"/>
    </row>
    <row r="2511" spans="121:128" x14ac:dyDescent="0.3">
      <c r="DQ2511" s="2"/>
      <c r="DR2511" s="2"/>
      <c r="DS2511" s="5"/>
      <c r="DT2511" s="5"/>
      <c r="DU2511" s="5"/>
      <c r="DV2511" s="5"/>
      <c r="DW2511" s="5"/>
      <c r="DX2511" s="2"/>
    </row>
    <row r="2512" spans="121:128" x14ac:dyDescent="0.3">
      <c r="DQ2512" s="2"/>
      <c r="DR2512" s="2"/>
      <c r="DS2512" s="5"/>
      <c r="DT2512" s="5"/>
      <c r="DU2512" s="5"/>
      <c r="DV2512" s="5"/>
      <c r="DW2512" s="5"/>
      <c r="DX2512" s="2"/>
    </row>
    <row r="2513" spans="121:128" x14ac:dyDescent="0.3">
      <c r="DQ2513" s="2"/>
      <c r="DR2513" s="2"/>
      <c r="DS2513" s="5"/>
      <c r="DT2513" s="5"/>
      <c r="DU2513" s="5"/>
      <c r="DV2513" s="5"/>
      <c r="DW2513" s="5"/>
      <c r="DX2513" s="2"/>
    </row>
    <row r="2514" spans="121:128" x14ac:dyDescent="0.3">
      <c r="DQ2514" s="2"/>
      <c r="DR2514" s="2"/>
      <c r="DS2514" s="5"/>
      <c r="DT2514" s="5"/>
      <c r="DU2514" s="5"/>
      <c r="DV2514" s="5"/>
      <c r="DW2514" s="5"/>
      <c r="DX2514" s="2"/>
    </row>
    <row r="2515" spans="121:128" x14ac:dyDescent="0.3">
      <c r="DQ2515" s="2"/>
      <c r="DR2515" s="2"/>
      <c r="DS2515" s="5"/>
      <c r="DT2515" s="5"/>
      <c r="DU2515" s="5"/>
      <c r="DV2515" s="5"/>
      <c r="DW2515" s="5"/>
      <c r="DX2515" s="2"/>
    </row>
    <row r="2516" spans="121:128" x14ac:dyDescent="0.3">
      <c r="DQ2516" s="2"/>
      <c r="DR2516" s="2"/>
      <c r="DS2516" s="5"/>
      <c r="DT2516" s="5"/>
      <c r="DU2516" s="5"/>
      <c r="DV2516" s="5"/>
      <c r="DW2516" s="5"/>
      <c r="DX2516" s="2"/>
    </row>
    <row r="2517" spans="121:128" x14ac:dyDescent="0.3">
      <c r="DQ2517" s="2"/>
      <c r="DR2517" s="2"/>
      <c r="DS2517" s="5"/>
      <c r="DT2517" s="5"/>
      <c r="DU2517" s="5"/>
      <c r="DV2517" s="5"/>
      <c r="DW2517" s="5"/>
      <c r="DX2517" s="2"/>
    </row>
    <row r="2518" spans="121:128" x14ac:dyDescent="0.3">
      <c r="DQ2518" s="2"/>
      <c r="DR2518" s="2"/>
      <c r="DS2518" s="5"/>
      <c r="DT2518" s="5"/>
      <c r="DU2518" s="5"/>
      <c r="DV2518" s="5"/>
      <c r="DW2518" s="5"/>
      <c r="DX2518" s="2"/>
    </row>
    <row r="2519" spans="121:128" x14ac:dyDescent="0.3">
      <c r="DQ2519" s="2"/>
      <c r="DR2519" s="2"/>
      <c r="DS2519" s="5"/>
      <c r="DT2519" s="5"/>
      <c r="DU2519" s="5"/>
      <c r="DV2519" s="5"/>
      <c r="DW2519" s="5"/>
      <c r="DX2519" s="2"/>
    </row>
    <row r="2520" spans="121:128" x14ac:dyDescent="0.3">
      <c r="DQ2520" s="2"/>
      <c r="DR2520" s="2"/>
      <c r="DS2520" s="5"/>
      <c r="DT2520" s="5"/>
      <c r="DU2520" s="5"/>
      <c r="DV2520" s="5"/>
      <c r="DW2520" s="5"/>
      <c r="DX2520" s="2"/>
    </row>
    <row r="2521" spans="121:128" x14ac:dyDescent="0.3">
      <c r="DQ2521" s="2"/>
      <c r="DR2521" s="2"/>
      <c r="DS2521" s="5"/>
      <c r="DT2521" s="5"/>
      <c r="DU2521" s="5"/>
      <c r="DV2521" s="5"/>
      <c r="DW2521" s="5"/>
      <c r="DX2521" s="2"/>
    </row>
    <row r="2522" spans="121:128" x14ac:dyDescent="0.3">
      <c r="DQ2522" s="2"/>
      <c r="DR2522" s="2"/>
      <c r="DS2522" s="5"/>
      <c r="DT2522" s="5"/>
      <c r="DU2522" s="5"/>
      <c r="DV2522" s="5"/>
      <c r="DW2522" s="5"/>
      <c r="DX2522" s="2"/>
    </row>
    <row r="2523" spans="121:128" x14ac:dyDescent="0.3">
      <c r="DQ2523" s="2"/>
      <c r="DR2523" s="2"/>
      <c r="DS2523" s="5"/>
      <c r="DT2523" s="5"/>
      <c r="DU2523" s="5"/>
      <c r="DV2523" s="5"/>
      <c r="DW2523" s="5"/>
      <c r="DX2523" s="2"/>
    </row>
    <row r="2524" spans="121:128" x14ac:dyDescent="0.3">
      <c r="DQ2524" s="2"/>
      <c r="DR2524" s="2"/>
      <c r="DS2524" s="5"/>
      <c r="DT2524" s="5"/>
      <c r="DU2524" s="5"/>
      <c r="DV2524" s="5"/>
      <c r="DW2524" s="5"/>
      <c r="DX2524" s="2"/>
    </row>
    <row r="2525" spans="121:128" x14ac:dyDescent="0.3">
      <c r="DQ2525" s="2"/>
      <c r="DR2525" s="2"/>
      <c r="DS2525" s="5"/>
      <c r="DT2525" s="5"/>
      <c r="DU2525" s="5"/>
      <c r="DV2525" s="5"/>
      <c r="DW2525" s="5"/>
      <c r="DX2525" s="2"/>
    </row>
    <row r="2526" spans="121:128" x14ac:dyDescent="0.3">
      <c r="DQ2526" s="2"/>
      <c r="DR2526" s="2"/>
      <c r="DS2526" s="5"/>
      <c r="DT2526" s="5"/>
      <c r="DU2526" s="5"/>
      <c r="DV2526" s="5"/>
      <c r="DW2526" s="5"/>
      <c r="DX2526" s="2"/>
    </row>
    <row r="2527" spans="121:128" x14ac:dyDescent="0.3">
      <c r="DQ2527" s="2"/>
      <c r="DR2527" s="2"/>
      <c r="DS2527" s="5"/>
      <c r="DT2527" s="5"/>
      <c r="DU2527" s="5"/>
      <c r="DV2527" s="5"/>
      <c r="DW2527" s="5"/>
      <c r="DX2527" s="2"/>
    </row>
    <row r="2528" spans="121:128" x14ac:dyDescent="0.3">
      <c r="DQ2528" s="2"/>
      <c r="DR2528" s="2"/>
      <c r="DS2528" s="5"/>
      <c r="DT2528" s="5"/>
      <c r="DU2528" s="5"/>
      <c r="DV2528" s="5"/>
      <c r="DW2528" s="5"/>
      <c r="DX2528" s="2"/>
    </row>
    <row r="2529" spans="121:128" x14ac:dyDescent="0.3">
      <c r="DQ2529" s="2"/>
      <c r="DR2529" s="2"/>
      <c r="DS2529" s="5"/>
      <c r="DT2529" s="5"/>
      <c r="DU2529" s="5"/>
      <c r="DV2529" s="5"/>
      <c r="DW2529" s="5"/>
      <c r="DX2529" s="2"/>
    </row>
    <row r="2530" spans="121:128" x14ac:dyDescent="0.3">
      <c r="DQ2530" s="2"/>
      <c r="DR2530" s="2"/>
      <c r="DS2530" s="5"/>
      <c r="DT2530" s="5"/>
      <c r="DU2530" s="5"/>
      <c r="DV2530" s="5"/>
      <c r="DW2530" s="5"/>
      <c r="DX2530" s="2"/>
    </row>
    <row r="2531" spans="121:128" x14ac:dyDescent="0.3">
      <c r="DQ2531" s="2"/>
      <c r="DR2531" s="2"/>
      <c r="DS2531" s="5"/>
      <c r="DT2531" s="5"/>
      <c r="DU2531" s="5"/>
      <c r="DV2531" s="5"/>
      <c r="DW2531" s="5"/>
      <c r="DX2531" s="2"/>
    </row>
    <row r="2532" spans="121:128" x14ac:dyDescent="0.3">
      <c r="DQ2532" s="2"/>
      <c r="DR2532" s="2"/>
      <c r="DS2532" s="5"/>
      <c r="DT2532" s="5"/>
      <c r="DU2532" s="5"/>
      <c r="DV2532" s="5"/>
      <c r="DW2532" s="5"/>
      <c r="DX2532" s="2"/>
    </row>
    <row r="2533" spans="121:128" x14ac:dyDescent="0.3">
      <c r="DQ2533" s="2"/>
      <c r="DR2533" s="2"/>
      <c r="DS2533" s="5"/>
      <c r="DT2533" s="5"/>
      <c r="DU2533" s="5"/>
      <c r="DV2533" s="5"/>
      <c r="DW2533" s="5"/>
      <c r="DX2533" s="2"/>
    </row>
    <row r="2534" spans="121:128" x14ac:dyDescent="0.3">
      <c r="DQ2534" s="2"/>
      <c r="DR2534" s="2"/>
      <c r="DS2534" s="5"/>
      <c r="DT2534" s="5"/>
      <c r="DU2534" s="5"/>
      <c r="DV2534" s="5"/>
      <c r="DW2534" s="5"/>
      <c r="DX2534" s="2"/>
    </row>
    <row r="2535" spans="121:128" x14ac:dyDescent="0.3">
      <c r="DQ2535" s="2"/>
      <c r="DR2535" s="2"/>
      <c r="DS2535" s="5"/>
      <c r="DT2535" s="5"/>
      <c r="DU2535" s="5"/>
      <c r="DV2535" s="5"/>
      <c r="DW2535" s="5"/>
      <c r="DX2535" s="2"/>
    </row>
    <row r="2536" spans="121:128" x14ac:dyDescent="0.3">
      <c r="DQ2536" s="2"/>
      <c r="DR2536" s="2"/>
      <c r="DS2536" s="5"/>
      <c r="DT2536" s="5"/>
      <c r="DU2536" s="5"/>
      <c r="DV2536" s="5"/>
      <c r="DW2536" s="5"/>
      <c r="DX2536" s="2"/>
    </row>
    <row r="2537" spans="121:128" x14ac:dyDescent="0.3">
      <c r="DQ2537" s="2"/>
      <c r="DR2537" s="2"/>
      <c r="DS2537" s="5"/>
      <c r="DT2537" s="5"/>
      <c r="DU2537" s="5"/>
      <c r="DV2537" s="5"/>
      <c r="DW2537" s="5"/>
      <c r="DX2537" s="2"/>
    </row>
    <row r="2538" spans="121:128" x14ac:dyDescent="0.3">
      <c r="DQ2538" s="2"/>
      <c r="DR2538" s="2"/>
      <c r="DS2538" s="5"/>
      <c r="DT2538" s="5"/>
      <c r="DU2538" s="5"/>
      <c r="DV2538" s="5"/>
      <c r="DW2538" s="5"/>
      <c r="DX2538" s="2"/>
    </row>
    <row r="2539" spans="121:128" x14ac:dyDescent="0.3">
      <c r="DQ2539" s="2"/>
      <c r="DR2539" s="2"/>
      <c r="DS2539" s="5"/>
      <c r="DT2539" s="5"/>
      <c r="DU2539" s="5"/>
      <c r="DV2539" s="5"/>
      <c r="DW2539" s="5"/>
      <c r="DX2539" s="2"/>
    </row>
    <row r="2540" spans="121:128" x14ac:dyDescent="0.3">
      <c r="DQ2540" s="2"/>
      <c r="DR2540" s="2"/>
      <c r="DS2540" s="5"/>
      <c r="DT2540" s="5"/>
      <c r="DU2540" s="5"/>
      <c r="DV2540" s="5"/>
      <c r="DW2540" s="5"/>
      <c r="DX2540" s="2"/>
    </row>
    <row r="2541" spans="121:128" x14ac:dyDescent="0.3">
      <c r="DQ2541" s="2"/>
      <c r="DR2541" s="2"/>
      <c r="DS2541" s="5"/>
      <c r="DT2541" s="5"/>
      <c r="DU2541" s="5"/>
      <c r="DV2541" s="5"/>
      <c r="DW2541" s="5"/>
      <c r="DX2541" s="2"/>
    </row>
    <row r="2542" spans="121:128" x14ac:dyDescent="0.3">
      <c r="DQ2542" s="2"/>
      <c r="DR2542" s="2"/>
      <c r="DS2542" s="5"/>
      <c r="DT2542" s="5"/>
      <c r="DU2542" s="5"/>
      <c r="DV2542" s="5"/>
      <c r="DW2542" s="5"/>
      <c r="DX2542" s="2"/>
    </row>
    <row r="2543" spans="121:128" x14ac:dyDescent="0.3">
      <c r="DQ2543" s="2"/>
      <c r="DR2543" s="2"/>
      <c r="DS2543" s="5"/>
      <c r="DT2543" s="5"/>
      <c r="DU2543" s="5"/>
      <c r="DV2543" s="5"/>
      <c r="DW2543" s="5"/>
      <c r="DX2543" s="2"/>
    </row>
    <row r="2544" spans="121:128" x14ac:dyDescent="0.3">
      <c r="DQ2544" s="2"/>
      <c r="DR2544" s="2"/>
      <c r="DS2544" s="5"/>
      <c r="DT2544" s="5"/>
      <c r="DU2544" s="5"/>
      <c r="DV2544" s="5"/>
      <c r="DW2544" s="5"/>
      <c r="DX2544" s="2"/>
    </row>
    <row r="2545" spans="121:128" x14ac:dyDescent="0.3">
      <c r="DQ2545" s="2"/>
      <c r="DR2545" s="2"/>
      <c r="DS2545" s="5"/>
      <c r="DT2545" s="5"/>
      <c r="DU2545" s="5"/>
      <c r="DV2545" s="5"/>
      <c r="DW2545" s="5"/>
      <c r="DX2545" s="2"/>
    </row>
    <row r="2546" spans="121:128" x14ac:dyDescent="0.3">
      <c r="DQ2546" s="2"/>
      <c r="DR2546" s="2"/>
      <c r="DS2546" s="5"/>
      <c r="DT2546" s="5"/>
      <c r="DU2546" s="5"/>
      <c r="DV2546" s="5"/>
      <c r="DW2546" s="5"/>
      <c r="DX2546" s="2"/>
    </row>
    <row r="2547" spans="121:128" x14ac:dyDescent="0.3">
      <c r="DQ2547" s="2"/>
      <c r="DR2547" s="2"/>
      <c r="DS2547" s="5"/>
      <c r="DT2547" s="5"/>
      <c r="DU2547" s="5"/>
      <c r="DV2547" s="5"/>
      <c r="DW2547" s="5"/>
      <c r="DX2547" s="2"/>
    </row>
    <row r="2548" spans="121:128" x14ac:dyDescent="0.3">
      <c r="DQ2548" s="2"/>
      <c r="DR2548" s="2"/>
      <c r="DS2548" s="5"/>
      <c r="DT2548" s="5"/>
      <c r="DU2548" s="5"/>
      <c r="DV2548" s="5"/>
      <c r="DW2548" s="5"/>
      <c r="DX2548" s="2"/>
    </row>
    <row r="2549" spans="121:128" x14ac:dyDescent="0.3">
      <c r="DQ2549" s="2"/>
      <c r="DR2549" s="2"/>
      <c r="DS2549" s="5"/>
      <c r="DT2549" s="5"/>
      <c r="DU2549" s="5"/>
      <c r="DV2549" s="5"/>
      <c r="DW2549" s="5"/>
      <c r="DX2549" s="2"/>
    </row>
    <row r="2550" spans="121:128" x14ac:dyDescent="0.3">
      <c r="DQ2550" s="2"/>
      <c r="DR2550" s="2"/>
      <c r="DS2550" s="5"/>
      <c r="DT2550" s="5"/>
      <c r="DU2550" s="5"/>
      <c r="DV2550" s="5"/>
      <c r="DW2550" s="5"/>
      <c r="DX2550" s="2"/>
    </row>
    <row r="2551" spans="121:128" x14ac:dyDescent="0.3">
      <c r="DQ2551" s="2"/>
      <c r="DR2551" s="2"/>
      <c r="DS2551" s="5"/>
      <c r="DT2551" s="5"/>
      <c r="DU2551" s="5"/>
      <c r="DV2551" s="5"/>
      <c r="DW2551" s="5"/>
      <c r="DX2551" s="2"/>
    </row>
    <row r="2552" spans="121:128" x14ac:dyDescent="0.3">
      <c r="DQ2552" s="2"/>
      <c r="DR2552" s="2"/>
      <c r="DS2552" s="5"/>
      <c r="DT2552" s="5"/>
      <c r="DU2552" s="5"/>
      <c r="DV2552" s="5"/>
      <c r="DW2552" s="5"/>
      <c r="DX2552" s="2"/>
    </row>
    <row r="2553" spans="121:128" x14ac:dyDescent="0.3">
      <c r="DQ2553" s="2"/>
      <c r="DR2553" s="2"/>
      <c r="DS2553" s="5"/>
      <c r="DT2553" s="5"/>
      <c r="DU2553" s="5"/>
      <c r="DV2553" s="5"/>
      <c r="DW2553" s="5"/>
      <c r="DX2553" s="2"/>
    </row>
    <row r="2554" spans="121:128" x14ac:dyDescent="0.3">
      <c r="DQ2554" s="2"/>
      <c r="DR2554" s="2"/>
      <c r="DS2554" s="5"/>
      <c r="DT2554" s="5"/>
      <c r="DU2554" s="5"/>
      <c r="DV2554" s="5"/>
      <c r="DW2554" s="5"/>
      <c r="DX2554" s="2"/>
    </row>
    <row r="2555" spans="121:128" x14ac:dyDescent="0.3">
      <c r="DQ2555" s="2"/>
      <c r="DR2555" s="2"/>
      <c r="DS2555" s="5"/>
      <c r="DT2555" s="5"/>
      <c r="DU2555" s="5"/>
      <c r="DV2555" s="5"/>
      <c r="DW2555" s="5"/>
      <c r="DX2555" s="2"/>
    </row>
    <row r="2556" spans="121:128" x14ac:dyDescent="0.3">
      <c r="DQ2556" s="2"/>
      <c r="DR2556" s="2"/>
      <c r="DS2556" s="5"/>
      <c r="DT2556" s="5"/>
      <c r="DU2556" s="5"/>
      <c r="DV2556" s="5"/>
      <c r="DW2556" s="5"/>
      <c r="DX2556" s="2"/>
    </row>
    <row r="2557" spans="121:128" x14ac:dyDescent="0.3">
      <c r="DQ2557" s="2"/>
      <c r="DR2557" s="2"/>
      <c r="DS2557" s="5"/>
      <c r="DT2557" s="5"/>
      <c r="DU2557" s="5"/>
      <c r="DV2557" s="5"/>
      <c r="DW2557" s="5"/>
      <c r="DX2557" s="2"/>
    </row>
    <row r="2558" spans="121:128" x14ac:dyDescent="0.3">
      <c r="DQ2558" s="2"/>
      <c r="DR2558" s="2"/>
      <c r="DS2558" s="5"/>
      <c r="DT2558" s="5"/>
      <c r="DU2558" s="5"/>
      <c r="DV2558" s="5"/>
      <c r="DW2558" s="5"/>
      <c r="DX2558" s="2"/>
    </row>
    <row r="2559" spans="121:128" x14ac:dyDescent="0.3">
      <c r="DQ2559" s="2"/>
      <c r="DR2559" s="2"/>
      <c r="DS2559" s="5"/>
      <c r="DT2559" s="5"/>
      <c r="DU2559" s="5"/>
      <c r="DV2559" s="5"/>
      <c r="DW2559" s="5"/>
      <c r="DX2559" s="2"/>
    </row>
    <row r="2560" spans="121:128" x14ac:dyDescent="0.3">
      <c r="DQ2560" s="2"/>
      <c r="DR2560" s="2"/>
      <c r="DS2560" s="5"/>
      <c r="DT2560" s="5"/>
      <c r="DU2560" s="5"/>
      <c r="DV2560" s="5"/>
      <c r="DW2560" s="5"/>
      <c r="DX2560" s="2"/>
    </row>
    <row r="2561" spans="121:128" x14ac:dyDescent="0.3">
      <c r="DQ2561" s="2"/>
      <c r="DR2561" s="2"/>
      <c r="DS2561" s="5"/>
      <c r="DT2561" s="5"/>
      <c r="DU2561" s="5"/>
      <c r="DV2561" s="5"/>
      <c r="DW2561" s="5"/>
      <c r="DX2561" s="2"/>
    </row>
    <row r="2562" spans="121:128" x14ac:dyDescent="0.3">
      <c r="DQ2562" s="2"/>
      <c r="DR2562" s="2"/>
      <c r="DS2562" s="5"/>
      <c r="DT2562" s="5"/>
      <c r="DU2562" s="5"/>
      <c r="DV2562" s="5"/>
      <c r="DW2562" s="5"/>
      <c r="DX2562" s="2"/>
    </row>
    <row r="2563" spans="121:128" x14ac:dyDescent="0.3">
      <c r="DQ2563" s="2"/>
      <c r="DR2563" s="2"/>
      <c r="DS2563" s="5"/>
      <c r="DT2563" s="5"/>
      <c r="DU2563" s="5"/>
      <c r="DV2563" s="5"/>
      <c r="DW2563" s="5"/>
      <c r="DX2563" s="2"/>
    </row>
    <row r="2564" spans="121:128" x14ac:dyDescent="0.3">
      <c r="DQ2564" s="2"/>
      <c r="DR2564" s="2"/>
      <c r="DS2564" s="5"/>
      <c r="DT2564" s="5"/>
      <c r="DU2564" s="5"/>
      <c r="DV2564" s="5"/>
      <c r="DW2564" s="5"/>
      <c r="DX2564" s="2"/>
    </row>
    <row r="2565" spans="121:128" x14ac:dyDescent="0.3">
      <c r="DQ2565" s="2"/>
      <c r="DR2565" s="2"/>
      <c r="DS2565" s="5"/>
      <c r="DT2565" s="5"/>
      <c r="DU2565" s="5"/>
      <c r="DV2565" s="5"/>
      <c r="DW2565" s="5"/>
      <c r="DX2565" s="2"/>
    </row>
    <row r="2566" spans="121:128" x14ac:dyDescent="0.3">
      <c r="DQ2566" s="2"/>
      <c r="DR2566" s="2"/>
      <c r="DS2566" s="5"/>
      <c r="DT2566" s="5"/>
      <c r="DU2566" s="5"/>
      <c r="DV2566" s="5"/>
      <c r="DW2566" s="5"/>
      <c r="DX2566" s="2"/>
    </row>
    <row r="2567" spans="121:128" x14ac:dyDescent="0.3">
      <c r="DQ2567" s="2"/>
      <c r="DR2567" s="2"/>
      <c r="DS2567" s="5"/>
      <c r="DT2567" s="5"/>
      <c r="DU2567" s="5"/>
      <c r="DV2567" s="5"/>
      <c r="DW2567" s="5"/>
      <c r="DX2567" s="2"/>
    </row>
    <row r="2568" spans="121:128" x14ac:dyDescent="0.3">
      <c r="DQ2568" s="2"/>
      <c r="DR2568" s="2"/>
      <c r="DS2568" s="5"/>
      <c r="DT2568" s="5"/>
      <c r="DU2568" s="5"/>
      <c r="DV2568" s="5"/>
      <c r="DW2568" s="5"/>
      <c r="DX2568" s="2"/>
    </row>
    <row r="2569" spans="121:128" x14ac:dyDescent="0.3">
      <c r="DQ2569" s="2"/>
      <c r="DR2569" s="2"/>
      <c r="DS2569" s="5"/>
      <c r="DT2569" s="5"/>
      <c r="DU2569" s="5"/>
      <c r="DV2569" s="5"/>
      <c r="DW2569" s="5"/>
      <c r="DX2569" s="2"/>
    </row>
    <row r="2570" spans="121:128" x14ac:dyDescent="0.3">
      <c r="DQ2570" s="2"/>
      <c r="DR2570" s="2"/>
      <c r="DS2570" s="5"/>
      <c r="DT2570" s="5"/>
      <c r="DU2570" s="5"/>
      <c r="DV2570" s="5"/>
      <c r="DW2570" s="5"/>
      <c r="DX2570" s="2"/>
    </row>
    <row r="2571" spans="121:128" x14ac:dyDescent="0.3">
      <c r="DQ2571" s="2"/>
      <c r="DR2571" s="2"/>
      <c r="DS2571" s="5"/>
      <c r="DT2571" s="5"/>
      <c r="DU2571" s="5"/>
      <c r="DV2571" s="5"/>
      <c r="DW2571" s="5"/>
      <c r="DX2571" s="2"/>
    </row>
    <row r="2572" spans="121:128" x14ac:dyDescent="0.3">
      <c r="DQ2572" s="2"/>
      <c r="DR2572" s="2"/>
      <c r="DS2572" s="5"/>
      <c r="DT2572" s="5"/>
      <c r="DU2572" s="5"/>
      <c r="DV2572" s="5"/>
      <c r="DW2572" s="5"/>
      <c r="DX2572" s="2"/>
    </row>
    <row r="2573" spans="121:128" x14ac:dyDescent="0.3">
      <c r="DQ2573" s="2"/>
      <c r="DR2573" s="2"/>
      <c r="DS2573" s="5"/>
      <c r="DT2573" s="5"/>
      <c r="DU2573" s="5"/>
      <c r="DV2573" s="5"/>
      <c r="DW2573" s="5"/>
      <c r="DX2573" s="2"/>
    </row>
    <row r="2574" spans="121:128" x14ac:dyDescent="0.3">
      <c r="DQ2574" s="2"/>
      <c r="DR2574" s="2"/>
      <c r="DS2574" s="5"/>
      <c r="DT2574" s="5"/>
      <c r="DU2574" s="5"/>
      <c r="DV2574" s="5"/>
      <c r="DW2574" s="5"/>
      <c r="DX2574" s="2"/>
    </row>
    <row r="2575" spans="121:128" x14ac:dyDescent="0.3">
      <c r="DQ2575" s="2"/>
      <c r="DR2575" s="2"/>
      <c r="DS2575" s="5"/>
      <c r="DT2575" s="5"/>
      <c r="DU2575" s="5"/>
      <c r="DV2575" s="5"/>
      <c r="DW2575" s="5"/>
      <c r="DX2575" s="2"/>
    </row>
    <row r="2576" spans="121:128" x14ac:dyDescent="0.3">
      <c r="DQ2576" s="2"/>
      <c r="DR2576" s="2"/>
      <c r="DS2576" s="5"/>
      <c r="DT2576" s="5"/>
      <c r="DU2576" s="5"/>
      <c r="DV2576" s="5"/>
      <c r="DW2576" s="5"/>
      <c r="DX2576" s="2"/>
    </row>
    <row r="2577" spans="121:128" x14ac:dyDescent="0.3">
      <c r="DQ2577" s="2"/>
      <c r="DR2577" s="2"/>
      <c r="DS2577" s="5"/>
      <c r="DT2577" s="5"/>
      <c r="DU2577" s="5"/>
      <c r="DV2577" s="5"/>
      <c r="DW2577" s="5"/>
      <c r="DX2577" s="2"/>
    </row>
    <row r="2578" spans="121:128" x14ac:dyDescent="0.3">
      <c r="DQ2578" s="2"/>
      <c r="DR2578" s="2"/>
      <c r="DS2578" s="5"/>
      <c r="DT2578" s="5"/>
      <c r="DU2578" s="5"/>
      <c r="DV2578" s="5"/>
      <c r="DW2578" s="5"/>
      <c r="DX2578" s="2"/>
    </row>
    <row r="2579" spans="121:128" x14ac:dyDescent="0.3">
      <c r="DQ2579" s="2"/>
      <c r="DR2579" s="2"/>
      <c r="DS2579" s="5"/>
      <c r="DT2579" s="5"/>
      <c r="DU2579" s="5"/>
      <c r="DV2579" s="5"/>
      <c r="DW2579" s="5"/>
      <c r="DX2579" s="2"/>
    </row>
    <row r="2580" spans="121:128" x14ac:dyDescent="0.3">
      <c r="DQ2580" s="2"/>
      <c r="DR2580" s="2"/>
      <c r="DS2580" s="5"/>
      <c r="DT2580" s="5"/>
      <c r="DU2580" s="5"/>
      <c r="DV2580" s="5"/>
      <c r="DW2580" s="5"/>
      <c r="DX2580" s="2"/>
    </row>
    <row r="2581" spans="121:128" x14ac:dyDescent="0.3">
      <c r="DQ2581" s="2"/>
      <c r="DR2581" s="2"/>
      <c r="DS2581" s="5"/>
      <c r="DT2581" s="5"/>
      <c r="DU2581" s="5"/>
      <c r="DV2581" s="5"/>
      <c r="DW2581" s="5"/>
      <c r="DX2581" s="2"/>
    </row>
    <row r="2582" spans="121:128" x14ac:dyDescent="0.3">
      <c r="DQ2582" s="2"/>
      <c r="DR2582" s="2"/>
      <c r="DS2582" s="5"/>
      <c r="DT2582" s="5"/>
      <c r="DU2582" s="5"/>
      <c r="DV2582" s="5"/>
      <c r="DW2582" s="5"/>
      <c r="DX2582" s="2"/>
    </row>
    <row r="2583" spans="121:128" x14ac:dyDescent="0.3">
      <c r="DQ2583" s="2"/>
      <c r="DR2583" s="2"/>
      <c r="DS2583" s="5"/>
      <c r="DT2583" s="5"/>
      <c r="DU2583" s="5"/>
      <c r="DV2583" s="5"/>
      <c r="DW2583" s="5"/>
      <c r="DX2583" s="2"/>
    </row>
    <row r="2584" spans="121:128" x14ac:dyDescent="0.3">
      <c r="DQ2584" s="2"/>
      <c r="DR2584" s="2"/>
      <c r="DS2584" s="5"/>
      <c r="DT2584" s="5"/>
      <c r="DU2584" s="5"/>
      <c r="DV2584" s="5"/>
      <c r="DW2584" s="5"/>
      <c r="DX2584" s="2"/>
    </row>
    <row r="2585" spans="121:128" x14ac:dyDescent="0.3">
      <c r="DQ2585" s="2"/>
      <c r="DR2585" s="2"/>
      <c r="DS2585" s="5"/>
      <c r="DT2585" s="5"/>
      <c r="DU2585" s="5"/>
      <c r="DV2585" s="5"/>
      <c r="DW2585" s="5"/>
      <c r="DX2585" s="2"/>
    </row>
    <row r="2586" spans="121:128" x14ac:dyDescent="0.3">
      <c r="DQ2586" s="2"/>
      <c r="DR2586" s="2"/>
      <c r="DS2586" s="5"/>
      <c r="DT2586" s="5"/>
      <c r="DU2586" s="5"/>
      <c r="DV2586" s="5"/>
      <c r="DW2586" s="5"/>
      <c r="DX2586" s="2"/>
    </row>
    <row r="2587" spans="121:128" x14ac:dyDescent="0.3">
      <c r="DQ2587" s="2"/>
      <c r="DR2587" s="2"/>
      <c r="DS2587" s="5"/>
      <c r="DT2587" s="5"/>
      <c r="DU2587" s="5"/>
      <c r="DV2587" s="5"/>
      <c r="DW2587" s="5"/>
      <c r="DX2587" s="2"/>
    </row>
    <row r="2588" spans="121:128" x14ac:dyDescent="0.3">
      <c r="DQ2588" s="2"/>
      <c r="DR2588" s="2"/>
      <c r="DS2588" s="5"/>
      <c r="DT2588" s="5"/>
      <c r="DU2588" s="5"/>
      <c r="DV2588" s="5"/>
      <c r="DW2588" s="5"/>
      <c r="DX2588" s="2"/>
    </row>
    <row r="2589" spans="121:128" x14ac:dyDescent="0.3">
      <c r="DQ2589" s="2"/>
      <c r="DR2589" s="2"/>
      <c r="DS2589" s="5"/>
      <c r="DT2589" s="5"/>
      <c r="DU2589" s="5"/>
      <c r="DV2589" s="5"/>
      <c r="DW2589" s="5"/>
      <c r="DX2589" s="2"/>
    </row>
    <row r="2590" spans="121:128" x14ac:dyDescent="0.3">
      <c r="DQ2590" s="2"/>
      <c r="DR2590" s="2"/>
      <c r="DS2590" s="5"/>
      <c r="DT2590" s="5"/>
      <c r="DU2590" s="5"/>
      <c r="DV2590" s="5"/>
      <c r="DW2590" s="5"/>
      <c r="DX2590" s="2"/>
    </row>
    <row r="2591" spans="121:128" x14ac:dyDescent="0.3">
      <c r="DQ2591" s="2"/>
      <c r="DR2591" s="2"/>
      <c r="DS2591" s="5"/>
      <c r="DT2591" s="5"/>
      <c r="DU2591" s="5"/>
      <c r="DV2591" s="5"/>
      <c r="DW2591" s="5"/>
      <c r="DX2591" s="2"/>
    </row>
    <row r="2592" spans="121:128" x14ac:dyDescent="0.3">
      <c r="DQ2592" s="2"/>
      <c r="DR2592" s="2"/>
      <c r="DS2592" s="5"/>
      <c r="DT2592" s="5"/>
      <c r="DU2592" s="5"/>
      <c r="DV2592" s="5"/>
      <c r="DW2592" s="5"/>
      <c r="DX2592" s="2"/>
    </row>
    <row r="2593" spans="121:128" x14ac:dyDescent="0.3">
      <c r="DQ2593" s="2"/>
      <c r="DR2593" s="2"/>
      <c r="DS2593" s="5"/>
      <c r="DT2593" s="5"/>
      <c r="DU2593" s="5"/>
      <c r="DV2593" s="5"/>
      <c r="DW2593" s="5"/>
      <c r="DX2593" s="2"/>
    </row>
    <row r="2594" spans="121:128" x14ac:dyDescent="0.3">
      <c r="DQ2594" s="2"/>
      <c r="DR2594" s="2"/>
      <c r="DS2594" s="5"/>
      <c r="DT2594" s="5"/>
      <c r="DU2594" s="5"/>
      <c r="DV2594" s="5"/>
      <c r="DW2594" s="5"/>
      <c r="DX2594" s="2"/>
    </row>
    <row r="2595" spans="121:128" x14ac:dyDescent="0.3">
      <c r="DQ2595" s="2"/>
      <c r="DR2595" s="2"/>
      <c r="DS2595" s="5"/>
      <c r="DT2595" s="5"/>
      <c r="DU2595" s="5"/>
      <c r="DV2595" s="5"/>
      <c r="DW2595" s="5"/>
      <c r="DX2595" s="2"/>
    </row>
    <row r="2596" spans="121:128" x14ac:dyDescent="0.3">
      <c r="DQ2596" s="2"/>
      <c r="DR2596" s="2"/>
      <c r="DS2596" s="5"/>
      <c r="DT2596" s="5"/>
      <c r="DU2596" s="5"/>
      <c r="DV2596" s="5"/>
      <c r="DW2596" s="5"/>
      <c r="DX2596" s="2"/>
    </row>
    <row r="2597" spans="121:128" x14ac:dyDescent="0.3">
      <c r="DQ2597" s="2"/>
      <c r="DR2597" s="2"/>
      <c r="DS2597" s="5"/>
      <c r="DT2597" s="5"/>
      <c r="DU2597" s="5"/>
      <c r="DV2597" s="5"/>
      <c r="DW2597" s="5"/>
      <c r="DX2597" s="2"/>
    </row>
    <row r="2598" spans="121:128" x14ac:dyDescent="0.3">
      <c r="DQ2598" s="2"/>
      <c r="DR2598" s="2"/>
      <c r="DS2598" s="5"/>
      <c r="DT2598" s="5"/>
      <c r="DU2598" s="5"/>
      <c r="DV2598" s="5"/>
      <c r="DW2598" s="5"/>
      <c r="DX2598" s="2"/>
    </row>
    <row r="2599" spans="121:128" x14ac:dyDescent="0.3">
      <c r="DQ2599" s="2"/>
      <c r="DR2599" s="2"/>
      <c r="DS2599" s="5"/>
      <c r="DT2599" s="5"/>
      <c r="DU2599" s="5"/>
      <c r="DV2599" s="5"/>
      <c r="DW2599" s="5"/>
      <c r="DX2599" s="2"/>
    </row>
    <row r="2600" spans="121:128" x14ac:dyDescent="0.3">
      <c r="DQ2600" s="2"/>
      <c r="DR2600" s="2"/>
      <c r="DS2600" s="5"/>
      <c r="DT2600" s="5"/>
      <c r="DU2600" s="5"/>
      <c r="DV2600" s="5"/>
      <c r="DW2600" s="5"/>
      <c r="DX2600" s="2"/>
    </row>
    <row r="2601" spans="121:128" x14ac:dyDescent="0.3">
      <c r="DQ2601" s="2"/>
      <c r="DR2601" s="2"/>
      <c r="DS2601" s="5"/>
      <c r="DT2601" s="5"/>
      <c r="DU2601" s="5"/>
      <c r="DV2601" s="5"/>
      <c r="DW2601" s="5"/>
      <c r="DX2601" s="2"/>
    </row>
    <row r="2602" spans="121:128" x14ac:dyDescent="0.3">
      <c r="DQ2602" s="2"/>
      <c r="DR2602" s="2"/>
      <c r="DS2602" s="5"/>
      <c r="DT2602" s="5"/>
      <c r="DU2602" s="5"/>
      <c r="DV2602" s="5"/>
      <c r="DW2602" s="5"/>
      <c r="DX2602" s="2"/>
    </row>
    <row r="2603" spans="121:128" x14ac:dyDescent="0.3">
      <c r="DQ2603" s="2"/>
      <c r="DR2603" s="2"/>
      <c r="DS2603" s="5"/>
      <c r="DT2603" s="5"/>
      <c r="DU2603" s="5"/>
      <c r="DV2603" s="5"/>
      <c r="DW2603" s="5"/>
      <c r="DX2603" s="2"/>
    </row>
    <row r="2604" spans="121:128" x14ac:dyDescent="0.3">
      <c r="DQ2604" s="2"/>
      <c r="DR2604" s="2"/>
      <c r="DS2604" s="5"/>
      <c r="DT2604" s="5"/>
      <c r="DU2604" s="5"/>
      <c r="DV2604" s="5"/>
      <c r="DW2604" s="5"/>
      <c r="DX2604" s="2"/>
    </row>
    <row r="2605" spans="121:128" x14ac:dyDescent="0.3">
      <c r="DQ2605" s="2"/>
      <c r="DR2605" s="2"/>
      <c r="DS2605" s="5"/>
      <c r="DT2605" s="5"/>
      <c r="DU2605" s="5"/>
      <c r="DV2605" s="5"/>
      <c r="DW2605" s="5"/>
      <c r="DX2605" s="2"/>
    </row>
    <row r="2606" spans="121:128" x14ac:dyDescent="0.3">
      <c r="DQ2606" s="2"/>
      <c r="DR2606" s="2"/>
      <c r="DS2606" s="5"/>
      <c r="DT2606" s="5"/>
      <c r="DU2606" s="5"/>
      <c r="DV2606" s="5"/>
      <c r="DW2606" s="5"/>
      <c r="DX2606" s="2"/>
    </row>
    <row r="2607" spans="121:128" x14ac:dyDescent="0.3">
      <c r="DQ2607" s="2"/>
      <c r="DR2607" s="2"/>
      <c r="DS2607" s="5"/>
      <c r="DT2607" s="5"/>
      <c r="DU2607" s="5"/>
      <c r="DV2607" s="5"/>
      <c r="DW2607" s="5"/>
      <c r="DX2607" s="2"/>
    </row>
    <row r="2608" spans="121:128" x14ac:dyDescent="0.3">
      <c r="DQ2608" s="2"/>
      <c r="DR2608" s="2"/>
      <c r="DS2608" s="5"/>
      <c r="DT2608" s="5"/>
      <c r="DU2608" s="5"/>
      <c r="DV2608" s="5"/>
      <c r="DW2608" s="5"/>
      <c r="DX2608" s="2"/>
    </row>
    <row r="2609" spans="121:128" x14ac:dyDescent="0.3">
      <c r="DQ2609" s="2"/>
      <c r="DR2609" s="2"/>
      <c r="DS2609" s="5"/>
      <c r="DT2609" s="5"/>
      <c r="DU2609" s="5"/>
      <c r="DV2609" s="5"/>
      <c r="DW2609" s="5"/>
      <c r="DX2609" s="2"/>
    </row>
    <row r="2610" spans="121:128" x14ac:dyDescent="0.3">
      <c r="DQ2610" s="2"/>
      <c r="DR2610" s="2"/>
      <c r="DS2610" s="5"/>
      <c r="DT2610" s="5"/>
      <c r="DU2610" s="5"/>
      <c r="DV2610" s="5"/>
      <c r="DW2610" s="5"/>
      <c r="DX2610" s="2"/>
    </row>
    <row r="2611" spans="121:128" x14ac:dyDescent="0.3">
      <c r="DQ2611" s="2"/>
      <c r="DR2611" s="2"/>
      <c r="DS2611" s="5"/>
      <c r="DT2611" s="5"/>
      <c r="DU2611" s="5"/>
      <c r="DV2611" s="5"/>
      <c r="DW2611" s="5"/>
      <c r="DX2611" s="2"/>
    </row>
    <row r="2612" spans="121:128" x14ac:dyDescent="0.3">
      <c r="DQ2612" s="2"/>
      <c r="DR2612" s="2"/>
      <c r="DS2612" s="5"/>
      <c r="DT2612" s="5"/>
      <c r="DU2612" s="5"/>
      <c r="DV2612" s="5"/>
      <c r="DW2612" s="5"/>
      <c r="DX2612" s="2"/>
    </row>
    <row r="2613" spans="121:128" x14ac:dyDescent="0.3">
      <c r="DQ2613" s="2"/>
      <c r="DR2613" s="2"/>
      <c r="DS2613" s="5"/>
      <c r="DT2613" s="5"/>
      <c r="DU2613" s="5"/>
      <c r="DV2613" s="5"/>
      <c r="DW2613" s="5"/>
      <c r="DX2613" s="2"/>
    </row>
    <row r="2614" spans="121:128" x14ac:dyDescent="0.3">
      <c r="DQ2614" s="2"/>
      <c r="DR2614" s="2"/>
      <c r="DS2614" s="5"/>
      <c r="DT2614" s="5"/>
      <c r="DU2614" s="5"/>
      <c r="DV2614" s="5"/>
      <c r="DW2614" s="5"/>
      <c r="DX2614" s="2"/>
    </row>
    <row r="2615" spans="121:128" x14ac:dyDescent="0.3">
      <c r="DQ2615" s="2"/>
      <c r="DR2615" s="2"/>
      <c r="DS2615" s="5"/>
      <c r="DT2615" s="5"/>
      <c r="DU2615" s="5"/>
      <c r="DV2615" s="5"/>
      <c r="DW2615" s="5"/>
      <c r="DX2615" s="2"/>
    </row>
    <row r="2616" spans="121:128" x14ac:dyDescent="0.3">
      <c r="DQ2616" s="2"/>
      <c r="DR2616" s="2"/>
      <c r="DS2616" s="5"/>
      <c r="DT2616" s="5"/>
      <c r="DU2616" s="5"/>
      <c r="DV2616" s="5"/>
      <c r="DW2616" s="5"/>
      <c r="DX2616" s="2"/>
    </row>
    <row r="2617" spans="121:128" x14ac:dyDescent="0.3">
      <c r="DQ2617" s="2"/>
      <c r="DR2617" s="2"/>
      <c r="DS2617" s="5"/>
      <c r="DT2617" s="5"/>
      <c r="DU2617" s="5"/>
      <c r="DV2617" s="5"/>
      <c r="DW2617" s="5"/>
      <c r="DX2617" s="2"/>
    </row>
    <row r="2618" spans="121:128" x14ac:dyDescent="0.3">
      <c r="DQ2618" s="2"/>
      <c r="DR2618" s="2"/>
      <c r="DS2618" s="5"/>
      <c r="DT2618" s="5"/>
      <c r="DU2618" s="5"/>
      <c r="DV2618" s="5"/>
      <c r="DW2618" s="5"/>
      <c r="DX2618" s="2"/>
    </row>
    <row r="2619" spans="121:128" x14ac:dyDescent="0.3">
      <c r="DQ2619" s="2"/>
      <c r="DR2619" s="2"/>
      <c r="DS2619" s="5"/>
      <c r="DT2619" s="5"/>
      <c r="DU2619" s="5"/>
      <c r="DV2619" s="5"/>
      <c r="DW2619" s="5"/>
      <c r="DX2619" s="2"/>
    </row>
    <row r="2620" spans="121:128" x14ac:dyDescent="0.3">
      <c r="DQ2620" s="2"/>
      <c r="DR2620" s="2"/>
      <c r="DS2620" s="5"/>
      <c r="DT2620" s="5"/>
      <c r="DU2620" s="5"/>
      <c r="DV2620" s="5"/>
      <c r="DW2620" s="5"/>
      <c r="DX2620" s="2"/>
    </row>
    <row r="2621" spans="121:128" x14ac:dyDescent="0.3">
      <c r="DQ2621" s="2"/>
      <c r="DR2621" s="2"/>
      <c r="DS2621" s="5"/>
      <c r="DT2621" s="5"/>
      <c r="DU2621" s="5"/>
      <c r="DV2621" s="5"/>
      <c r="DW2621" s="5"/>
      <c r="DX2621" s="2"/>
    </row>
    <row r="2622" spans="121:128" x14ac:dyDescent="0.3">
      <c r="DQ2622" s="2"/>
      <c r="DR2622" s="2"/>
      <c r="DS2622" s="5"/>
      <c r="DT2622" s="5"/>
      <c r="DU2622" s="5"/>
      <c r="DV2622" s="5"/>
      <c r="DW2622" s="5"/>
      <c r="DX2622" s="2"/>
    </row>
    <row r="2623" spans="121:128" x14ac:dyDescent="0.3">
      <c r="DQ2623" s="2"/>
      <c r="DR2623" s="2"/>
      <c r="DS2623" s="5"/>
      <c r="DT2623" s="5"/>
      <c r="DU2623" s="5"/>
      <c r="DV2623" s="5"/>
      <c r="DW2623" s="5"/>
      <c r="DX2623" s="2"/>
    </row>
    <row r="2624" spans="121:128" x14ac:dyDescent="0.3">
      <c r="DQ2624" s="2"/>
      <c r="DR2624" s="2"/>
      <c r="DS2624" s="5"/>
      <c r="DT2624" s="5"/>
      <c r="DU2624" s="5"/>
      <c r="DV2624" s="5"/>
      <c r="DW2624" s="5"/>
      <c r="DX2624" s="2"/>
    </row>
    <row r="2625" spans="121:128" x14ac:dyDescent="0.3">
      <c r="DQ2625" s="2"/>
      <c r="DR2625" s="2"/>
      <c r="DS2625" s="5"/>
      <c r="DT2625" s="5"/>
      <c r="DU2625" s="5"/>
      <c r="DV2625" s="5"/>
      <c r="DW2625" s="5"/>
      <c r="DX2625" s="2"/>
    </row>
    <row r="2626" spans="121:128" x14ac:dyDescent="0.3">
      <c r="DQ2626" s="2"/>
      <c r="DR2626" s="2"/>
      <c r="DS2626" s="5"/>
      <c r="DT2626" s="5"/>
      <c r="DU2626" s="5"/>
      <c r="DV2626" s="5"/>
      <c r="DW2626" s="5"/>
      <c r="DX2626" s="2"/>
    </row>
    <row r="2627" spans="121:128" x14ac:dyDescent="0.3">
      <c r="DQ2627" s="2"/>
      <c r="DR2627" s="2"/>
      <c r="DS2627" s="5"/>
      <c r="DT2627" s="5"/>
      <c r="DU2627" s="5"/>
      <c r="DV2627" s="5"/>
      <c r="DW2627" s="5"/>
      <c r="DX2627" s="2"/>
    </row>
    <row r="2628" spans="121:128" x14ac:dyDescent="0.3">
      <c r="DQ2628" s="2"/>
      <c r="DR2628" s="2"/>
      <c r="DS2628" s="5"/>
      <c r="DT2628" s="5"/>
      <c r="DU2628" s="5"/>
      <c r="DV2628" s="5"/>
      <c r="DW2628" s="5"/>
      <c r="DX2628" s="2"/>
    </row>
    <row r="2629" spans="121:128" x14ac:dyDescent="0.3">
      <c r="DQ2629" s="2"/>
      <c r="DR2629" s="2"/>
      <c r="DS2629" s="5"/>
      <c r="DT2629" s="5"/>
      <c r="DU2629" s="5"/>
      <c r="DV2629" s="5"/>
      <c r="DW2629" s="5"/>
      <c r="DX2629" s="2"/>
    </row>
    <row r="2630" spans="121:128" x14ac:dyDescent="0.3">
      <c r="DQ2630" s="2"/>
      <c r="DR2630" s="2"/>
      <c r="DS2630" s="5"/>
      <c r="DT2630" s="5"/>
      <c r="DU2630" s="5"/>
      <c r="DV2630" s="5"/>
      <c r="DW2630" s="5"/>
      <c r="DX2630" s="2"/>
    </row>
    <row r="2631" spans="121:128" x14ac:dyDescent="0.3">
      <c r="DQ2631" s="2"/>
      <c r="DR2631" s="2"/>
      <c r="DS2631" s="5"/>
      <c r="DT2631" s="5"/>
      <c r="DU2631" s="5"/>
      <c r="DV2631" s="5"/>
      <c r="DW2631" s="5"/>
      <c r="DX2631" s="2"/>
    </row>
    <row r="2632" spans="121:128" x14ac:dyDescent="0.3">
      <c r="DQ2632" s="2"/>
      <c r="DR2632" s="2"/>
      <c r="DS2632" s="5"/>
      <c r="DT2632" s="5"/>
      <c r="DU2632" s="5"/>
      <c r="DV2632" s="5"/>
      <c r="DW2632" s="5"/>
      <c r="DX2632" s="2"/>
    </row>
    <row r="2633" spans="121:128" x14ac:dyDescent="0.3">
      <c r="DQ2633" s="2"/>
      <c r="DR2633" s="2"/>
      <c r="DS2633" s="5"/>
      <c r="DT2633" s="5"/>
      <c r="DU2633" s="5"/>
      <c r="DV2633" s="5"/>
      <c r="DW2633" s="5"/>
      <c r="DX2633" s="2"/>
    </row>
    <row r="2634" spans="121:128" x14ac:dyDescent="0.3">
      <c r="DQ2634" s="2"/>
      <c r="DR2634" s="2"/>
      <c r="DS2634" s="5"/>
      <c r="DT2634" s="5"/>
      <c r="DU2634" s="5"/>
      <c r="DV2634" s="5"/>
      <c r="DW2634" s="5"/>
      <c r="DX2634" s="2"/>
    </row>
    <row r="2635" spans="121:128" x14ac:dyDescent="0.3">
      <c r="DQ2635" s="2"/>
      <c r="DR2635" s="2"/>
      <c r="DS2635" s="5"/>
      <c r="DT2635" s="5"/>
      <c r="DU2635" s="5"/>
      <c r="DV2635" s="5"/>
      <c r="DW2635" s="5"/>
      <c r="DX2635" s="2"/>
    </row>
    <row r="2636" spans="121:128" x14ac:dyDescent="0.3">
      <c r="DQ2636" s="2"/>
      <c r="DR2636" s="2"/>
      <c r="DS2636" s="5"/>
      <c r="DT2636" s="5"/>
      <c r="DU2636" s="5"/>
      <c r="DV2636" s="5"/>
      <c r="DW2636" s="5"/>
      <c r="DX2636" s="2"/>
    </row>
    <row r="2637" spans="121:128" x14ac:dyDescent="0.3">
      <c r="DQ2637" s="2"/>
      <c r="DR2637" s="2"/>
      <c r="DS2637" s="5"/>
      <c r="DT2637" s="5"/>
      <c r="DU2637" s="5"/>
      <c r="DV2637" s="5"/>
      <c r="DW2637" s="5"/>
      <c r="DX2637" s="2"/>
    </row>
    <row r="2638" spans="121:128" x14ac:dyDescent="0.3">
      <c r="DQ2638" s="2"/>
      <c r="DR2638" s="2"/>
      <c r="DS2638" s="5"/>
      <c r="DT2638" s="5"/>
      <c r="DU2638" s="5"/>
      <c r="DV2638" s="5"/>
      <c r="DW2638" s="5"/>
      <c r="DX2638" s="2"/>
    </row>
    <row r="2639" spans="121:128" x14ac:dyDescent="0.3">
      <c r="DQ2639" s="2"/>
      <c r="DR2639" s="2"/>
      <c r="DS2639" s="5"/>
      <c r="DT2639" s="5"/>
      <c r="DU2639" s="5"/>
      <c r="DV2639" s="5"/>
      <c r="DW2639" s="5"/>
      <c r="DX2639" s="2"/>
    </row>
    <row r="2640" spans="121:128" x14ac:dyDescent="0.3">
      <c r="DQ2640" s="2"/>
      <c r="DR2640" s="2"/>
      <c r="DS2640" s="5"/>
      <c r="DT2640" s="5"/>
      <c r="DU2640" s="5"/>
      <c r="DV2640" s="5"/>
      <c r="DW2640" s="5"/>
      <c r="DX2640" s="2"/>
    </row>
    <row r="2641" spans="121:128" x14ac:dyDescent="0.3">
      <c r="DQ2641" s="2"/>
      <c r="DR2641" s="2"/>
      <c r="DS2641" s="5"/>
      <c r="DT2641" s="5"/>
      <c r="DU2641" s="5"/>
      <c r="DV2641" s="5"/>
      <c r="DW2641" s="5"/>
      <c r="DX2641" s="2"/>
    </row>
    <row r="2642" spans="121:128" x14ac:dyDescent="0.3">
      <c r="DQ2642" s="2"/>
      <c r="DR2642" s="2"/>
      <c r="DS2642" s="5"/>
      <c r="DT2642" s="5"/>
      <c r="DU2642" s="5"/>
      <c r="DV2642" s="5"/>
      <c r="DW2642" s="5"/>
      <c r="DX2642" s="2"/>
    </row>
    <row r="2643" spans="121:128" x14ac:dyDescent="0.3">
      <c r="DQ2643" s="2"/>
      <c r="DR2643" s="2"/>
      <c r="DS2643" s="5"/>
      <c r="DT2643" s="5"/>
      <c r="DU2643" s="5"/>
      <c r="DV2643" s="5"/>
      <c r="DW2643" s="5"/>
      <c r="DX2643" s="2"/>
    </row>
    <row r="2644" spans="121:128" x14ac:dyDescent="0.3">
      <c r="DQ2644" s="2"/>
      <c r="DR2644" s="2"/>
      <c r="DS2644" s="5"/>
      <c r="DT2644" s="5"/>
      <c r="DU2644" s="5"/>
      <c r="DV2644" s="5"/>
      <c r="DW2644" s="5"/>
      <c r="DX2644" s="2"/>
    </row>
    <row r="2645" spans="121:128" x14ac:dyDescent="0.3">
      <c r="DQ2645" s="2"/>
      <c r="DR2645" s="2"/>
      <c r="DS2645" s="5"/>
      <c r="DT2645" s="5"/>
      <c r="DU2645" s="5"/>
      <c r="DV2645" s="5"/>
      <c r="DW2645" s="5"/>
      <c r="DX2645" s="2"/>
    </row>
    <row r="2646" spans="121:128" x14ac:dyDescent="0.3">
      <c r="DQ2646" s="2"/>
      <c r="DR2646" s="2"/>
      <c r="DS2646" s="5"/>
      <c r="DT2646" s="5"/>
      <c r="DU2646" s="5"/>
      <c r="DV2646" s="5"/>
      <c r="DW2646" s="5"/>
      <c r="DX2646" s="2"/>
    </row>
    <row r="2647" spans="121:128" x14ac:dyDescent="0.3">
      <c r="DQ2647" s="2"/>
      <c r="DR2647" s="2"/>
      <c r="DS2647" s="5"/>
      <c r="DT2647" s="5"/>
      <c r="DU2647" s="5"/>
      <c r="DV2647" s="5"/>
      <c r="DW2647" s="5"/>
      <c r="DX2647" s="2"/>
    </row>
    <row r="2648" spans="121:128" x14ac:dyDescent="0.3">
      <c r="DQ2648" s="2"/>
      <c r="DR2648" s="2"/>
      <c r="DS2648" s="5"/>
      <c r="DT2648" s="5"/>
      <c r="DU2648" s="5"/>
      <c r="DV2648" s="5"/>
      <c r="DW2648" s="5"/>
      <c r="DX2648" s="2"/>
    </row>
    <row r="2649" spans="121:128" x14ac:dyDescent="0.3">
      <c r="DQ2649" s="2"/>
      <c r="DR2649" s="2"/>
      <c r="DS2649" s="5"/>
      <c r="DT2649" s="5"/>
      <c r="DU2649" s="5"/>
      <c r="DV2649" s="5"/>
      <c r="DW2649" s="5"/>
      <c r="DX2649" s="2"/>
    </row>
    <row r="2650" spans="121:128" x14ac:dyDescent="0.3">
      <c r="DQ2650" s="2"/>
      <c r="DR2650" s="2"/>
      <c r="DS2650" s="5"/>
      <c r="DT2650" s="5"/>
      <c r="DU2650" s="5"/>
      <c r="DV2650" s="5"/>
      <c r="DW2650" s="5"/>
      <c r="DX2650" s="2"/>
    </row>
    <row r="2651" spans="121:128" x14ac:dyDescent="0.3">
      <c r="DQ2651" s="2"/>
      <c r="DR2651" s="2"/>
      <c r="DS2651" s="5"/>
      <c r="DT2651" s="5"/>
      <c r="DU2651" s="5"/>
      <c r="DV2651" s="5"/>
      <c r="DW2651" s="5"/>
      <c r="DX2651" s="2"/>
    </row>
    <row r="2652" spans="121:128" x14ac:dyDescent="0.3">
      <c r="DQ2652" s="2"/>
      <c r="DR2652" s="2"/>
      <c r="DS2652" s="5"/>
      <c r="DT2652" s="5"/>
      <c r="DU2652" s="5"/>
      <c r="DV2652" s="5"/>
      <c r="DW2652" s="5"/>
      <c r="DX2652" s="2"/>
    </row>
    <row r="2653" spans="121:128" x14ac:dyDescent="0.3">
      <c r="DQ2653" s="2"/>
      <c r="DR2653" s="2"/>
      <c r="DS2653" s="5"/>
      <c r="DT2653" s="5"/>
      <c r="DU2653" s="5"/>
      <c r="DV2653" s="5"/>
      <c r="DW2653" s="5"/>
      <c r="DX2653" s="2"/>
    </row>
    <row r="2654" spans="121:128" x14ac:dyDescent="0.3">
      <c r="DQ2654" s="2"/>
      <c r="DR2654" s="2"/>
      <c r="DS2654" s="5"/>
      <c r="DT2654" s="5"/>
      <c r="DU2654" s="5"/>
      <c r="DV2654" s="5"/>
      <c r="DW2654" s="5"/>
      <c r="DX2654" s="2"/>
    </row>
    <row r="2655" spans="121:128" x14ac:dyDescent="0.3">
      <c r="DQ2655" s="2"/>
      <c r="DR2655" s="2"/>
      <c r="DS2655" s="5"/>
      <c r="DT2655" s="5"/>
      <c r="DU2655" s="5"/>
      <c r="DV2655" s="5"/>
      <c r="DW2655" s="5"/>
      <c r="DX2655" s="2"/>
    </row>
    <row r="2656" spans="121:128" x14ac:dyDescent="0.3">
      <c r="DQ2656" s="2"/>
      <c r="DR2656" s="2"/>
      <c r="DS2656" s="5"/>
      <c r="DT2656" s="5"/>
      <c r="DU2656" s="5"/>
      <c r="DV2656" s="5"/>
      <c r="DW2656" s="5"/>
      <c r="DX2656" s="2"/>
    </row>
    <row r="2657" spans="121:128" x14ac:dyDescent="0.3">
      <c r="DQ2657" s="2"/>
      <c r="DR2657" s="2"/>
      <c r="DS2657" s="5"/>
      <c r="DT2657" s="5"/>
      <c r="DU2657" s="5"/>
      <c r="DV2657" s="5"/>
      <c r="DW2657" s="5"/>
      <c r="DX2657" s="2"/>
    </row>
    <row r="2658" spans="121:128" x14ac:dyDescent="0.3">
      <c r="DQ2658" s="2"/>
      <c r="DR2658" s="2"/>
      <c r="DS2658" s="5"/>
      <c r="DT2658" s="5"/>
      <c r="DU2658" s="5"/>
      <c r="DV2658" s="5"/>
      <c r="DW2658" s="5"/>
      <c r="DX2658" s="2"/>
    </row>
    <row r="2659" spans="121:128" x14ac:dyDescent="0.3">
      <c r="DQ2659" s="2"/>
      <c r="DR2659" s="2"/>
      <c r="DS2659" s="5"/>
      <c r="DT2659" s="5"/>
      <c r="DU2659" s="5"/>
      <c r="DV2659" s="5"/>
      <c r="DW2659" s="5"/>
      <c r="DX2659" s="2"/>
    </row>
    <row r="2660" spans="121:128" x14ac:dyDescent="0.3">
      <c r="DQ2660" s="2"/>
      <c r="DR2660" s="2"/>
      <c r="DS2660" s="5"/>
      <c r="DT2660" s="5"/>
      <c r="DU2660" s="5"/>
      <c r="DV2660" s="5"/>
      <c r="DW2660" s="5"/>
      <c r="DX2660" s="2"/>
    </row>
    <row r="2661" spans="121:128" x14ac:dyDescent="0.3">
      <c r="DQ2661" s="2"/>
      <c r="DR2661" s="2"/>
      <c r="DS2661" s="5"/>
      <c r="DT2661" s="5"/>
      <c r="DU2661" s="5"/>
      <c r="DV2661" s="5"/>
      <c r="DW2661" s="5"/>
      <c r="DX2661" s="2"/>
    </row>
    <row r="2662" spans="121:128" x14ac:dyDescent="0.3">
      <c r="DQ2662" s="2"/>
      <c r="DR2662" s="2"/>
      <c r="DS2662" s="5"/>
      <c r="DT2662" s="5"/>
      <c r="DU2662" s="5"/>
      <c r="DV2662" s="5"/>
      <c r="DW2662" s="5"/>
      <c r="DX2662" s="2"/>
    </row>
    <row r="2663" spans="121:128" x14ac:dyDescent="0.3">
      <c r="DQ2663" s="2"/>
      <c r="DR2663" s="2"/>
      <c r="DS2663" s="5"/>
      <c r="DT2663" s="5"/>
      <c r="DU2663" s="5"/>
      <c r="DV2663" s="5"/>
      <c r="DW2663" s="5"/>
      <c r="DX2663" s="2"/>
    </row>
    <row r="2664" spans="121:128" x14ac:dyDescent="0.3">
      <c r="DQ2664" s="2"/>
      <c r="DR2664" s="2"/>
      <c r="DS2664" s="5"/>
      <c r="DT2664" s="5"/>
      <c r="DU2664" s="5"/>
      <c r="DV2664" s="5"/>
      <c r="DW2664" s="5"/>
      <c r="DX2664" s="2"/>
    </row>
    <row r="2665" spans="121:128" x14ac:dyDescent="0.3">
      <c r="DQ2665" s="2"/>
      <c r="DR2665" s="2"/>
      <c r="DS2665" s="5"/>
      <c r="DT2665" s="5"/>
      <c r="DU2665" s="5"/>
      <c r="DV2665" s="5"/>
      <c r="DW2665" s="5"/>
      <c r="DX2665" s="2"/>
    </row>
    <row r="2666" spans="121:128" x14ac:dyDescent="0.3">
      <c r="DQ2666" s="2"/>
      <c r="DR2666" s="2"/>
      <c r="DS2666" s="5"/>
      <c r="DT2666" s="5"/>
      <c r="DU2666" s="5"/>
      <c r="DV2666" s="5"/>
      <c r="DW2666" s="5"/>
      <c r="DX2666" s="2"/>
    </row>
    <row r="2667" spans="121:128" x14ac:dyDescent="0.3">
      <c r="DQ2667" s="2"/>
      <c r="DR2667" s="2"/>
      <c r="DS2667" s="5"/>
      <c r="DT2667" s="5"/>
      <c r="DU2667" s="5"/>
      <c r="DV2667" s="5"/>
      <c r="DW2667" s="5"/>
      <c r="DX2667" s="2"/>
    </row>
    <row r="2668" spans="121:128" x14ac:dyDescent="0.3">
      <c r="DQ2668" s="2"/>
      <c r="DR2668" s="2"/>
      <c r="DS2668" s="5"/>
      <c r="DT2668" s="5"/>
      <c r="DU2668" s="5"/>
      <c r="DV2668" s="5"/>
      <c r="DW2668" s="5"/>
      <c r="DX2668" s="2"/>
    </row>
    <row r="2669" spans="121:128" x14ac:dyDescent="0.3">
      <c r="DQ2669" s="2"/>
      <c r="DR2669" s="2"/>
      <c r="DS2669" s="5"/>
      <c r="DT2669" s="5"/>
      <c r="DU2669" s="5"/>
      <c r="DV2669" s="5"/>
      <c r="DW2669" s="5"/>
      <c r="DX2669" s="2"/>
    </row>
    <row r="2670" spans="121:128" x14ac:dyDescent="0.3">
      <c r="DQ2670" s="2"/>
      <c r="DR2670" s="2"/>
      <c r="DS2670" s="5"/>
      <c r="DT2670" s="5"/>
      <c r="DU2670" s="5"/>
      <c r="DV2670" s="5"/>
      <c r="DW2670" s="5"/>
      <c r="DX2670" s="2"/>
    </row>
    <row r="2671" spans="121:128" x14ac:dyDescent="0.3">
      <c r="DQ2671" s="2"/>
      <c r="DR2671" s="2"/>
      <c r="DS2671" s="5"/>
      <c r="DT2671" s="5"/>
      <c r="DU2671" s="5"/>
      <c r="DV2671" s="5"/>
      <c r="DW2671" s="5"/>
      <c r="DX2671" s="2"/>
    </row>
    <row r="2672" spans="121:128" x14ac:dyDescent="0.3">
      <c r="DQ2672" s="2"/>
      <c r="DR2672" s="2"/>
      <c r="DS2672" s="5"/>
      <c r="DT2672" s="5"/>
      <c r="DU2672" s="5"/>
      <c r="DV2672" s="5"/>
      <c r="DW2672" s="5"/>
      <c r="DX2672" s="2"/>
    </row>
    <row r="2673" spans="121:128" x14ac:dyDescent="0.3">
      <c r="DQ2673" s="2"/>
      <c r="DR2673" s="2"/>
      <c r="DS2673" s="5"/>
      <c r="DT2673" s="5"/>
      <c r="DU2673" s="5"/>
      <c r="DV2673" s="5"/>
      <c r="DW2673" s="5"/>
      <c r="DX2673" s="2"/>
    </row>
    <row r="2674" spans="121:128" x14ac:dyDescent="0.3">
      <c r="DQ2674" s="2"/>
      <c r="DR2674" s="2"/>
      <c r="DS2674" s="5"/>
      <c r="DT2674" s="5"/>
      <c r="DU2674" s="5"/>
      <c r="DV2674" s="5"/>
      <c r="DW2674" s="5"/>
      <c r="DX2674" s="2"/>
    </row>
    <row r="2675" spans="121:128" x14ac:dyDescent="0.3">
      <c r="DQ2675" s="2"/>
      <c r="DR2675" s="2"/>
      <c r="DS2675" s="5"/>
      <c r="DT2675" s="5"/>
      <c r="DU2675" s="5"/>
      <c r="DV2675" s="5"/>
      <c r="DW2675" s="5"/>
      <c r="DX2675" s="2"/>
    </row>
    <row r="2676" spans="121:128" x14ac:dyDescent="0.3">
      <c r="DQ2676" s="2"/>
      <c r="DR2676" s="2"/>
      <c r="DS2676" s="5"/>
      <c r="DT2676" s="5"/>
      <c r="DU2676" s="5"/>
      <c r="DV2676" s="5"/>
      <c r="DW2676" s="5"/>
      <c r="DX2676" s="2"/>
    </row>
    <row r="2677" spans="121:128" x14ac:dyDescent="0.3">
      <c r="DQ2677" s="2"/>
      <c r="DR2677" s="2"/>
      <c r="DS2677" s="5"/>
      <c r="DT2677" s="5"/>
      <c r="DU2677" s="5"/>
      <c r="DV2677" s="5"/>
      <c r="DW2677" s="5"/>
      <c r="DX2677" s="2"/>
    </row>
    <row r="2678" spans="121:128" x14ac:dyDescent="0.3">
      <c r="DQ2678" s="2"/>
      <c r="DR2678" s="2"/>
      <c r="DS2678" s="5"/>
      <c r="DT2678" s="5"/>
      <c r="DU2678" s="5"/>
      <c r="DV2678" s="5"/>
      <c r="DW2678" s="5"/>
      <c r="DX2678" s="2"/>
    </row>
    <row r="2679" spans="121:128" x14ac:dyDescent="0.3">
      <c r="DQ2679" s="2"/>
      <c r="DR2679" s="2"/>
      <c r="DS2679" s="5"/>
      <c r="DT2679" s="5"/>
      <c r="DU2679" s="5"/>
      <c r="DV2679" s="5"/>
      <c r="DW2679" s="5"/>
      <c r="DX2679" s="2"/>
    </row>
    <row r="2680" spans="121:128" x14ac:dyDescent="0.3">
      <c r="DQ2680" s="2"/>
      <c r="DR2680" s="2"/>
      <c r="DS2680" s="5"/>
      <c r="DT2680" s="5"/>
      <c r="DU2680" s="5"/>
      <c r="DV2680" s="5"/>
      <c r="DW2680" s="5"/>
      <c r="DX2680" s="2"/>
    </row>
    <row r="2681" spans="121:128" x14ac:dyDescent="0.3">
      <c r="DQ2681" s="2"/>
      <c r="DR2681" s="2"/>
      <c r="DS2681" s="5"/>
      <c r="DT2681" s="5"/>
      <c r="DU2681" s="5"/>
      <c r="DV2681" s="5"/>
      <c r="DW2681" s="5"/>
      <c r="DX2681" s="2"/>
    </row>
    <row r="2682" spans="121:128" x14ac:dyDescent="0.3">
      <c r="DQ2682" s="2"/>
      <c r="DR2682" s="2"/>
      <c r="DS2682" s="5"/>
      <c r="DT2682" s="5"/>
      <c r="DU2682" s="5"/>
      <c r="DV2682" s="5"/>
      <c r="DW2682" s="5"/>
      <c r="DX2682" s="2"/>
    </row>
    <row r="2683" spans="121:128" x14ac:dyDescent="0.3">
      <c r="DQ2683" s="2"/>
      <c r="DR2683" s="2"/>
      <c r="DS2683" s="5"/>
      <c r="DT2683" s="5"/>
      <c r="DU2683" s="5"/>
      <c r="DV2683" s="5"/>
      <c r="DW2683" s="5"/>
      <c r="DX2683" s="2"/>
    </row>
    <row r="2684" spans="121:128" x14ac:dyDescent="0.3">
      <c r="DQ2684" s="2"/>
      <c r="DR2684" s="2"/>
      <c r="DS2684" s="5"/>
      <c r="DT2684" s="5"/>
      <c r="DU2684" s="5"/>
      <c r="DV2684" s="5"/>
      <c r="DW2684" s="5"/>
      <c r="DX2684" s="2"/>
    </row>
    <row r="2685" spans="121:128" x14ac:dyDescent="0.3">
      <c r="DQ2685" s="2"/>
      <c r="DR2685" s="2"/>
      <c r="DS2685" s="5"/>
      <c r="DT2685" s="5"/>
      <c r="DU2685" s="5"/>
      <c r="DV2685" s="5"/>
      <c r="DW2685" s="5"/>
      <c r="DX2685" s="2"/>
    </row>
    <row r="2686" spans="121:128" x14ac:dyDescent="0.3">
      <c r="DQ2686" s="2"/>
      <c r="DR2686" s="2"/>
      <c r="DS2686" s="5"/>
      <c r="DT2686" s="5"/>
      <c r="DU2686" s="5"/>
      <c r="DV2686" s="5"/>
      <c r="DW2686" s="5"/>
      <c r="DX2686" s="2"/>
    </row>
    <row r="2687" spans="121:128" x14ac:dyDescent="0.3">
      <c r="DQ2687" s="2"/>
      <c r="DR2687" s="2"/>
      <c r="DS2687" s="5"/>
      <c r="DT2687" s="5"/>
      <c r="DU2687" s="5"/>
      <c r="DV2687" s="5"/>
      <c r="DW2687" s="5"/>
      <c r="DX2687" s="2"/>
    </row>
    <row r="2688" spans="121:128" x14ac:dyDescent="0.3">
      <c r="DQ2688" s="2"/>
      <c r="DR2688" s="2"/>
      <c r="DS2688" s="5"/>
      <c r="DT2688" s="5"/>
      <c r="DU2688" s="5"/>
      <c r="DV2688" s="5"/>
      <c r="DW2688" s="5"/>
      <c r="DX2688" s="2"/>
    </row>
    <row r="2689" spans="121:128" x14ac:dyDescent="0.3">
      <c r="DQ2689" s="2"/>
      <c r="DR2689" s="2"/>
      <c r="DS2689" s="5"/>
      <c r="DT2689" s="5"/>
      <c r="DU2689" s="5"/>
      <c r="DV2689" s="5"/>
      <c r="DW2689" s="5"/>
      <c r="DX2689" s="2"/>
    </row>
    <row r="2690" spans="121:128" x14ac:dyDescent="0.3">
      <c r="DQ2690" s="2"/>
      <c r="DR2690" s="2"/>
      <c r="DS2690" s="5"/>
      <c r="DT2690" s="5"/>
      <c r="DU2690" s="5"/>
      <c r="DV2690" s="5"/>
      <c r="DW2690" s="5"/>
      <c r="DX2690" s="2"/>
    </row>
    <row r="2691" spans="121:128" x14ac:dyDescent="0.3">
      <c r="DQ2691" s="2"/>
      <c r="DR2691" s="2"/>
      <c r="DS2691" s="5"/>
      <c r="DT2691" s="5"/>
      <c r="DU2691" s="5"/>
      <c r="DV2691" s="5"/>
      <c r="DW2691" s="5"/>
      <c r="DX2691" s="2"/>
    </row>
    <row r="2692" spans="121:128" x14ac:dyDescent="0.3">
      <c r="DQ2692" s="2"/>
      <c r="DR2692" s="2"/>
      <c r="DS2692" s="5"/>
      <c r="DT2692" s="5"/>
      <c r="DU2692" s="5"/>
      <c r="DV2692" s="5"/>
      <c r="DW2692" s="5"/>
      <c r="DX2692" s="2"/>
    </row>
    <row r="2693" spans="121:128" x14ac:dyDescent="0.3">
      <c r="DQ2693" s="2"/>
      <c r="DR2693" s="2"/>
      <c r="DS2693" s="5"/>
      <c r="DT2693" s="5"/>
      <c r="DU2693" s="5"/>
      <c r="DV2693" s="5"/>
      <c r="DW2693" s="5"/>
      <c r="DX2693" s="2"/>
    </row>
    <row r="2694" spans="121:128" x14ac:dyDescent="0.3">
      <c r="DQ2694" s="2"/>
      <c r="DR2694" s="2"/>
      <c r="DS2694" s="5"/>
      <c r="DT2694" s="5"/>
      <c r="DU2694" s="5"/>
      <c r="DV2694" s="5"/>
      <c r="DW2694" s="5"/>
      <c r="DX2694" s="2"/>
    </row>
    <row r="2695" spans="121:128" x14ac:dyDescent="0.3">
      <c r="DQ2695" s="2"/>
      <c r="DR2695" s="2"/>
      <c r="DS2695" s="5"/>
      <c r="DT2695" s="5"/>
      <c r="DU2695" s="5"/>
      <c r="DV2695" s="5"/>
      <c r="DW2695" s="5"/>
      <c r="DX2695" s="2"/>
    </row>
    <row r="2696" spans="121:128" x14ac:dyDescent="0.3">
      <c r="DQ2696" s="2"/>
      <c r="DR2696" s="2"/>
      <c r="DS2696" s="5"/>
      <c r="DT2696" s="5"/>
      <c r="DU2696" s="5"/>
      <c r="DV2696" s="5"/>
      <c r="DW2696" s="5"/>
      <c r="DX2696" s="2"/>
    </row>
    <row r="2697" spans="121:128" x14ac:dyDescent="0.3">
      <c r="DQ2697" s="2"/>
      <c r="DR2697" s="2"/>
      <c r="DS2697" s="5"/>
      <c r="DT2697" s="5"/>
      <c r="DU2697" s="5"/>
      <c r="DV2697" s="5"/>
      <c r="DW2697" s="5"/>
      <c r="DX2697" s="2"/>
    </row>
    <row r="2698" spans="121:128" x14ac:dyDescent="0.3">
      <c r="DQ2698" s="2"/>
      <c r="DR2698" s="2"/>
      <c r="DS2698" s="5"/>
      <c r="DT2698" s="5"/>
      <c r="DU2698" s="5"/>
      <c r="DV2698" s="5"/>
      <c r="DW2698" s="5"/>
      <c r="DX2698" s="2"/>
    </row>
    <row r="2699" spans="121:128" x14ac:dyDescent="0.3">
      <c r="DQ2699" s="2"/>
      <c r="DR2699" s="2"/>
      <c r="DS2699" s="5"/>
      <c r="DT2699" s="5"/>
      <c r="DU2699" s="5"/>
      <c r="DV2699" s="5"/>
      <c r="DW2699" s="5"/>
      <c r="DX2699" s="2"/>
    </row>
    <row r="2700" spans="121:128" x14ac:dyDescent="0.3">
      <c r="DQ2700" s="2"/>
      <c r="DR2700" s="2"/>
      <c r="DS2700" s="5"/>
      <c r="DT2700" s="5"/>
      <c r="DU2700" s="5"/>
      <c r="DV2700" s="5"/>
      <c r="DW2700" s="5"/>
      <c r="DX2700" s="2"/>
    </row>
    <row r="2701" spans="121:128" x14ac:dyDescent="0.3">
      <c r="DQ2701" s="2"/>
      <c r="DR2701" s="2"/>
      <c r="DS2701" s="5"/>
      <c r="DT2701" s="5"/>
      <c r="DU2701" s="5"/>
      <c r="DV2701" s="5"/>
      <c r="DW2701" s="5"/>
      <c r="DX2701" s="2"/>
    </row>
    <row r="2702" spans="121:128" x14ac:dyDescent="0.3">
      <c r="DQ2702" s="2"/>
      <c r="DR2702" s="2"/>
      <c r="DS2702" s="5"/>
      <c r="DT2702" s="5"/>
      <c r="DU2702" s="5"/>
      <c r="DV2702" s="5"/>
      <c r="DW2702" s="5"/>
      <c r="DX2702" s="2"/>
    </row>
    <row r="2703" spans="121:128" x14ac:dyDescent="0.3">
      <c r="DQ2703" s="2"/>
      <c r="DR2703" s="2"/>
      <c r="DS2703" s="5"/>
      <c r="DT2703" s="5"/>
      <c r="DU2703" s="5"/>
      <c r="DV2703" s="5"/>
      <c r="DW2703" s="5"/>
      <c r="DX2703" s="2"/>
    </row>
    <row r="2704" spans="121:128" x14ac:dyDescent="0.3">
      <c r="DQ2704" s="2"/>
      <c r="DR2704" s="2"/>
      <c r="DS2704" s="5"/>
      <c r="DT2704" s="5"/>
      <c r="DU2704" s="5"/>
      <c r="DV2704" s="5"/>
      <c r="DW2704" s="5"/>
      <c r="DX2704" s="2"/>
    </row>
    <row r="2705" spans="121:128" x14ac:dyDescent="0.3">
      <c r="DQ2705" s="2"/>
      <c r="DR2705" s="2"/>
      <c r="DS2705" s="5"/>
      <c r="DT2705" s="5"/>
      <c r="DU2705" s="5"/>
      <c r="DV2705" s="5"/>
      <c r="DW2705" s="5"/>
      <c r="DX2705" s="2"/>
    </row>
    <row r="2706" spans="121:128" x14ac:dyDescent="0.3">
      <c r="DQ2706" s="2"/>
      <c r="DR2706" s="2"/>
      <c r="DS2706" s="5"/>
      <c r="DT2706" s="5"/>
      <c r="DU2706" s="5"/>
      <c r="DV2706" s="5"/>
      <c r="DW2706" s="5"/>
      <c r="DX2706" s="2"/>
    </row>
    <row r="2707" spans="121:128" x14ac:dyDescent="0.3">
      <c r="DQ2707" s="2"/>
      <c r="DR2707" s="2"/>
      <c r="DS2707" s="5"/>
      <c r="DT2707" s="5"/>
      <c r="DU2707" s="5"/>
      <c r="DV2707" s="5"/>
      <c r="DW2707" s="5"/>
      <c r="DX2707" s="2"/>
    </row>
    <row r="2708" spans="121:128" x14ac:dyDescent="0.3">
      <c r="DQ2708" s="2"/>
      <c r="DR2708" s="2"/>
      <c r="DS2708" s="5"/>
      <c r="DT2708" s="5"/>
      <c r="DU2708" s="5"/>
      <c r="DV2708" s="5"/>
      <c r="DW2708" s="5"/>
      <c r="DX2708" s="2"/>
    </row>
    <row r="2709" spans="121:128" x14ac:dyDescent="0.3">
      <c r="DQ2709" s="2"/>
      <c r="DR2709" s="2"/>
      <c r="DS2709" s="5"/>
      <c r="DT2709" s="5"/>
      <c r="DU2709" s="5"/>
      <c r="DV2709" s="5"/>
      <c r="DW2709" s="5"/>
      <c r="DX2709" s="2"/>
    </row>
    <row r="2710" spans="121:128" x14ac:dyDescent="0.3">
      <c r="DQ2710" s="2"/>
      <c r="DR2710" s="2"/>
      <c r="DS2710" s="5"/>
      <c r="DT2710" s="5"/>
      <c r="DU2710" s="5"/>
      <c r="DV2710" s="5"/>
      <c r="DW2710" s="5"/>
      <c r="DX2710" s="2"/>
    </row>
    <row r="2711" spans="121:128" x14ac:dyDescent="0.3">
      <c r="DQ2711" s="2"/>
      <c r="DR2711" s="2"/>
      <c r="DS2711" s="5"/>
      <c r="DT2711" s="5"/>
      <c r="DU2711" s="5"/>
      <c r="DV2711" s="5"/>
      <c r="DW2711" s="5"/>
      <c r="DX2711" s="2"/>
    </row>
    <row r="2712" spans="121:128" x14ac:dyDescent="0.3">
      <c r="DQ2712" s="2"/>
      <c r="DR2712" s="2"/>
      <c r="DS2712" s="5"/>
      <c r="DT2712" s="5"/>
      <c r="DU2712" s="5"/>
      <c r="DV2712" s="5"/>
      <c r="DW2712" s="5"/>
      <c r="DX2712" s="2"/>
    </row>
    <row r="2713" spans="121:128" x14ac:dyDescent="0.3">
      <c r="DQ2713" s="2"/>
      <c r="DR2713" s="2"/>
      <c r="DS2713" s="5"/>
      <c r="DT2713" s="5"/>
      <c r="DU2713" s="5"/>
      <c r="DV2713" s="5"/>
      <c r="DW2713" s="5"/>
      <c r="DX2713" s="2"/>
    </row>
    <row r="2714" spans="121:128" x14ac:dyDescent="0.3">
      <c r="DQ2714" s="2"/>
      <c r="DR2714" s="2"/>
      <c r="DS2714" s="5"/>
      <c r="DT2714" s="5"/>
      <c r="DU2714" s="5"/>
      <c r="DV2714" s="5"/>
      <c r="DW2714" s="5"/>
      <c r="DX2714" s="2"/>
    </row>
    <row r="2715" spans="121:128" x14ac:dyDescent="0.3">
      <c r="DQ2715" s="2"/>
      <c r="DR2715" s="2"/>
      <c r="DS2715" s="5"/>
      <c r="DT2715" s="5"/>
      <c r="DU2715" s="5"/>
      <c r="DV2715" s="5"/>
      <c r="DW2715" s="5"/>
      <c r="DX2715" s="2"/>
    </row>
    <row r="2716" spans="121:128" x14ac:dyDescent="0.3">
      <c r="DQ2716" s="2"/>
      <c r="DR2716" s="2"/>
      <c r="DS2716" s="5"/>
      <c r="DT2716" s="5"/>
      <c r="DU2716" s="5"/>
      <c r="DV2716" s="5"/>
      <c r="DW2716" s="5"/>
      <c r="DX2716" s="2"/>
    </row>
    <row r="2717" spans="121:128" x14ac:dyDescent="0.3">
      <c r="DQ2717" s="2"/>
      <c r="DR2717" s="2"/>
      <c r="DS2717" s="5"/>
      <c r="DT2717" s="5"/>
      <c r="DU2717" s="5"/>
      <c r="DV2717" s="5"/>
      <c r="DW2717" s="5"/>
      <c r="DX2717" s="2"/>
    </row>
    <row r="2718" spans="121:128" x14ac:dyDescent="0.3">
      <c r="DQ2718" s="2"/>
      <c r="DR2718" s="2"/>
      <c r="DS2718" s="5"/>
      <c r="DT2718" s="5"/>
      <c r="DU2718" s="5"/>
      <c r="DV2718" s="5"/>
      <c r="DW2718" s="5"/>
      <c r="DX2718" s="2"/>
    </row>
    <row r="2719" spans="121:128" x14ac:dyDescent="0.3">
      <c r="DQ2719" s="2"/>
      <c r="DR2719" s="2"/>
      <c r="DS2719" s="5"/>
      <c r="DT2719" s="5"/>
      <c r="DU2719" s="5"/>
      <c r="DV2719" s="5"/>
      <c r="DW2719" s="5"/>
      <c r="DX2719" s="2"/>
    </row>
    <row r="2720" spans="121:128" x14ac:dyDescent="0.3">
      <c r="DQ2720" s="2"/>
      <c r="DR2720" s="2"/>
      <c r="DS2720" s="5"/>
      <c r="DT2720" s="5"/>
      <c r="DU2720" s="5"/>
      <c r="DV2720" s="5"/>
      <c r="DW2720" s="5"/>
      <c r="DX2720" s="2"/>
    </row>
    <row r="2721" spans="121:128" x14ac:dyDescent="0.3">
      <c r="DQ2721" s="2"/>
      <c r="DR2721" s="2"/>
      <c r="DS2721" s="5"/>
      <c r="DT2721" s="5"/>
      <c r="DU2721" s="5"/>
      <c r="DV2721" s="5"/>
      <c r="DW2721" s="5"/>
      <c r="DX2721" s="2"/>
    </row>
    <row r="2722" spans="121:128" x14ac:dyDescent="0.3">
      <c r="DQ2722" s="2"/>
      <c r="DR2722" s="2"/>
      <c r="DS2722" s="5"/>
      <c r="DT2722" s="5"/>
      <c r="DU2722" s="5"/>
      <c r="DV2722" s="5"/>
      <c r="DW2722" s="5"/>
      <c r="DX2722" s="2"/>
    </row>
    <row r="2723" spans="121:128" x14ac:dyDescent="0.3">
      <c r="DQ2723" s="2"/>
      <c r="DR2723" s="2"/>
      <c r="DS2723" s="5"/>
      <c r="DT2723" s="5"/>
      <c r="DU2723" s="5"/>
      <c r="DV2723" s="5"/>
      <c r="DW2723" s="5"/>
      <c r="DX2723" s="2"/>
    </row>
    <row r="2724" spans="121:128" x14ac:dyDescent="0.3">
      <c r="DQ2724" s="2"/>
      <c r="DR2724" s="2"/>
      <c r="DS2724" s="5"/>
      <c r="DT2724" s="5"/>
      <c r="DU2724" s="5"/>
      <c r="DV2724" s="5"/>
      <c r="DW2724" s="5"/>
      <c r="DX2724" s="2"/>
    </row>
    <row r="2725" spans="121:128" x14ac:dyDescent="0.3">
      <c r="DQ2725" s="2"/>
      <c r="DR2725" s="2"/>
      <c r="DS2725" s="5"/>
      <c r="DT2725" s="5"/>
      <c r="DU2725" s="5"/>
      <c r="DV2725" s="5"/>
      <c r="DW2725" s="5"/>
      <c r="DX2725" s="2"/>
    </row>
    <row r="2726" spans="121:128" x14ac:dyDescent="0.3">
      <c r="DQ2726" s="2"/>
      <c r="DR2726" s="2"/>
      <c r="DS2726" s="5"/>
      <c r="DT2726" s="5"/>
      <c r="DU2726" s="5"/>
      <c r="DV2726" s="5"/>
      <c r="DW2726" s="5"/>
      <c r="DX2726" s="2"/>
    </row>
    <row r="2727" spans="121:128" x14ac:dyDescent="0.3">
      <c r="DQ2727" s="2"/>
      <c r="DR2727" s="2"/>
      <c r="DS2727" s="5"/>
      <c r="DT2727" s="5"/>
      <c r="DU2727" s="5"/>
      <c r="DV2727" s="5"/>
      <c r="DW2727" s="5"/>
      <c r="DX2727" s="2"/>
    </row>
    <row r="2728" spans="121:128" x14ac:dyDescent="0.3">
      <c r="DQ2728" s="2"/>
      <c r="DR2728" s="2"/>
      <c r="DS2728" s="5"/>
      <c r="DT2728" s="5"/>
      <c r="DU2728" s="5"/>
      <c r="DV2728" s="5"/>
      <c r="DW2728" s="5"/>
      <c r="DX2728" s="2"/>
    </row>
    <row r="2729" spans="121:128" x14ac:dyDescent="0.3">
      <c r="DQ2729" s="2"/>
      <c r="DR2729" s="2"/>
      <c r="DS2729" s="5"/>
      <c r="DT2729" s="5"/>
      <c r="DU2729" s="5"/>
      <c r="DV2729" s="5"/>
      <c r="DW2729" s="5"/>
      <c r="DX2729" s="2"/>
    </row>
    <row r="2730" spans="121:128" x14ac:dyDescent="0.3">
      <c r="DQ2730" s="2"/>
      <c r="DR2730" s="2"/>
      <c r="DS2730" s="5"/>
      <c r="DT2730" s="5"/>
      <c r="DU2730" s="5"/>
      <c r="DV2730" s="5"/>
      <c r="DW2730" s="5"/>
      <c r="DX2730" s="2"/>
    </row>
    <row r="2731" spans="121:128" x14ac:dyDescent="0.3">
      <c r="DQ2731" s="2"/>
      <c r="DR2731" s="2"/>
      <c r="DS2731" s="5"/>
      <c r="DT2731" s="5"/>
      <c r="DU2731" s="5"/>
      <c r="DV2731" s="5"/>
      <c r="DW2731" s="5"/>
      <c r="DX2731" s="2"/>
    </row>
    <row r="2732" spans="121:128" x14ac:dyDescent="0.3">
      <c r="DQ2732" s="2"/>
      <c r="DR2732" s="2"/>
      <c r="DS2732" s="5"/>
      <c r="DT2732" s="5"/>
      <c r="DU2732" s="5"/>
      <c r="DV2732" s="5"/>
      <c r="DW2732" s="5"/>
      <c r="DX2732" s="2"/>
    </row>
    <row r="2733" spans="121:128" x14ac:dyDescent="0.3">
      <c r="DQ2733" s="2"/>
      <c r="DR2733" s="2"/>
      <c r="DS2733" s="5"/>
      <c r="DT2733" s="5"/>
      <c r="DU2733" s="5"/>
      <c r="DV2733" s="5"/>
      <c r="DW2733" s="5"/>
      <c r="DX2733" s="2"/>
    </row>
    <row r="2734" spans="121:128" x14ac:dyDescent="0.3">
      <c r="DQ2734" s="2"/>
      <c r="DR2734" s="2"/>
      <c r="DS2734" s="5"/>
      <c r="DT2734" s="5"/>
      <c r="DU2734" s="5"/>
      <c r="DV2734" s="5"/>
      <c r="DW2734" s="5"/>
      <c r="DX2734" s="2"/>
    </row>
    <row r="2735" spans="121:128" x14ac:dyDescent="0.3">
      <c r="DQ2735" s="2"/>
      <c r="DR2735" s="2"/>
      <c r="DS2735" s="5"/>
      <c r="DT2735" s="5"/>
      <c r="DU2735" s="5"/>
      <c r="DV2735" s="5"/>
      <c r="DW2735" s="5"/>
      <c r="DX2735" s="2"/>
    </row>
    <row r="2736" spans="121:128" x14ac:dyDescent="0.3">
      <c r="DQ2736" s="2"/>
      <c r="DR2736" s="2"/>
      <c r="DS2736" s="5"/>
      <c r="DT2736" s="5"/>
      <c r="DU2736" s="5"/>
      <c r="DV2736" s="5"/>
      <c r="DW2736" s="5"/>
      <c r="DX2736" s="2"/>
    </row>
    <row r="2737" spans="121:128" x14ac:dyDescent="0.3">
      <c r="DQ2737" s="2"/>
      <c r="DR2737" s="2"/>
      <c r="DS2737" s="5"/>
      <c r="DT2737" s="5"/>
      <c r="DU2737" s="5"/>
      <c r="DV2737" s="5"/>
      <c r="DW2737" s="5"/>
      <c r="DX2737" s="2"/>
    </row>
    <row r="2738" spans="121:128" x14ac:dyDescent="0.3">
      <c r="DQ2738" s="2"/>
      <c r="DR2738" s="2"/>
      <c r="DS2738" s="5"/>
      <c r="DT2738" s="5"/>
      <c r="DU2738" s="5"/>
      <c r="DV2738" s="5"/>
      <c r="DW2738" s="5"/>
      <c r="DX2738" s="2"/>
    </row>
    <row r="2739" spans="121:128" x14ac:dyDescent="0.3">
      <c r="DQ2739" s="2"/>
      <c r="DR2739" s="2"/>
      <c r="DS2739" s="5"/>
      <c r="DT2739" s="5"/>
      <c r="DU2739" s="5"/>
      <c r="DV2739" s="5"/>
      <c r="DW2739" s="5"/>
      <c r="DX2739" s="2"/>
    </row>
    <row r="2740" spans="121:128" x14ac:dyDescent="0.3">
      <c r="DQ2740" s="2"/>
      <c r="DR2740" s="2"/>
      <c r="DS2740" s="5"/>
      <c r="DT2740" s="5"/>
      <c r="DU2740" s="5"/>
      <c r="DV2740" s="5"/>
      <c r="DW2740" s="5"/>
      <c r="DX2740" s="2"/>
    </row>
    <row r="2741" spans="121:128" x14ac:dyDescent="0.3">
      <c r="DQ2741" s="2"/>
      <c r="DR2741" s="2"/>
      <c r="DS2741" s="5"/>
      <c r="DT2741" s="5"/>
      <c r="DU2741" s="5"/>
      <c r="DV2741" s="5"/>
      <c r="DW2741" s="5"/>
      <c r="DX2741" s="2"/>
    </row>
    <row r="2742" spans="121:128" x14ac:dyDescent="0.3">
      <c r="DQ2742" s="2"/>
      <c r="DR2742" s="2"/>
      <c r="DS2742" s="5"/>
      <c r="DT2742" s="5"/>
      <c r="DU2742" s="5"/>
      <c r="DV2742" s="5"/>
      <c r="DW2742" s="5"/>
      <c r="DX2742" s="2"/>
    </row>
    <row r="2743" spans="121:128" x14ac:dyDescent="0.3">
      <c r="DQ2743" s="2"/>
      <c r="DR2743" s="2"/>
      <c r="DS2743" s="5"/>
      <c r="DT2743" s="5"/>
      <c r="DU2743" s="5"/>
      <c r="DV2743" s="5"/>
      <c r="DW2743" s="5"/>
      <c r="DX2743" s="2"/>
    </row>
    <row r="2744" spans="121:128" x14ac:dyDescent="0.3">
      <c r="DQ2744" s="2"/>
      <c r="DR2744" s="2"/>
      <c r="DS2744" s="5"/>
      <c r="DT2744" s="5"/>
      <c r="DU2744" s="5"/>
      <c r="DV2744" s="5"/>
      <c r="DW2744" s="5"/>
      <c r="DX2744" s="2"/>
    </row>
    <row r="2745" spans="121:128" x14ac:dyDescent="0.3">
      <c r="DQ2745" s="2"/>
      <c r="DR2745" s="2"/>
      <c r="DS2745" s="5"/>
      <c r="DT2745" s="5"/>
      <c r="DU2745" s="5"/>
      <c r="DV2745" s="5"/>
      <c r="DW2745" s="5"/>
      <c r="DX2745" s="2"/>
    </row>
    <row r="2746" spans="121:128" x14ac:dyDescent="0.3">
      <c r="DQ2746" s="2"/>
      <c r="DR2746" s="2"/>
      <c r="DS2746" s="5"/>
      <c r="DT2746" s="5"/>
      <c r="DU2746" s="5"/>
      <c r="DV2746" s="5"/>
      <c r="DW2746" s="5"/>
      <c r="DX2746" s="2"/>
    </row>
    <row r="2747" spans="121:128" x14ac:dyDescent="0.3">
      <c r="DQ2747" s="2"/>
      <c r="DR2747" s="2"/>
      <c r="DS2747" s="5"/>
      <c r="DT2747" s="5"/>
      <c r="DU2747" s="5"/>
      <c r="DV2747" s="5"/>
      <c r="DW2747" s="5"/>
      <c r="DX2747" s="2"/>
    </row>
    <row r="2748" spans="121:128" x14ac:dyDescent="0.3">
      <c r="DQ2748" s="2"/>
      <c r="DR2748" s="2"/>
      <c r="DS2748" s="5"/>
      <c r="DT2748" s="5"/>
      <c r="DU2748" s="5"/>
      <c r="DV2748" s="5"/>
      <c r="DW2748" s="5"/>
      <c r="DX2748" s="2"/>
    </row>
    <row r="2749" spans="121:128" x14ac:dyDescent="0.3">
      <c r="DQ2749" s="2"/>
      <c r="DR2749" s="2"/>
      <c r="DS2749" s="5"/>
      <c r="DT2749" s="5"/>
      <c r="DU2749" s="5"/>
      <c r="DV2749" s="5"/>
      <c r="DW2749" s="5"/>
      <c r="DX2749" s="2"/>
    </row>
    <row r="2750" spans="121:128" x14ac:dyDescent="0.3">
      <c r="DQ2750" s="2"/>
      <c r="DR2750" s="2"/>
      <c r="DS2750" s="5"/>
      <c r="DT2750" s="5"/>
      <c r="DU2750" s="5"/>
      <c r="DV2750" s="5"/>
      <c r="DW2750" s="5"/>
      <c r="DX2750" s="2"/>
    </row>
    <row r="2751" spans="121:128" x14ac:dyDescent="0.3">
      <c r="DQ2751" s="2"/>
      <c r="DR2751" s="2"/>
      <c r="DS2751" s="5"/>
      <c r="DT2751" s="5"/>
      <c r="DU2751" s="5"/>
      <c r="DV2751" s="5"/>
      <c r="DW2751" s="5"/>
      <c r="DX2751" s="2"/>
    </row>
    <row r="2752" spans="121:128" x14ac:dyDescent="0.3">
      <c r="DQ2752" s="2"/>
      <c r="DR2752" s="2"/>
      <c r="DS2752" s="5"/>
      <c r="DT2752" s="5"/>
      <c r="DU2752" s="5"/>
      <c r="DV2752" s="5"/>
      <c r="DW2752" s="5"/>
      <c r="DX2752" s="2"/>
    </row>
    <row r="2753" spans="121:128" x14ac:dyDescent="0.3">
      <c r="DQ2753" s="2"/>
      <c r="DR2753" s="2"/>
      <c r="DS2753" s="5"/>
      <c r="DT2753" s="5"/>
      <c r="DU2753" s="5"/>
      <c r="DV2753" s="5"/>
      <c r="DW2753" s="5"/>
      <c r="DX2753" s="2"/>
    </row>
    <row r="2754" spans="121:128" x14ac:dyDescent="0.3">
      <c r="DQ2754" s="2"/>
      <c r="DR2754" s="2"/>
      <c r="DS2754" s="5"/>
      <c r="DT2754" s="5"/>
      <c r="DU2754" s="5"/>
      <c r="DV2754" s="5"/>
      <c r="DW2754" s="5"/>
      <c r="DX2754" s="2"/>
    </row>
    <row r="2755" spans="121:128" x14ac:dyDescent="0.3">
      <c r="DQ2755" s="2"/>
      <c r="DR2755" s="2"/>
      <c r="DS2755" s="5"/>
      <c r="DT2755" s="5"/>
      <c r="DU2755" s="5"/>
      <c r="DV2755" s="5"/>
      <c r="DW2755" s="5"/>
      <c r="DX2755" s="2"/>
    </row>
    <row r="2756" spans="121:128" x14ac:dyDescent="0.3">
      <c r="DQ2756" s="2"/>
      <c r="DR2756" s="2"/>
      <c r="DS2756" s="5"/>
      <c r="DT2756" s="5"/>
      <c r="DU2756" s="5"/>
      <c r="DV2756" s="5"/>
      <c r="DW2756" s="5"/>
      <c r="DX2756" s="2"/>
    </row>
    <row r="2757" spans="121:128" x14ac:dyDescent="0.3">
      <c r="DQ2757" s="2"/>
      <c r="DR2757" s="2"/>
      <c r="DS2757" s="5"/>
      <c r="DT2757" s="5"/>
      <c r="DU2757" s="5"/>
      <c r="DV2757" s="5"/>
      <c r="DW2757" s="5"/>
      <c r="DX2757" s="2"/>
    </row>
    <row r="2758" spans="121:128" x14ac:dyDescent="0.3">
      <c r="DQ2758" s="2"/>
      <c r="DR2758" s="2"/>
      <c r="DS2758" s="5"/>
      <c r="DT2758" s="5"/>
      <c r="DU2758" s="5"/>
      <c r="DV2758" s="5"/>
      <c r="DW2758" s="5"/>
      <c r="DX2758" s="2"/>
    </row>
    <row r="2759" spans="121:128" x14ac:dyDescent="0.3">
      <c r="DQ2759" s="2"/>
      <c r="DR2759" s="2"/>
      <c r="DS2759" s="5"/>
      <c r="DT2759" s="5"/>
      <c r="DU2759" s="5"/>
      <c r="DV2759" s="5"/>
      <c r="DW2759" s="5"/>
      <c r="DX2759" s="2"/>
    </row>
    <row r="2760" spans="121:128" x14ac:dyDescent="0.3">
      <c r="DQ2760" s="2"/>
      <c r="DR2760" s="2"/>
      <c r="DS2760" s="5"/>
      <c r="DT2760" s="5"/>
      <c r="DU2760" s="5"/>
      <c r="DV2760" s="5"/>
      <c r="DW2760" s="5"/>
      <c r="DX2760" s="2"/>
    </row>
    <row r="2761" spans="121:128" x14ac:dyDescent="0.3">
      <c r="DQ2761" s="2"/>
      <c r="DR2761" s="2"/>
      <c r="DS2761" s="5"/>
      <c r="DT2761" s="5"/>
      <c r="DU2761" s="5"/>
      <c r="DV2761" s="5"/>
      <c r="DW2761" s="5"/>
      <c r="DX2761" s="2"/>
    </row>
    <row r="2762" spans="121:128" x14ac:dyDescent="0.3">
      <c r="DQ2762" s="2"/>
      <c r="DR2762" s="2"/>
      <c r="DS2762" s="5"/>
      <c r="DT2762" s="5"/>
      <c r="DU2762" s="5"/>
      <c r="DV2762" s="5"/>
      <c r="DW2762" s="5"/>
      <c r="DX2762" s="2"/>
    </row>
    <row r="2763" spans="121:128" x14ac:dyDescent="0.3">
      <c r="DQ2763" s="2"/>
      <c r="DR2763" s="2"/>
      <c r="DS2763" s="5"/>
      <c r="DT2763" s="5"/>
      <c r="DU2763" s="5"/>
      <c r="DV2763" s="5"/>
      <c r="DW2763" s="5"/>
      <c r="DX2763" s="2"/>
    </row>
    <row r="2764" spans="121:128" x14ac:dyDescent="0.3">
      <c r="DQ2764" s="2"/>
      <c r="DR2764" s="2"/>
      <c r="DS2764" s="5"/>
      <c r="DT2764" s="5"/>
      <c r="DU2764" s="5"/>
      <c r="DV2764" s="5"/>
      <c r="DW2764" s="5"/>
      <c r="DX2764" s="2"/>
    </row>
    <row r="2765" spans="121:128" x14ac:dyDescent="0.3">
      <c r="DQ2765" s="2"/>
      <c r="DR2765" s="2"/>
      <c r="DS2765" s="5"/>
      <c r="DT2765" s="5"/>
      <c r="DU2765" s="5"/>
      <c r="DV2765" s="5"/>
      <c r="DW2765" s="5"/>
      <c r="DX2765" s="2"/>
    </row>
    <row r="2766" spans="121:128" x14ac:dyDescent="0.3">
      <c r="DQ2766" s="2"/>
      <c r="DR2766" s="2"/>
      <c r="DS2766" s="5"/>
      <c r="DT2766" s="5"/>
      <c r="DU2766" s="5"/>
      <c r="DV2766" s="5"/>
      <c r="DW2766" s="5"/>
      <c r="DX2766" s="2"/>
    </row>
    <row r="2767" spans="121:128" x14ac:dyDescent="0.3">
      <c r="DQ2767" s="2"/>
      <c r="DR2767" s="2"/>
      <c r="DS2767" s="5"/>
      <c r="DT2767" s="5"/>
      <c r="DU2767" s="5"/>
      <c r="DV2767" s="5"/>
      <c r="DW2767" s="5"/>
      <c r="DX2767" s="2"/>
    </row>
    <row r="2768" spans="121:128" x14ac:dyDescent="0.3">
      <c r="DQ2768" s="2"/>
      <c r="DR2768" s="2"/>
      <c r="DS2768" s="5"/>
      <c r="DT2768" s="5"/>
      <c r="DU2768" s="5"/>
      <c r="DV2768" s="5"/>
      <c r="DW2768" s="5"/>
      <c r="DX2768" s="2"/>
    </row>
    <row r="2769" spans="121:128" x14ac:dyDescent="0.3">
      <c r="DQ2769" s="2"/>
      <c r="DR2769" s="2"/>
      <c r="DS2769" s="5"/>
      <c r="DT2769" s="5"/>
      <c r="DU2769" s="5"/>
      <c r="DV2769" s="5"/>
      <c r="DW2769" s="5"/>
      <c r="DX2769" s="2"/>
    </row>
    <row r="2770" spans="121:128" x14ac:dyDescent="0.3">
      <c r="DQ2770" s="2"/>
      <c r="DR2770" s="2"/>
      <c r="DS2770" s="5"/>
      <c r="DT2770" s="5"/>
      <c r="DU2770" s="5"/>
      <c r="DV2770" s="5"/>
      <c r="DW2770" s="5"/>
      <c r="DX2770" s="2"/>
    </row>
    <row r="2771" spans="121:128" x14ac:dyDescent="0.3">
      <c r="DQ2771" s="2"/>
      <c r="DR2771" s="2"/>
      <c r="DS2771" s="5"/>
      <c r="DT2771" s="5"/>
      <c r="DU2771" s="5"/>
      <c r="DV2771" s="5"/>
      <c r="DW2771" s="5"/>
      <c r="DX2771" s="2"/>
    </row>
    <row r="2772" spans="121:128" x14ac:dyDescent="0.3">
      <c r="DQ2772" s="2"/>
      <c r="DR2772" s="2"/>
      <c r="DS2772" s="5"/>
      <c r="DT2772" s="5"/>
      <c r="DU2772" s="5"/>
      <c r="DV2772" s="5"/>
      <c r="DW2772" s="5"/>
      <c r="DX2772" s="2"/>
    </row>
    <row r="2773" spans="121:128" x14ac:dyDescent="0.3">
      <c r="DQ2773" s="2"/>
      <c r="DR2773" s="2"/>
      <c r="DS2773" s="5"/>
      <c r="DT2773" s="5"/>
      <c r="DU2773" s="5"/>
      <c r="DV2773" s="5"/>
      <c r="DW2773" s="5"/>
      <c r="DX2773" s="2"/>
    </row>
    <row r="2774" spans="121:128" x14ac:dyDescent="0.3">
      <c r="DQ2774" s="2"/>
      <c r="DR2774" s="2"/>
      <c r="DS2774" s="5"/>
      <c r="DT2774" s="5"/>
      <c r="DU2774" s="5"/>
      <c r="DV2774" s="5"/>
      <c r="DW2774" s="5"/>
      <c r="DX2774" s="2"/>
    </row>
    <row r="2775" spans="121:128" x14ac:dyDescent="0.3">
      <c r="DQ2775" s="2"/>
      <c r="DR2775" s="2"/>
      <c r="DS2775" s="5"/>
      <c r="DT2775" s="5"/>
      <c r="DU2775" s="5"/>
      <c r="DV2775" s="5"/>
      <c r="DW2775" s="5"/>
      <c r="DX2775" s="2"/>
    </row>
    <row r="2776" spans="121:128" x14ac:dyDescent="0.3">
      <c r="DQ2776" s="2"/>
      <c r="DR2776" s="2"/>
      <c r="DS2776" s="5"/>
      <c r="DT2776" s="5"/>
      <c r="DU2776" s="5"/>
      <c r="DV2776" s="5"/>
      <c r="DW2776" s="5"/>
      <c r="DX2776" s="2"/>
    </row>
    <row r="2777" spans="121:128" x14ac:dyDescent="0.3">
      <c r="DQ2777" s="2"/>
      <c r="DR2777" s="2"/>
      <c r="DS2777" s="5"/>
      <c r="DT2777" s="5"/>
      <c r="DU2777" s="5"/>
      <c r="DV2777" s="5"/>
      <c r="DW2777" s="5"/>
      <c r="DX2777" s="2"/>
    </row>
    <row r="2778" spans="121:128" x14ac:dyDescent="0.3">
      <c r="DQ2778" s="2"/>
      <c r="DR2778" s="2"/>
      <c r="DS2778" s="5"/>
      <c r="DT2778" s="5"/>
      <c r="DU2778" s="5"/>
      <c r="DV2778" s="5"/>
      <c r="DW2778" s="5"/>
      <c r="DX2778" s="2"/>
    </row>
    <row r="2779" spans="121:128" x14ac:dyDescent="0.3">
      <c r="DQ2779" s="2"/>
      <c r="DR2779" s="2"/>
      <c r="DS2779" s="5"/>
      <c r="DT2779" s="5"/>
      <c r="DU2779" s="5"/>
      <c r="DV2779" s="5"/>
      <c r="DW2779" s="5"/>
      <c r="DX2779" s="2"/>
    </row>
    <row r="2780" spans="121:128" x14ac:dyDescent="0.3">
      <c r="DQ2780" s="2"/>
      <c r="DR2780" s="2"/>
      <c r="DS2780" s="5"/>
      <c r="DT2780" s="5"/>
      <c r="DU2780" s="5"/>
      <c r="DV2780" s="5"/>
      <c r="DW2780" s="5"/>
      <c r="DX2780" s="2"/>
    </row>
    <row r="2781" spans="121:128" x14ac:dyDescent="0.3">
      <c r="DQ2781" s="2"/>
      <c r="DR2781" s="2"/>
      <c r="DS2781" s="5"/>
      <c r="DT2781" s="5"/>
      <c r="DU2781" s="5"/>
      <c r="DV2781" s="5"/>
      <c r="DW2781" s="5"/>
      <c r="DX2781" s="2"/>
    </row>
    <row r="2782" spans="121:128" x14ac:dyDescent="0.3">
      <c r="DQ2782" s="2"/>
      <c r="DR2782" s="2"/>
      <c r="DS2782" s="5"/>
      <c r="DT2782" s="5"/>
      <c r="DU2782" s="5"/>
      <c r="DV2782" s="5"/>
      <c r="DW2782" s="5"/>
      <c r="DX2782" s="2"/>
    </row>
    <row r="2783" spans="121:128" x14ac:dyDescent="0.3">
      <c r="DQ2783" s="2"/>
      <c r="DR2783" s="2"/>
      <c r="DS2783" s="5"/>
      <c r="DT2783" s="5"/>
      <c r="DU2783" s="5"/>
      <c r="DV2783" s="5"/>
      <c r="DW2783" s="5"/>
      <c r="DX2783" s="2"/>
    </row>
    <row r="2784" spans="121:128" x14ac:dyDescent="0.3">
      <c r="DQ2784" s="2"/>
      <c r="DR2784" s="2"/>
      <c r="DS2784" s="5"/>
      <c r="DT2784" s="5"/>
      <c r="DU2784" s="5"/>
      <c r="DV2784" s="5"/>
      <c r="DW2784" s="5"/>
      <c r="DX2784" s="2"/>
    </row>
    <row r="2785" spans="121:128" x14ac:dyDescent="0.3">
      <c r="DQ2785" s="2"/>
      <c r="DR2785" s="2"/>
      <c r="DS2785" s="5"/>
      <c r="DT2785" s="5"/>
      <c r="DU2785" s="5"/>
      <c r="DV2785" s="5"/>
      <c r="DW2785" s="5"/>
      <c r="DX2785" s="2"/>
    </row>
    <row r="2786" spans="121:128" x14ac:dyDescent="0.3">
      <c r="DQ2786" s="2"/>
      <c r="DR2786" s="2"/>
      <c r="DS2786" s="5"/>
      <c r="DT2786" s="5"/>
      <c r="DU2786" s="5"/>
      <c r="DV2786" s="5"/>
      <c r="DW2786" s="5"/>
      <c r="DX2786" s="2"/>
    </row>
    <row r="2787" spans="121:128" x14ac:dyDescent="0.3">
      <c r="DQ2787" s="2"/>
      <c r="DR2787" s="2"/>
      <c r="DS2787" s="5"/>
      <c r="DT2787" s="5"/>
      <c r="DU2787" s="5"/>
      <c r="DV2787" s="5"/>
      <c r="DW2787" s="5"/>
      <c r="DX2787" s="2"/>
    </row>
    <row r="2788" spans="121:128" x14ac:dyDescent="0.3">
      <c r="DQ2788" s="2"/>
      <c r="DR2788" s="2"/>
      <c r="DS2788" s="5"/>
      <c r="DT2788" s="5"/>
      <c r="DU2788" s="5"/>
      <c r="DV2788" s="5"/>
      <c r="DW2788" s="5"/>
      <c r="DX2788" s="2"/>
    </row>
    <row r="2789" spans="121:128" x14ac:dyDescent="0.3">
      <c r="DQ2789" s="2"/>
      <c r="DR2789" s="2"/>
      <c r="DS2789" s="5"/>
      <c r="DT2789" s="5"/>
      <c r="DU2789" s="5"/>
      <c r="DV2789" s="5"/>
      <c r="DW2789" s="5"/>
      <c r="DX2789" s="2"/>
    </row>
    <row r="2790" spans="121:128" x14ac:dyDescent="0.3">
      <c r="DQ2790" s="2"/>
      <c r="DR2790" s="2"/>
      <c r="DS2790" s="5"/>
      <c r="DT2790" s="5"/>
      <c r="DU2790" s="5"/>
      <c r="DV2790" s="5"/>
      <c r="DW2790" s="5"/>
      <c r="DX2790" s="2"/>
    </row>
    <row r="2791" spans="121:128" x14ac:dyDescent="0.3">
      <c r="DQ2791" s="2"/>
      <c r="DR2791" s="2"/>
      <c r="DS2791" s="5"/>
      <c r="DT2791" s="5"/>
      <c r="DU2791" s="5"/>
      <c r="DV2791" s="5"/>
      <c r="DW2791" s="5"/>
      <c r="DX2791" s="2"/>
    </row>
    <row r="2792" spans="121:128" x14ac:dyDescent="0.3">
      <c r="DQ2792" s="2"/>
      <c r="DR2792" s="2"/>
      <c r="DS2792" s="5"/>
      <c r="DT2792" s="5"/>
      <c r="DU2792" s="5"/>
      <c r="DV2792" s="5"/>
      <c r="DW2792" s="5"/>
      <c r="DX2792" s="2"/>
    </row>
    <row r="2793" spans="121:128" x14ac:dyDescent="0.3">
      <c r="DQ2793" s="2"/>
      <c r="DR2793" s="2"/>
      <c r="DS2793" s="5"/>
      <c r="DT2793" s="5"/>
      <c r="DU2793" s="5"/>
      <c r="DV2793" s="5"/>
      <c r="DW2793" s="5"/>
      <c r="DX2793" s="2"/>
    </row>
    <row r="2794" spans="121:128" x14ac:dyDescent="0.3">
      <c r="DQ2794" s="2"/>
      <c r="DR2794" s="2"/>
      <c r="DS2794" s="5"/>
      <c r="DT2794" s="5"/>
      <c r="DU2794" s="5"/>
      <c r="DV2794" s="5"/>
      <c r="DW2794" s="5"/>
      <c r="DX2794" s="2"/>
    </row>
    <row r="2795" spans="121:128" x14ac:dyDescent="0.3">
      <c r="DQ2795" s="2"/>
      <c r="DR2795" s="2"/>
      <c r="DS2795" s="5"/>
      <c r="DT2795" s="5"/>
      <c r="DU2795" s="5"/>
      <c r="DV2795" s="5"/>
      <c r="DW2795" s="5"/>
      <c r="DX2795" s="2"/>
    </row>
    <row r="2796" spans="121:128" x14ac:dyDescent="0.3">
      <c r="DQ2796" s="2"/>
      <c r="DR2796" s="2"/>
      <c r="DS2796" s="5"/>
      <c r="DT2796" s="5"/>
      <c r="DU2796" s="5"/>
      <c r="DV2796" s="5"/>
      <c r="DW2796" s="5"/>
      <c r="DX2796" s="2"/>
    </row>
    <row r="2797" spans="121:128" x14ac:dyDescent="0.3">
      <c r="DQ2797" s="2"/>
      <c r="DR2797" s="2"/>
      <c r="DS2797" s="5"/>
      <c r="DT2797" s="5"/>
      <c r="DU2797" s="5"/>
      <c r="DV2797" s="5"/>
      <c r="DW2797" s="5"/>
      <c r="DX2797" s="2"/>
    </row>
    <row r="2798" spans="121:128" x14ac:dyDescent="0.3">
      <c r="DQ2798" s="2"/>
      <c r="DR2798" s="2"/>
      <c r="DS2798" s="5"/>
      <c r="DT2798" s="5"/>
      <c r="DU2798" s="5"/>
      <c r="DV2798" s="5"/>
      <c r="DW2798" s="5"/>
      <c r="DX2798" s="2"/>
    </row>
    <row r="2799" spans="121:128" x14ac:dyDescent="0.3">
      <c r="DQ2799" s="2"/>
      <c r="DR2799" s="2"/>
      <c r="DS2799" s="5"/>
      <c r="DT2799" s="5"/>
      <c r="DU2799" s="5"/>
      <c r="DV2799" s="5"/>
      <c r="DW2799" s="5"/>
      <c r="DX2799" s="2"/>
    </row>
    <row r="2800" spans="121:128" x14ac:dyDescent="0.3">
      <c r="DQ2800" s="2"/>
      <c r="DR2800" s="2"/>
      <c r="DS2800" s="5"/>
      <c r="DT2800" s="5"/>
      <c r="DU2800" s="5"/>
      <c r="DV2800" s="5"/>
      <c r="DW2800" s="5"/>
      <c r="DX2800" s="2"/>
    </row>
    <row r="2801" spans="121:128" x14ac:dyDescent="0.3">
      <c r="DQ2801" s="2"/>
      <c r="DR2801" s="2"/>
      <c r="DS2801" s="5"/>
      <c r="DT2801" s="5"/>
      <c r="DU2801" s="5"/>
      <c r="DV2801" s="5"/>
      <c r="DW2801" s="5"/>
      <c r="DX2801" s="2"/>
    </row>
    <row r="2802" spans="121:128" x14ac:dyDescent="0.3">
      <c r="DQ2802" s="2"/>
      <c r="DR2802" s="2"/>
      <c r="DS2802" s="5"/>
      <c r="DT2802" s="5"/>
      <c r="DU2802" s="5"/>
      <c r="DV2802" s="5"/>
      <c r="DW2802" s="5"/>
      <c r="DX2802" s="2"/>
    </row>
    <row r="2803" spans="121:128" x14ac:dyDescent="0.3">
      <c r="DQ2803" s="2"/>
      <c r="DR2803" s="2"/>
      <c r="DS2803" s="5"/>
      <c r="DT2803" s="5"/>
      <c r="DU2803" s="5"/>
      <c r="DV2803" s="5"/>
      <c r="DW2803" s="5"/>
      <c r="DX2803" s="2"/>
    </row>
    <row r="2804" spans="121:128" x14ac:dyDescent="0.3">
      <c r="DQ2804" s="2"/>
      <c r="DR2804" s="2"/>
      <c r="DS2804" s="5"/>
      <c r="DT2804" s="5"/>
      <c r="DU2804" s="5"/>
      <c r="DV2804" s="5"/>
      <c r="DW2804" s="5"/>
      <c r="DX2804" s="2"/>
    </row>
    <row r="2805" spans="121:128" x14ac:dyDescent="0.3">
      <c r="DQ2805" s="2"/>
      <c r="DR2805" s="2"/>
      <c r="DS2805" s="5"/>
      <c r="DT2805" s="5"/>
      <c r="DU2805" s="5"/>
      <c r="DV2805" s="5"/>
      <c r="DW2805" s="5"/>
      <c r="DX2805" s="2"/>
    </row>
    <row r="2806" spans="121:128" x14ac:dyDescent="0.3">
      <c r="DQ2806" s="2"/>
      <c r="DR2806" s="2"/>
      <c r="DS2806" s="5"/>
      <c r="DT2806" s="5"/>
      <c r="DU2806" s="5"/>
      <c r="DV2806" s="5"/>
      <c r="DW2806" s="5"/>
      <c r="DX2806" s="2"/>
    </row>
    <row r="2807" spans="121:128" x14ac:dyDescent="0.3">
      <c r="DQ2807" s="2"/>
      <c r="DR2807" s="2"/>
      <c r="DS2807" s="5"/>
      <c r="DT2807" s="5"/>
      <c r="DU2807" s="5"/>
      <c r="DV2807" s="5"/>
      <c r="DW2807" s="5"/>
      <c r="DX2807" s="2"/>
    </row>
    <row r="2808" spans="121:128" x14ac:dyDescent="0.3">
      <c r="DQ2808" s="2"/>
      <c r="DR2808" s="2"/>
      <c r="DS2808" s="5"/>
      <c r="DT2808" s="5"/>
      <c r="DU2808" s="5"/>
      <c r="DV2808" s="5"/>
      <c r="DW2808" s="5"/>
      <c r="DX2808" s="2"/>
    </row>
    <row r="2809" spans="121:128" x14ac:dyDescent="0.3">
      <c r="DQ2809" s="2"/>
      <c r="DR2809" s="2"/>
      <c r="DS2809" s="5"/>
      <c r="DT2809" s="5"/>
      <c r="DU2809" s="5"/>
      <c r="DV2809" s="5"/>
      <c r="DW2809" s="5"/>
      <c r="DX2809" s="2"/>
    </row>
    <row r="2810" spans="121:128" x14ac:dyDescent="0.3">
      <c r="DQ2810" s="2"/>
      <c r="DR2810" s="2"/>
      <c r="DS2810" s="5"/>
      <c r="DT2810" s="5"/>
      <c r="DU2810" s="5"/>
      <c r="DV2810" s="5"/>
      <c r="DW2810" s="5"/>
      <c r="DX2810" s="2"/>
    </row>
    <row r="2811" spans="121:128" x14ac:dyDescent="0.3">
      <c r="DQ2811" s="2"/>
      <c r="DR2811" s="2"/>
      <c r="DS2811" s="5"/>
      <c r="DT2811" s="5"/>
      <c r="DU2811" s="5"/>
      <c r="DV2811" s="5"/>
      <c r="DW2811" s="5"/>
      <c r="DX2811" s="2"/>
    </row>
    <row r="2812" spans="121:128" x14ac:dyDescent="0.3">
      <c r="DQ2812" s="2"/>
      <c r="DR2812" s="2"/>
      <c r="DS2812" s="5"/>
      <c r="DT2812" s="5"/>
      <c r="DU2812" s="5"/>
      <c r="DV2812" s="5"/>
      <c r="DW2812" s="5"/>
      <c r="DX2812" s="2"/>
    </row>
    <row r="2813" spans="121:128" x14ac:dyDescent="0.3">
      <c r="DQ2813" s="2"/>
      <c r="DR2813" s="2"/>
      <c r="DS2813" s="5"/>
      <c r="DT2813" s="5"/>
      <c r="DU2813" s="5"/>
      <c r="DV2813" s="5"/>
      <c r="DW2813" s="5"/>
      <c r="DX2813" s="2"/>
    </row>
    <row r="2814" spans="121:128" x14ac:dyDescent="0.3">
      <c r="DQ2814" s="2"/>
      <c r="DR2814" s="2"/>
      <c r="DS2814" s="5"/>
      <c r="DT2814" s="5"/>
      <c r="DU2814" s="5"/>
      <c r="DV2814" s="5"/>
      <c r="DW2814" s="5"/>
      <c r="DX2814" s="2"/>
    </row>
    <row r="2815" spans="121:128" x14ac:dyDescent="0.3">
      <c r="DQ2815" s="2"/>
      <c r="DR2815" s="2"/>
      <c r="DS2815" s="5"/>
      <c r="DT2815" s="5"/>
      <c r="DU2815" s="5"/>
      <c r="DV2815" s="5"/>
      <c r="DW2815" s="5"/>
      <c r="DX2815" s="2"/>
    </row>
    <row r="2816" spans="121:128" x14ac:dyDescent="0.3">
      <c r="DQ2816" s="2"/>
      <c r="DR2816" s="2"/>
      <c r="DS2816" s="5"/>
      <c r="DT2816" s="5"/>
      <c r="DU2816" s="5"/>
      <c r="DV2816" s="5"/>
      <c r="DW2816" s="5"/>
      <c r="DX2816" s="2"/>
    </row>
    <row r="2817" spans="121:128" x14ac:dyDescent="0.3">
      <c r="DQ2817" s="2"/>
      <c r="DR2817" s="2"/>
      <c r="DS2817" s="5"/>
      <c r="DT2817" s="5"/>
      <c r="DU2817" s="5"/>
      <c r="DV2817" s="5"/>
      <c r="DW2817" s="5"/>
      <c r="DX2817" s="2"/>
    </row>
    <row r="2818" spans="121:128" x14ac:dyDescent="0.3">
      <c r="DQ2818" s="2"/>
      <c r="DR2818" s="2"/>
      <c r="DS2818" s="5"/>
      <c r="DT2818" s="5"/>
      <c r="DU2818" s="5"/>
      <c r="DV2818" s="5"/>
      <c r="DW2818" s="5"/>
      <c r="DX2818" s="2"/>
    </row>
    <row r="2819" spans="121:128" x14ac:dyDescent="0.3">
      <c r="DQ2819" s="2"/>
      <c r="DR2819" s="2"/>
      <c r="DS2819" s="5"/>
      <c r="DT2819" s="5"/>
      <c r="DU2819" s="5"/>
      <c r="DV2819" s="5"/>
      <c r="DW2819" s="5"/>
      <c r="DX2819" s="2"/>
    </row>
    <row r="2820" spans="121:128" x14ac:dyDescent="0.3">
      <c r="DQ2820" s="2"/>
      <c r="DR2820" s="2"/>
      <c r="DS2820" s="5"/>
      <c r="DT2820" s="5"/>
      <c r="DU2820" s="5"/>
      <c r="DV2820" s="5"/>
      <c r="DW2820" s="5"/>
      <c r="DX2820" s="2"/>
    </row>
    <row r="2821" spans="121:128" x14ac:dyDescent="0.3">
      <c r="DQ2821" s="2"/>
      <c r="DR2821" s="2"/>
      <c r="DS2821" s="5"/>
      <c r="DT2821" s="5"/>
      <c r="DU2821" s="5"/>
      <c r="DV2821" s="5"/>
      <c r="DW2821" s="5"/>
      <c r="DX2821" s="2"/>
    </row>
    <row r="2822" spans="121:128" x14ac:dyDescent="0.3">
      <c r="DQ2822" s="2"/>
      <c r="DR2822" s="2"/>
      <c r="DS2822" s="5"/>
      <c r="DT2822" s="5"/>
      <c r="DU2822" s="5"/>
      <c r="DV2822" s="5"/>
      <c r="DW2822" s="5"/>
      <c r="DX2822" s="2"/>
    </row>
    <row r="2823" spans="121:128" x14ac:dyDescent="0.3">
      <c r="DQ2823" s="2"/>
      <c r="DR2823" s="2"/>
      <c r="DS2823" s="5"/>
      <c r="DT2823" s="5"/>
      <c r="DU2823" s="5"/>
      <c r="DV2823" s="5"/>
      <c r="DW2823" s="5"/>
      <c r="DX2823" s="2"/>
    </row>
    <row r="2824" spans="121:128" x14ac:dyDescent="0.3">
      <c r="DQ2824" s="2"/>
      <c r="DR2824" s="2"/>
      <c r="DS2824" s="5"/>
      <c r="DT2824" s="5"/>
      <c r="DU2824" s="5"/>
      <c r="DV2824" s="5"/>
      <c r="DW2824" s="5"/>
      <c r="DX2824" s="2"/>
    </row>
    <row r="2825" spans="121:128" x14ac:dyDescent="0.3">
      <c r="DQ2825" s="2"/>
      <c r="DR2825" s="2"/>
      <c r="DS2825" s="5"/>
      <c r="DT2825" s="5"/>
      <c r="DU2825" s="5"/>
      <c r="DV2825" s="5"/>
      <c r="DW2825" s="5"/>
      <c r="DX2825" s="2"/>
    </row>
    <row r="2826" spans="121:128" x14ac:dyDescent="0.3">
      <c r="DQ2826" s="2"/>
      <c r="DR2826" s="2"/>
      <c r="DS2826" s="5"/>
      <c r="DT2826" s="5"/>
      <c r="DU2826" s="5"/>
      <c r="DV2826" s="5"/>
      <c r="DW2826" s="5"/>
      <c r="DX2826" s="2"/>
    </row>
    <row r="2827" spans="121:128" x14ac:dyDescent="0.3">
      <c r="DQ2827" s="2"/>
      <c r="DR2827" s="2"/>
      <c r="DS2827" s="5"/>
      <c r="DT2827" s="5"/>
      <c r="DU2827" s="5"/>
      <c r="DV2827" s="5"/>
      <c r="DW2827" s="5"/>
      <c r="DX2827" s="2"/>
    </row>
    <row r="2828" spans="121:128" x14ac:dyDescent="0.3">
      <c r="DQ2828" s="2"/>
      <c r="DR2828" s="2"/>
      <c r="DS2828" s="5"/>
      <c r="DT2828" s="5"/>
      <c r="DU2828" s="5"/>
      <c r="DV2828" s="5"/>
      <c r="DW2828" s="5"/>
      <c r="DX2828" s="2"/>
    </row>
    <row r="2829" spans="121:128" x14ac:dyDescent="0.3">
      <c r="DQ2829" s="2"/>
      <c r="DR2829" s="2"/>
      <c r="DS2829" s="5"/>
      <c r="DT2829" s="5"/>
      <c r="DU2829" s="5"/>
      <c r="DV2829" s="5"/>
      <c r="DW2829" s="5"/>
      <c r="DX2829" s="2"/>
    </row>
    <row r="2830" spans="121:128" x14ac:dyDescent="0.3">
      <c r="DQ2830" s="2"/>
      <c r="DR2830" s="2"/>
      <c r="DS2830" s="5"/>
      <c r="DT2830" s="5"/>
      <c r="DU2830" s="5"/>
      <c r="DV2830" s="5"/>
      <c r="DW2830" s="5"/>
      <c r="DX2830" s="2"/>
    </row>
    <row r="2831" spans="121:128" x14ac:dyDescent="0.3">
      <c r="DQ2831" s="2"/>
      <c r="DR2831" s="2"/>
      <c r="DS2831" s="5"/>
      <c r="DT2831" s="5"/>
      <c r="DU2831" s="5"/>
      <c r="DV2831" s="5"/>
      <c r="DW2831" s="5"/>
      <c r="DX2831" s="2"/>
    </row>
    <row r="2832" spans="121:128" x14ac:dyDescent="0.3">
      <c r="DQ2832" s="2"/>
      <c r="DR2832" s="2"/>
      <c r="DS2832" s="5"/>
      <c r="DT2832" s="5"/>
      <c r="DU2832" s="5"/>
      <c r="DV2832" s="5"/>
      <c r="DW2832" s="5"/>
      <c r="DX2832" s="2"/>
    </row>
    <row r="2833" spans="121:128" x14ac:dyDescent="0.3">
      <c r="DQ2833" s="2"/>
      <c r="DR2833" s="2"/>
      <c r="DS2833" s="5"/>
      <c r="DT2833" s="5"/>
      <c r="DU2833" s="5"/>
      <c r="DV2833" s="5"/>
      <c r="DW2833" s="5"/>
      <c r="DX2833" s="2"/>
    </row>
    <row r="2834" spans="121:128" x14ac:dyDescent="0.3">
      <c r="DQ2834" s="2"/>
      <c r="DR2834" s="2"/>
      <c r="DS2834" s="5"/>
      <c r="DT2834" s="5"/>
      <c r="DU2834" s="5"/>
      <c r="DV2834" s="5"/>
      <c r="DW2834" s="5"/>
      <c r="DX2834" s="2"/>
    </row>
    <row r="2835" spans="121:128" x14ac:dyDescent="0.3">
      <c r="DQ2835" s="2"/>
      <c r="DR2835" s="2"/>
      <c r="DS2835" s="5"/>
      <c r="DT2835" s="5"/>
      <c r="DU2835" s="5"/>
      <c r="DV2835" s="5"/>
      <c r="DW2835" s="5"/>
      <c r="DX2835" s="2"/>
    </row>
    <row r="2836" spans="121:128" x14ac:dyDescent="0.3">
      <c r="DQ2836" s="2"/>
      <c r="DR2836" s="2"/>
      <c r="DS2836" s="5"/>
      <c r="DT2836" s="5"/>
      <c r="DU2836" s="5"/>
      <c r="DV2836" s="5"/>
      <c r="DW2836" s="5"/>
      <c r="DX2836" s="2"/>
    </row>
    <row r="2837" spans="121:128" x14ac:dyDescent="0.3">
      <c r="DQ2837" s="2"/>
      <c r="DR2837" s="2"/>
      <c r="DS2837" s="5"/>
      <c r="DT2837" s="5"/>
      <c r="DU2837" s="5"/>
      <c r="DV2837" s="5"/>
      <c r="DW2837" s="5"/>
      <c r="DX2837" s="2"/>
    </row>
    <row r="2838" spans="121:128" x14ac:dyDescent="0.3">
      <c r="DQ2838" s="2"/>
      <c r="DR2838" s="2"/>
      <c r="DS2838" s="5"/>
      <c r="DT2838" s="5"/>
      <c r="DU2838" s="5"/>
      <c r="DV2838" s="5"/>
      <c r="DW2838" s="5"/>
      <c r="DX2838" s="2"/>
    </row>
    <row r="2839" spans="121:128" x14ac:dyDescent="0.3">
      <c r="DQ2839" s="2"/>
      <c r="DR2839" s="2"/>
      <c r="DS2839" s="5"/>
      <c r="DT2839" s="5"/>
      <c r="DU2839" s="5"/>
      <c r="DV2839" s="5"/>
      <c r="DW2839" s="5"/>
      <c r="DX2839" s="2"/>
    </row>
    <row r="2840" spans="121:128" x14ac:dyDescent="0.3">
      <c r="DQ2840" s="2"/>
      <c r="DR2840" s="2"/>
      <c r="DS2840" s="5"/>
      <c r="DT2840" s="5"/>
      <c r="DU2840" s="5"/>
      <c r="DV2840" s="5"/>
      <c r="DW2840" s="5"/>
      <c r="DX2840" s="2"/>
    </row>
    <row r="2841" spans="121:128" x14ac:dyDescent="0.3">
      <c r="DQ2841" s="2"/>
      <c r="DR2841" s="2"/>
      <c r="DS2841" s="5"/>
      <c r="DT2841" s="5"/>
      <c r="DU2841" s="5"/>
      <c r="DV2841" s="5"/>
      <c r="DW2841" s="5"/>
      <c r="DX2841" s="2"/>
    </row>
    <row r="2842" spans="121:128" x14ac:dyDescent="0.3">
      <c r="DQ2842" s="2"/>
      <c r="DR2842" s="2"/>
      <c r="DS2842" s="5"/>
      <c r="DT2842" s="5"/>
      <c r="DU2842" s="5"/>
      <c r="DV2842" s="5"/>
      <c r="DW2842" s="5"/>
      <c r="DX2842" s="2"/>
    </row>
    <row r="2843" spans="121:128" x14ac:dyDescent="0.3">
      <c r="DQ2843" s="2"/>
      <c r="DR2843" s="2"/>
      <c r="DS2843" s="5"/>
      <c r="DT2843" s="5"/>
      <c r="DU2843" s="5"/>
      <c r="DV2843" s="5"/>
      <c r="DW2843" s="5"/>
      <c r="DX2843" s="2"/>
    </row>
    <row r="2844" spans="121:128" x14ac:dyDescent="0.3">
      <c r="DQ2844" s="2"/>
      <c r="DR2844" s="2"/>
      <c r="DS2844" s="5"/>
      <c r="DT2844" s="5"/>
      <c r="DU2844" s="5"/>
      <c r="DV2844" s="5"/>
      <c r="DW2844" s="5"/>
      <c r="DX2844" s="2"/>
    </row>
    <row r="2845" spans="121:128" x14ac:dyDescent="0.3">
      <c r="DQ2845" s="2"/>
      <c r="DR2845" s="2"/>
      <c r="DS2845" s="5"/>
      <c r="DT2845" s="5"/>
      <c r="DU2845" s="5"/>
      <c r="DV2845" s="5"/>
      <c r="DW2845" s="5"/>
      <c r="DX2845" s="2"/>
    </row>
    <row r="2846" spans="121:128" x14ac:dyDescent="0.3">
      <c r="DQ2846" s="2"/>
      <c r="DR2846" s="2"/>
      <c r="DS2846" s="5"/>
      <c r="DT2846" s="5"/>
      <c r="DU2846" s="5"/>
      <c r="DV2846" s="5"/>
      <c r="DW2846" s="5"/>
      <c r="DX2846" s="2"/>
    </row>
    <row r="2847" spans="121:128" x14ac:dyDescent="0.3">
      <c r="DQ2847" s="2"/>
      <c r="DR2847" s="2"/>
      <c r="DS2847" s="5"/>
      <c r="DT2847" s="5"/>
      <c r="DU2847" s="5"/>
      <c r="DV2847" s="5"/>
      <c r="DW2847" s="5"/>
      <c r="DX2847" s="2"/>
    </row>
    <row r="2848" spans="121:128" x14ac:dyDescent="0.3">
      <c r="DQ2848" s="2"/>
      <c r="DR2848" s="2"/>
      <c r="DS2848" s="5"/>
      <c r="DT2848" s="5"/>
      <c r="DU2848" s="5"/>
      <c r="DV2848" s="5"/>
      <c r="DW2848" s="5"/>
      <c r="DX2848" s="2"/>
    </row>
    <row r="2849" spans="121:128" x14ac:dyDescent="0.3">
      <c r="DQ2849" s="2"/>
      <c r="DR2849" s="2"/>
      <c r="DS2849" s="5"/>
      <c r="DT2849" s="5"/>
      <c r="DU2849" s="5"/>
      <c r="DV2849" s="5"/>
      <c r="DW2849" s="5"/>
      <c r="DX2849" s="2"/>
    </row>
    <row r="2850" spans="121:128" x14ac:dyDescent="0.3">
      <c r="DQ2850" s="2"/>
      <c r="DR2850" s="2"/>
      <c r="DS2850" s="5"/>
      <c r="DT2850" s="5"/>
      <c r="DU2850" s="5"/>
      <c r="DV2850" s="5"/>
      <c r="DW2850" s="5"/>
      <c r="DX2850" s="2"/>
    </row>
    <row r="2851" spans="121:128" x14ac:dyDescent="0.3">
      <c r="DQ2851" s="2"/>
      <c r="DR2851" s="2"/>
      <c r="DS2851" s="5"/>
      <c r="DT2851" s="5"/>
      <c r="DU2851" s="5"/>
      <c r="DV2851" s="5"/>
      <c r="DW2851" s="5"/>
      <c r="DX2851" s="2"/>
    </row>
    <row r="2852" spans="121:128" x14ac:dyDescent="0.3">
      <c r="DQ2852" s="2"/>
      <c r="DR2852" s="2"/>
      <c r="DS2852" s="5"/>
      <c r="DT2852" s="5"/>
      <c r="DU2852" s="5"/>
      <c r="DV2852" s="5"/>
      <c r="DW2852" s="5"/>
      <c r="DX2852" s="2"/>
    </row>
    <row r="2853" spans="121:128" x14ac:dyDescent="0.3">
      <c r="DQ2853" s="2"/>
      <c r="DR2853" s="2"/>
      <c r="DS2853" s="5"/>
      <c r="DT2853" s="5"/>
      <c r="DU2853" s="5"/>
      <c r="DV2853" s="5"/>
      <c r="DW2853" s="5"/>
      <c r="DX2853" s="2"/>
    </row>
    <row r="2854" spans="121:128" x14ac:dyDescent="0.3">
      <c r="DQ2854" s="2"/>
      <c r="DR2854" s="2"/>
      <c r="DS2854" s="5"/>
      <c r="DT2854" s="5"/>
      <c r="DU2854" s="5"/>
      <c r="DV2854" s="5"/>
      <c r="DW2854" s="5"/>
      <c r="DX2854" s="2"/>
    </row>
    <row r="2855" spans="121:128" x14ac:dyDescent="0.3">
      <c r="DQ2855" s="2"/>
      <c r="DR2855" s="2"/>
      <c r="DS2855" s="5"/>
      <c r="DT2855" s="5"/>
      <c r="DU2855" s="5"/>
      <c r="DV2855" s="5"/>
      <c r="DW2855" s="5"/>
      <c r="DX2855" s="2"/>
    </row>
    <row r="2856" spans="121:128" x14ac:dyDescent="0.3">
      <c r="DQ2856" s="2"/>
      <c r="DR2856" s="2"/>
      <c r="DS2856" s="5"/>
      <c r="DT2856" s="5"/>
      <c r="DU2856" s="5"/>
      <c r="DV2856" s="5"/>
      <c r="DW2856" s="5"/>
      <c r="DX2856" s="2"/>
    </row>
    <row r="2857" spans="121:128" x14ac:dyDescent="0.3">
      <c r="DQ2857" s="2"/>
      <c r="DR2857" s="2"/>
      <c r="DS2857" s="5"/>
      <c r="DT2857" s="5"/>
      <c r="DU2857" s="5"/>
      <c r="DV2857" s="5"/>
      <c r="DW2857" s="5"/>
      <c r="DX2857" s="2"/>
    </row>
    <row r="2858" spans="121:128" x14ac:dyDescent="0.3">
      <c r="DQ2858" s="2"/>
      <c r="DR2858" s="2"/>
      <c r="DS2858" s="5"/>
      <c r="DT2858" s="5"/>
      <c r="DU2858" s="5"/>
      <c r="DV2858" s="5"/>
      <c r="DW2858" s="5"/>
      <c r="DX2858" s="2"/>
    </row>
    <row r="2859" spans="121:128" x14ac:dyDescent="0.3">
      <c r="DQ2859" s="2"/>
      <c r="DR2859" s="2"/>
      <c r="DS2859" s="5"/>
      <c r="DT2859" s="5"/>
      <c r="DU2859" s="5"/>
      <c r="DV2859" s="5"/>
      <c r="DW2859" s="5"/>
      <c r="DX2859" s="2"/>
    </row>
    <row r="2860" spans="121:128" x14ac:dyDescent="0.3">
      <c r="DQ2860" s="2"/>
      <c r="DR2860" s="2"/>
      <c r="DS2860" s="5"/>
      <c r="DT2860" s="5"/>
      <c r="DU2860" s="5"/>
      <c r="DV2860" s="5"/>
      <c r="DW2860" s="5"/>
      <c r="DX2860" s="2"/>
    </row>
    <row r="2861" spans="121:128" x14ac:dyDescent="0.3">
      <c r="DQ2861" s="2"/>
      <c r="DR2861" s="2"/>
      <c r="DS2861" s="5"/>
      <c r="DT2861" s="5"/>
      <c r="DU2861" s="5"/>
      <c r="DV2861" s="5"/>
      <c r="DW2861" s="5"/>
      <c r="DX2861" s="2"/>
    </row>
    <row r="2862" spans="121:128" x14ac:dyDescent="0.3">
      <c r="DQ2862" s="2"/>
      <c r="DR2862" s="2"/>
      <c r="DS2862" s="5"/>
      <c r="DT2862" s="5"/>
      <c r="DU2862" s="5"/>
      <c r="DV2862" s="5"/>
      <c r="DW2862" s="5"/>
      <c r="DX2862" s="2"/>
    </row>
    <row r="2863" spans="121:128" x14ac:dyDescent="0.3">
      <c r="DQ2863" s="2"/>
      <c r="DR2863" s="2"/>
      <c r="DS2863" s="5"/>
      <c r="DT2863" s="5"/>
      <c r="DU2863" s="5"/>
      <c r="DV2863" s="5"/>
      <c r="DW2863" s="5"/>
      <c r="DX2863" s="2"/>
    </row>
    <row r="2864" spans="121:128" x14ac:dyDescent="0.3">
      <c r="DQ2864" s="2"/>
      <c r="DR2864" s="2"/>
      <c r="DS2864" s="5"/>
      <c r="DT2864" s="5"/>
      <c r="DU2864" s="5"/>
      <c r="DV2864" s="5"/>
      <c r="DW2864" s="5"/>
      <c r="DX2864" s="2"/>
    </row>
    <row r="2865" spans="121:128" x14ac:dyDescent="0.3">
      <c r="DQ2865" s="2"/>
      <c r="DR2865" s="2"/>
      <c r="DS2865" s="5"/>
      <c r="DT2865" s="5"/>
      <c r="DU2865" s="5"/>
      <c r="DV2865" s="5"/>
      <c r="DW2865" s="5"/>
      <c r="DX2865" s="2"/>
    </row>
    <row r="2866" spans="121:128" x14ac:dyDescent="0.3">
      <c r="DQ2866" s="2"/>
      <c r="DR2866" s="2"/>
      <c r="DS2866" s="5"/>
      <c r="DT2866" s="5"/>
      <c r="DU2866" s="5"/>
      <c r="DV2866" s="5"/>
      <c r="DW2866" s="5"/>
      <c r="DX2866" s="2"/>
    </row>
    <row r="2867" spans="121:128" x14ac:dyDescent="0.3">
      <c r="DQ2867" s="2"/>
      <c r="DR2867" s="2"/>
      <c r="DS2867" s="5"/>
      <c r="DT2867" s="5"/>
      <c r="DU2867" s="5"/>
      <c r="DV2867" s="5"/>
      <c r="DW2867" s="5"/>
      <c r="DX2867" s="2"/>
    </row>
    <row r="2868" spans="121:128" x14ac:dyDescent="0.3">
      <c r="DQ2868" s="2"/>
      <c r="DR2868" s="2"/>
      <c r="DS2868" s="5"/>
      <c r="DT2868" s="5"/>
      <c r="DU2868" s="5"/>
      <c r="DV2868" s="5"/>
      <c r="DW2868" s="5"/>
      <c r="DX2868" s="2"/>
    </row>
    <row r="2869" spans="121:128" x14ac:dyDescent="0.3">
      <c r="DQ2869" s="2"/>
      <c r="DR2869" s="2"/>
      <c r="DS2869" s="5"/>
      <c r="DT2869" s="5"/>
      <c r="DU2869" s="5"/>
      <c r="DV2869" s="5"/>
      <c r="DW2869" s="5"/>
      <c r="DX2869" s="2"/>
    </row>
    <row r="2870" spans="121:128" x14ac:dyDescent="0.3">
      <c r="DQ2870" s="2"/>
      <c r="DR2870" s="2"/>
      <c r="DS2870" s="5"/>
      <c r="DT2870" s="5"/>
      <c r="DU2870" s="5"/>
      <c r="DV2870" s="5"/>
      <c r="DW2870" s="5"/>
      <c r="DX2870" s="2"/>
    </row>
    <row r="2871" spans="121:128" x14ac:dyDescent="0.3">
      <c r="DQ2871" s="2"/>
      <c r="DR2871" s="2"/>
      <c r="DS2871" s="5"/>
      <c r="DT2871" s="5"/>
      <c r="DU2871" s="5"/>
      <c r="DV2871" s="5"/>
      <c r="DW2871" s="5"/>
      <c r="DX2871" s="2"/>
    </row>
    <row r="2872" spans="121:128" x14ac:dyDescent="0.3">
      <c r="DQ2872" s="2"/>
      <c r="DR2872" s="2"/>
      <c r="DS2872" s="5"/>
      <c r="DT2872" s="5"/>
      <c r="DU2872" s="5"/>
      <c r="DV2872" s="5"/>
      <c r="DW2872" s="5"/>
      <c r="DX2872" s="2"/>
    </row>
    <row r="2873" spans="121:128" x14ac:dyDescent="0.3">
      <c r="DQ2873" s="2"/>
      <c r="DR2873" s="2"/>
      <c r="DS2873" s="5"/>
      <c r="DT2873" s="5"/>
      <c r="DU2873" s="5"/>
      <c r="DV2873" s="5"/>
      <c r="DW2873" s="5"/>
      <c r="DX2873" s="2"/>
    </row>
    <row r="2874" spans="121:128" x14ac:dyDescent="0.3">
      <c r="DQ2874" s="2"/>
      <c r="DR2874" s="2"/>
      <c r="DS2874" s="5"/>
      <c r="DT2874" s="5"/>
      <c r="DU2874" s="5"/>
      <c r="DV2874" s="5"/>
      <c r="DW2874" s="5"/>
      <c r="DX2874" s="2"/>
    </row>
    <row r="2875" spans="121:128" x14ac:dyDescent="0.3">
      <c r="DQ2875" s="2"/>
      <c r="DR2875" s="2"/>
      <c r="DS2875" s="5"/>
      <c r="DT2875" s="5"/>
      <c r="DU2875" s="5"/>
      <c r="DV2875" s="5"/>
      <c r="DW2875" s="5"/>
      <c r="DX2875" s="2"/>
    </row>
    <row r="2876" spans="121:128" x14ac:dyDescent="0.3">
      <c r="DQ2876" s="2"/>
      <c r="DR2876" s="2"/>
      <c r="DS2876" s="5"/>
      <c r="DT2876" s="5"/>
      <c r="DU2876" s="5"/>
      <c r="DV2876" s="5"/>
      <c r="DW2876" s="5"/>
      <c r="DX2876" s="2"/>
    </row>
    <row r="2877" spans="121:128" x14ac:dyDescent="0.3">
      <c r="DQ2877" s="2"/>
      <c r="DR2877" s="2"/>
      <c r="DS2877" s="5"/>
      <c r="DT2877" s="5"/>
      <c r="DU2877" s="5"/>
      <c r="DV2877" s="5"/>
      <c r="DW2877" s="5"/>
      <c r="DX2877" s="2"/>
    </row>
    <row r="2878" spans="121:128" x14ac:dyDescent="0.3">
      <c r="DQ2878" s="2"/>
      <c r="DR2878" s="2"/>
      <c r="DS2878" s="5"/>
      <c r="DT2878" s="5"/>
      <c r="DU2878" s="5"/>
      <c r="DV2878" s="5"/>
      <c r="DW2878" s="5"/>
      <c r="DX2878" s="2"/>
    </row>
    <row r="2879" spans="121:128" x14ac:dyDescent="0.3">
      <c r="DQ2879" s="2"/>
      <c r="DR2879" s="2"/>
      <c r="DS2879" s="5"/>
      <c r="DT2879" s="5"/>
      <c r="DU2879" s="5"/>
      <c r="DV2879" s="5"/>
      <c r="DW2879" s="5"/>
      <c r="DX2879" s="2"/>
    </row>
    <row r="2880" spans="121:128" x14ac:dyDescent="0.3">
      <c r="DQ2880" s="2"/>
      <c r="DR2880" s="2"/>
      <c r="DS2880" s="5"/>
      <c r="DT2880" s="5"/>
      <c r="DU2880" s="5"/>
      <c r="DV2880" s="5"/>
      <c r="DW2880" s="5"/>
      <c r="DX2880" s="2"/>
    </row>
    <row r="2881" spans="121:128" x14ac:dyDescent="0.3">
      <c r="DQ2881" s="2"/>
      <c r="DR2881" s="2"/>
      <c r="DS2881" s="5"/>
      <c r="DT2881" s="5"/>
      <c r="DU2881" s="5"/>
      <c r="DV2881" s="5"/>
      <c r="DW2881" s="5"/>
      <c r="DX2881" s="2"/>
    </row>
    <row r="2882" spans="121:128" x14ac:dyDescent="0.3">
      <c r="DQ2882" s="2"/>
      <c r="DR2882" s="2"/>
      <c r="DS2882" s="5"/>
      <c r="DT2882" s="5"/>
      <c r="DU2882" s="5"/>
      <c r="DV2882" s="5"/>
      <c r="DW2882" s="5"/>
      <c r="DX2882" s="2"/>
    </row>
    <row r="2883" spans="121:128" x14ac:dyDescent="0.3">
      <c r="DQ2883" s="2"/>
      <c r="DR2883" s="2"/>
      <c r="DS2883" s="5"/>
      <c r="DT2883" s="5"/>
      <c r="DU2883" s="5"/>
      <c r="DV2883" s="5"/>
      <c r="DW2883" s="5"/>
      <c r="DX2883" s="2"/>
    </row>
    <row r="2884" spans="121:128" x14ac:dyDescent="0.3">
      <c r="DQ2884" s="2"/>
      <c r="DR2884" s="2"/>
      <c r="DS2884" s="5"/>
      <c r="DT2884" s="5"/>
      <c r="DU2884" s="5"/>
      <c r="DV2884" s="5"/>
      <c r="DW2884" s="5"/>
      <c r="DX2884" s="2"/>
    </row>
    <row r="2885" spans="121:128" x14ac:dyDescent="0.3">
      <c r="DQ2885" s="2"/>
      <c r="DR2885" s="2"/>
      <c r="DS2885" s="5"/>
      <c r="DT2885" s="5"/>
      <c r="DU2885" s="5"/>
      <c r="DV2885" s="5"/>
      <c r="DW2885" s="5"/>
      <c r="DX2885" s="2"/>
    </row>
    <row r="2886" spans="121:128" x14ac:dyDescent="0.3">
      <c r="DQ2886" s="2"/>
      <c r="DR2886" s="2"/>
      <c r="DS2886" s="5"/>
      <c r="DT2886" s="5"/>
      <c r="DU2886" s="5"/>
      <c r="DV2886" s="5"/>
      <c r="DW2886" s="5"/>
      <c r="DX2886" s="2"/>
    </row>
    <row r="2887" spans="121:128" x14ac:dyDescent="0.3">
      <c r="DQ2887" s="2"/>
      <c r="DR2887" s="2"/>
      <c r="DS2887" s="5"/>
      <c r="DT2887" s="5"/>
      <c r="DU2887" s="5"/>
      <c r="DV2887" s="5"/>
      <c r="DW2887" s="5"/>
      <c r="DX2887" s="2"/>
    </row>
    <row r="2888" spans="121:128" x14ac:dyDescent="0.3">
      <c r="DQ2888" s="2"/>
      <c r="DR2888" s="2"/>
      <c r="DS2888" s="5"/>
      <c r="DT2888" s="5"/>
      <c r="DU2888" s="5"/>
      <c r="DV2888" s="5"/>
      <c r="DW2888" s="5"/>
      <c r="DX2888" s="2"/>
    </row>
    <row r="2889" spans="121:128" x14ac:dyDescent="0.3">
      <c r="DQ2889" s="2"/>
      <c r="DR2889" s="2"/>
      <c r="DS2889" s="5"/>
      <c r="DT2889" s="5"/>
      <c r="DU2889" s="5"/>
      <c r="DV2889" s="5"/>
      <c r="DW2889" s="5"/>
      <c r="DX2889" s="2"/>
    </row>
    <row r="2890" spans="121:128" x14ac:dyDescent="0.3">
      <c r="DQ2890" s="2"/>
      <c r="DR2890" s="2"/>
      <c r="DS2890" s="5"/>
      <c r="DT2890" s="5"/>
      <c r="DU2890" s="5"/>
      <c r="DV2890" s="5"/>
      <c r="DW2890" s="5"/>
      <c r="DX2890" s="2"/>
    </row>
    <row r="2891" spans="121:128" x14ac:dyDescent="0.3">
      <c r="DQ2891" s="2"/>
      <c r="DR2891" s="2"/>
      <c r="DS2891" s="5"/>
      <c r="DT2891" s="5"/>
      <c r="DU2891" s="5"/>
      <c r="DV2891" s="5"/>
      <c r="DW2891" s="5"/>
      <c r="DX2891" s="2"/>
    </row>
    <row r="2892" spans="121:128" x14ac:dyDescent="0.3">
      <c r="DQ2892" s="2"/>
      <c r="DR2892" s="2"/>
      <c r="DS2892" s="5"/>
      <c r="DT2892" s="5"/>
      <c r="DU2892" s="5"/>
      <c r="DV2892" s="5"/>
      <c r="DW2892" s="5"/>
      <c r="DX2892" s="2"/>
    </row>
    <row r="2893" spans="121:128" x14ac:dyDescent="0.3">
      <c r="DQ2893" s="2"/>
      <c r="DR2893" s="2"/>
      <c r="DS2893" s="5"/>
      <c r="DT2893" s="5"/>
      <c r="DU2893" s="5"/>
      <c r="DV2893" s="5"/>
      <c r="DW2893" s="5"/>
      <c r="DX2893" s="2"/>
    </row>
    <row r="2894" spans="121:128" x14ac:dyDescent="0.3">
      <c r="DQ2894" s="2"/>
      <c r="DR2894" s="2"/>
      <c r="DS2894" s="5"/>
      <c r="DT2894" s="5"/>
      <c r="DU2894" s="5"/>
      <c r="DV2894" s="5"/>
      <c r="DW2894" s="5"/>
      <c r="DX2894" s="2"/>
    </row>
    <row r="2895" spans="121:128" x14ac:dyDescent="0.3">
      <c r="DQ2895" s="2"/>
      <c r="DR2895" s="2"/>
      <c r="DS2895" s="5"/>
      <c r="DT2895" s="5"/>
      <c r="DU2895" s="5"/>
      <c r="DV2895" s="5"/>
      <c r="DW2895" s="5"/>
      <c r="DX2895" s="2"/>
    </row>
    <row r="2896" spans="121:128" x14ac:dyDescent="0.3">
      <c r="DQ2896" s="2"/>
      <c r="DR2896" s="2"/>
      <c r="DS2896" s="5"/>
      <c r="DT2896" s="5"/>
      <c r="DU2896" s="5"/>
      <c r="DV2896" s="5"/>
      <c r="DW2896" s="5"/>
      <c r="DX2896" s="2"/>
    </row>
    <row r="2897" spans="121:128" x14ac:dyDescent="0.3">
      <c r="DQ2897" s="2"/>
      <c r="DR2897" s="2"/>
      <c r="DS2897" s="5"/>
      <c r="DT2897" s="5"/>
      <c r="DU2897" s="5"/>
      <c r="DV2897" s="5"/>
      <c r="DW2897" s="5"/>
      <c r="DX2897" s="2"/>
    </row>
    <row r="2898" spans="121:128" x14ac:dyDescent="0.3">
      <c r="DQ2898" s="2"/>
      <c r="DR2898" s="2"/>
      <c r="DS2898" s="5"/>
      <c r="DT2898" s="5"/>
      <c r="DU2898" s="5"/>
      <c r="DV2898" s="5"/>
      <c r="DW2898" s="5"/>
      <c r="DX2898" s="2"/>
    </row>
    <row r="2899" spans="121:128" x14ac:dyDescent="0.3">
      <c r="DQ2899" s="2"/>
      <c r="DR2899" s="2"/>
      <c r="DS2899" s="5"/>
      <c r="DT2899" s="5"/>
      <c r="DU2899" s="5"/>
      <c r="DV2899" s="5"/>
      <c r="DW2899" s="5"/>
      <c r="DX2899" s="2"/>
    </row>
    <row r="2900" spans="121:128" x14ac:dyDescent="0.3">
      <c r="DQ2900" s="2"/>
      <c r="DR2900" s="2"/>
      <c r="DS2900" s="5"/>
      <c r="DT2900" s="5"/>
      <c r="DU2900" s="5"/>
      <c r="DV2900" s="5"/>
      <c r="DW2900" s="5"/>
      <c r="DX2900" s="2"/>
    </row>
    <row r="2901" spans="121:128" x14ac:dyDescent="0.3">
      <c r="DQ2901" s="2"/>
      <c r="DR2901" s="2"/>
      <c r="DS2901" s="5"/>
      <c r="DT2901" s="5"/>
      <c r="DU2901" s="5"/>
      <c r="DV2901" s="5"/>
      <c r="DW2901" s="5"/>
      <c r="DX2901" s="2"/>
    </row>
    <row r="2902" spans="121:128" x14ac:dyDescent="0.3">
      <c r="DQ2902" s="2"/>
      <c r="DR2902" s="2"/>
      <c r="DS2902" s="5"/>
      <c r="DT2902" s="5"/>
      <c r="DU2902" s="5"/>
      <c r="DV2902" s="5"/>
      <c r="DW2902" s="5"/>
      <c r="DX2902" s="2"/>
    </row>
    <row r="2903" spans="121:128" x14ac:dyDescent="0.3">
      <c r="DQ2903" s="2"/>
      <c r="DR2903" s="2"/>
      <c r="DS2903" s="5"/>
      <c r="DT2903" s="5"/>
      <c r="DU2903" s="5"/>
      <c r="DV2903" s="5"/>
      <c r="DW2903" s="5"/>
      <c r="DX2903" s="2"/>
    </row>
    <row r="2904" spans="121:128" x14ac:dyDescent="0.3">
      <c r="DQ2904" s="2"/>
      <c r="DR2904" s="2"/>
      <c r="DS2904" s="5"/>
      <c r="DT2904" s="5"/>
      <c r="DU2904" s="5"/>
      <c r="DV2904" s="5"/>
      <c r="DW2904" s="5"/>
      <c r="DX2904" s="2"/>
    </row>
    <row r="2905" spans="121:128" x14ac:dyDescent="0.3">
      <c r="DQ2905" s="2"/>
      <c r="DR2905" s="2"/>
      <c r="DS2905" s="5"/>
      <c r="DT2905" s="5"/>
      <c r="DU2905" s="5"/>
      <c r="DV2905" s="5"/>
      <c r="DW2905" s="5"/>
      <c r="DX2905" s="2"/>
    </row>
    <row r="2906" spans="121:128" x14ac:dyDescent="0.3">
      <c r="DQ2906" s="2"/>
      <c r="DR2906" s="2"/>
      <c r="DS2906" s="5"/>
      <c r="DT2906" s="5"/>
      <c r="DU2906" s="5"/>
      <c r="DV2906" s="5"/>
      <c r="DW2906" s="5"/>
      <c r="DX2906" s="2"/>
    </row>
    <row r="2907" spans="121:128" x14ac:dyDescent="0.3">
      <c r="DQ2907" s="2"/>
      <c r="DR2907" s="2"/>
      <c r="DS2907" s="5"/>
      <c r="DT2907" s="5"/>
      <c r="DU2907" s="5"/>
      <c r="DV2907" s="5"/>
      <c r="DW2907" s="5"/>
      <c r="DX2907" s="2"/>
    </row>
    <row r="2908" spans="121:128" x14ac:dyDescent="0.3">
      <c r="DQ2908" s="2"/>
      <c r="DR2908" s="2"/>
      <c r="DS2908" s="5"/>
      <c r="DT2908" s="5"/>
      <c r="DU2908" s="5"/>
      <c r="DV2908" s="5"/>
      <c r="DW2908" s="5"/>
      <c r="DX2908" s="2"/>
    </row>
    <row r="2909" spans="121:128" x14ac:dyDescent="0.3">
      <c r="DQ2909" s="2"/>
      <c r="DR2909" s="2"/>
      <c r="DS2909" s="5"/>
      <c r="DT2909" s="5"/>
      <c r="DU2909" s="5"/>
      <c r="DV2909" s="5"/>
      <c r="DW2909" s="5"/>
      <c r="DX2909" s="2"/>
    </row>
    <row r="2910" spans="121:128" x14ac:dyDescent="0.3">
      <c r="DQ2910" s="2"/>
      <c r="DR2910" s="2"/>
      <c r="DS2910" s="5"/>
      <c r="DT2910" s="5"/>
      <c r="DU2910" s="5"/>
      <c r="DV2910" s="5"/>
      <c r="DW2910" s="5"/>
      <c r="DX2910" s="2"/>
    </row>
    <row r="2911" spans="121:128" x14ac:dyDescent="0.3">
      <c r="DQ2911" s="2"/>
      <c r="DR2911" s="2"/>
      <c r="DS2911" s="5"/>
      <c r="DT2911" s="5"/>
      <c r="DU2911" s="5"/>
      <c r="DV2911" s="5"/>
      <c r="DW2911" s="5"/>
      <c r="DX2911" s="2"/>
    </row>
    <row r="2912" spans="121:128" x14ac:dyDescent="0.3">
      <c r="DQ2912" s="2"/>
      <c r="DR2912" s="2"/>
      <c r="DS2912" s="5"/>
      <c r="DT2912" s="5"/>
      <c r="DU2912" s="5"/>
      <c r="DV2912" s="5"/>
      <c r="DW2912" s="5"/>
      <c r="DX2912" s="2"/>
    </row>
    <row r="2913" spans="121:128" x14ac:dyDescent="0.3">
      <c r="DQ2913" s="2"/>
      <c r="DR2913" s="2"/>
      <c r="DS2913" s="5"/>
      <c r="DT2913" s="5"/>
      <c r="DU2913" s="5"/>
      <c r="DV2913" s="5"/>
      <c r="DW2913" s="5"/>
      <c r="DX2913" s="2"/>
    </row>
    <row r="2914" spans="121:128" x14ac:dyDescent="0.3">
      <c r="DQ2914" s="2"/>
      <c r="DR2914" s="2"/>
      <c r="DS2914" s="5"/>
      <c r="DT2914" s="5"/>
      <c r="DU2914" s="5"/>
      <c r="DV2914" s="5"/>
      <c r="DW2914" s="5"/>
      <c r="DX2914" s="2"/>
    </row>
    <row r="2915" spans="121:128" x14ac:dyDescent="0.3">
      <c r="DQ2915" s="2"/>
      <c r="DR2915" s="2"/>
      <c r="DS2915" s="5"/>
      <c r="DT2915" s="5"/>
      <c r="DU2915" s="5"/>
      <c r="DV2915" s="5"/>
      <c r="DW2915" s="5"/>
      <c r="DX2915" s="2"/>
    </row>
    <row r="2916" spans="121:128" x14ac:dyDescent="0.3">
      <c r="DQ2916" s="2"/>
      <c r="DR2916" s="2"/>
      <c r="DS2916" s="5"/>
      <c r="DT2916" s="5"/>
      <c r="DU2916" s="5"/>
      <c r="DV2916" s="5"/>
      <c r="DW2916" s="5"/>
      <c r="DX2916" s="2"/>
    </row>
    <row r="2917" spans="121:128" x14ac:dyDescent="0.3">
      <c r="DQ2917" s="2"/>
      <c r="DR2917" s="2"/>
      <c r="DS2917" s="5"/>
      <c r="DT2917" s="5"/>
      <c r="DU2917" s="5"/>
      <c r="DV2917" s="5"/>
      <c r="DW2917" s="5"/>
      <c r="DX2917" s="2"/>
    </row>
    <row r="2918" spans="121:128" x14ac:dyDescent="0.3">
      <c r="DQ2918" s="2"/>
      <c r="DR2918" s="2"/>
      <c r="DS2918" s="5"/>
      <c r="DT2918" s="5"/>
      <c r="DU2918" s="5"/>
      <c r="DV2918" s="5"/>
      <c r="DW2918" s="5"/>
      <c r="DX2918" s="2"/>
    </row>
    <row r="2919" spans="121:128" x14ac:dyDescent="0.3">
      <c r="DQ2919" s="2"/>
      <c r="DR2919" s="2"/>
      <c r="DS2919" s="5"/>
      <c r="DT2919" s="5"/>
      <c r="DU2919" s="5"/>
      <c r="DV2919" s="5"/>
      <c r="DW2919" s="5"/>
      <c r="DX2919" s="2"/>
    </row>
    <row r="2920" spans="121:128" x14ac:dyDescent="0.3">
      <c r="DQ2920" s="2"/>
      <c r="DR2920" s="2"/>
      <c r="DS2920" s="5"/>
      <c r="DT2920" s="5"/>
      <c r="DU2920" s="5"/>
      <c r="DV2920" s="5"/>
      <c r="DW2920" s="5"/>
      <c r="DX2920" s="2"/>
    </row>
    <row r="2921" spans="121:128" x14ac:dyDescent="0.3">
      <c r="DQ2921" s="2"/>
      <c r="DR2921" s="2"/>
      <c r="DS2921" s="5"/>
      <c r="DT2921" s="5"/>
      <c r="DU2921" s="5"/>
      <c r="DV2921" s="5"/>
      <c r="DW2921" s="5"/>
      <c r="DX2921" s="2"/>
    </row>
    <row r="2922" spans="121:128" x14ac:dyDescent="0.3">
      <c r="DQ2922" s="2"/>
      <c r="DR2922" s="2"/>
      <c r="DS2922" s="5"/>
      <c r="DT2922" s="5"/>
      <c r="DU2922" s="5"/>
      <c r="DV2922" s="5"/>
      <c r="DW2922" s="5"/>
      <c r="DX2922" s="2"/>
    </row>
    <row r="2923" spans="121:128" x14ac:dyDescent="0.3">
      <c r="DQ2923" s="2"/>
      <c r="DR2923" s="2"/>
      <c r="DS2923" s="5"/>
      <c r="DT2923" s="5"/>
      <c r="DU2923" s="5"/>
      <c r="DV2923" s="5"/>
      <c r="DW2923" s="5"/>
      <c r="DX2923" s="2"/>
    </row>
    <row r="2924" spans="121:128" x14ac:dyDescent="0.3">
      <c r="DQ2924" s="2"/>
      <c r="DR2924" s="2"/>
      <c r="DS2924" s="5"/>
      <c r="DT2924" s="5"/>
      <c r="DU2924" s="5"/>
      <c r="DV2924" s="5"/>
      <c r="DW2924" s="5"/>
      <c r="DX2924" s="2"/>
    </row>
    <row r="2925" spans="121:128" x14ac:dyDescent="0.3">
      <c r="DQ2925" s="2"/>
      <c r="DR2925" s="2"/>
      <c r="DS2925" s="5"/>
      <c r="DT2925" s="5"/>
      <c r="DU2925" s="5"/>
      <c r="DV2925" s="5"/>
      <c r="DW2925" s="5"/>
      <c r="DX2925" s="2"/>
    </row>
    <row r="2926" spans="121:128" x14ac:dyDescent="0.3">
      <c r="DQ2926" s="2"/>
      <c r="DR2926" s="2"/>
      <c r="DS2926" s="5"/>
      <c r="DT2926" s="5"/>
      <c r="DU2926" s="5"/>
      <c r="DV2926" s="5"/>
      <c r="DW2926" s="5"/>
      <c r="DX2926" s="2"/>
    </row>
    <row r="2927" spans="121:128" x14ac:dyDescent="0.3">
      <c r="DQ2927" s="2"/>
      <c r="DR2927" s="2"/>
      <c r="DS2927" s="5"/>
      <c r="DT2927" s="5"/>
      <c r="DU2927" s="5"/>
      <c r="DV2927" s="5"/>
      <c r="DW2927" s="5"/>
      <c r="DX2927" s="2"/>
    </row>
    <row r="2928" spans="121:128" x14ac:dyDescent="0.3">
      <c r="DQ2928" s="2"/>
      <c r="DR2928" s="2"/>
      <c r="DS2928" s="5"/>
      <c r="DT2928" s="5"/>
      <c r="DU2928" s="5"/>
      <c r="DV2928" s="5"/>
      <c r="DW2928" s="5"/>
      <c r="DX2928" s="2"/>
    </row>
    <row r="2929" spans="121:128" x14ac:dyDescent="0.3">
      <c r="DQ2929" s="2"/>
      <c r="DR2929" s="2"/>
      <c r="DS2929" s="5"/>
      <c r="DT2929" s="5"/>
      <c r="DU2929" s="5"/>
      <c r="DV2929" s="5"/>
      <c r="DW2929" s="5"/>
      <c r="DX2929" s="2"/>
    </row>
    <row r="2930" spans="121:128" x14ac:dyDescent="0.3">
      <c r="DQ2930" s="2"/>
      <c r="DR2930" s="2"/>
      <c r="DS2930" s="5"/>
      <c r="DT2930" s="5"/>
      <c r="DU2930" s="5"/>
      <c r="DV2930" s="5"/>
      <c r="DW2930" s="5"/>
      <c r="DX2930" s="2"/>
    </row>
    <row r="2931" spans="121:128" x14ac:dyDescent="0.3">
      <c r="DQ2931" s="2"/>
      <c r="DR2931" s="2"/>
      <c r="DS2931" s="5"/>
      <c r="DT2931" s="5"/>
      <c r="DU2931" s="5"/>
      <c r="DV2931" s="5"/>
      <c r="DW2931" s="5"/>
      <c r="DX2931" s="2"/>
    </row>
    <row r="2932" spans="121:128" x14ac:dyDescent="0.3">
      <c r="DQ2932" s="2"/>
      <c r="DR2932" s="2"/>
      <c r="DS2932" s="5"/>
      <c r="DT2932" s="5"/>
      <c r="DU2932" s="5"/>
      <c r="DV2932" s="5"/>
      <c r="DW2932" s="5"/>
      <c r="DX2932" s="2"/>
    </row>
    <row r="2933" spans="121:128" x14ac:dyDescent="0.3">
      <c r="DQ2933" s="2"/>
      <c r="DR2933" s="2"/>
      <c r="DS2933" s="5"/>
      <c r="DT2933" s="5"/>
      <c r="DU2933" s="5"/>
      <c r="DV2933" s="5"/>
      <c r="DW2933" s="5"/>
      <c r="DX2933" s="2"/>
    </row>
    <row r="2934" spans="121:128" x14ac:dyDescent="0.3">
      <c r="DQ2934" s="2"/>
      <c r="DR2934" s="2"/>
      <c r="DS2934" s="5"/>
      <c r="DT2934" s="5"/>
      <c r="DU2934" s="5"/>
      <c r="DV2934" s="5"/>
      <c r="DW2934" s="5"/>
      <c r="DX2934" s="2"/>
    </row>
    <row r="2935" spans="121:128" x14ac:dyDescent="0.3">
      <c r="DQ2935" s="2"/>
      <c r="DR2935" s="2"/>
      <c r="DS2935" s="5"/>
      <c r="DT2935" s="5"/>
      <c r="DU2935" s="5"/>
      <c r="DV2935" s="5"/>
      <c r="DW2935" s="5"/>
      <c r="DX2935" s="2"/>
    </row>
    <row r="2936" spans="121:128" x14ac:dyDescent="0.3">
      <c r="DQ2936" s="2"/>
      <c r="DR2936" s="2"/>
      <c r="DS2936" s="5"/>
      <c r="DT2936" s="5"/>
      <c r="DU2936" s="5"/>
      <c r="DV2936" s="5"/>
      <c r="DW2936" s="5"/>
      <c r="DX2936" s="2"/>
    </row>
    <row r="2937" spans="121:128" x14ac:dyDescent="0.3">
      <c r="DQ2937" s="2"/>
      <c r="DR2937" s="2"/>
      <c r="DS2937" s="5"/>
      <c r="DT2937" s="5"/>
      <c r="DU2937" s="5"/>
      <c r="DV2937" s="5"/>
      <c r="DW2937" s="5"/>
      <c r="DX2937" s="2"/>
    </row>
    <row r="2938" spans="121:128" x14ac:dyDescent="0.3">
      <c r="DQ2938" s="2"/>
      <c r="DR2938" s="2"/>
      <c r="DS2938" s="5"/>
      <c r="DT2938" s="5"/>
      <c r="DU2938" s="5"/>
      <c r="DV2938" s="5"/>
      <c r="DW2938" s="5"/>
      <c r="DX2938" s="2"/>
    </row>
    <row r="2939" spans="121:128" x14ac:dyDescent="0.3">
      <c r="DQ2939" s="2"/>
      <c r="DR2939" s="2"/>
      <c r="DS2939" s="5"/>
      <c r="DT2939" s="5"/>
      <c r="DU2939" s="5"/>
      <c r="DV2939" s="5"/>
      <c r="DW2939" s="5"/>
      <c r="DX2939" s="2"/>
    </row>
    <row r="2940" spans="121:128" x14ac:dyDescent="0.3">
      <c r="DQ2940" s="2"/>
      <c r="DR2940" s="2"/>
      <c r="DS2940" s="5"/>
      <c r="DT2940" s="5"/>
      <c r="DU2940" s="5"/>
      <c r="DV2940" s="5"/>
      <c r="DW2940" s="5"/>
      <c r="DX2940" s="2"/>
    </row>
    <row r="2941" spans="121:128" x14ac:dyDescent="0.3">
      <c r="DQ2941" s="2"/>
      <c r="DR2941" s="2"/>
      <c r="DS2941" s="5"/>
      <c r="DT2941" s="5"/>
      <c r="DU2941" s="5"/>
      <c r="DV2941" s="5"/>
      <c r="DW2941" s="5"/>
      <c r="DX2941" s="2"/>
    </row>
    <row r="2942" spans="121:128" x14ac:dyDescent="0.3">
      <c r="DQ2942" s="2"/>
      <c r="DR2942" s="2"/>
      <c r="DS2942" s="5"/>
      <c r="DT2942" s="5"/>
      <c r="DU2942" s="5"/>
      <c r="DV2942" s="5"/>
      <c r="DW2942" s="5"/>
      <c r="DX2942" s="2"/>
    </row>
    <row r="2943" spans="121:128" x14ac:dyDescent="0.3">
      <c r="DQ2943" s="2"/>
      <c r="DR2943" s="2"/>
      <c r="DS2943" s="5"/>
      <c r="DT2943" s="5"/>
      <c r="DU2943" s="5"/>
      <c r="DV2943" s="5"/>
      <c r="DW2943" s="5"/>
      <c r="DX2943" s="2"/>
    </row>
    <row r="2944" spans="121:128" x14ac:dyDescent="0.3">
      <c r="DQ2944" s="2"/>
      <c r="DR2944" s="2"/>
      <c r="DS2944" s="5"/>
      <c r="DT2944" s="5"/>
      <c r="DU2944" s="5"/>
      <c r="DV2944" s="5"/>
      <c r="DW2944" s="5"/>
      <c r="DX2944" s="2"/>
    </row>
    <row r="2945" spans="121:128" x14ac:dyDescent="0.3">
      <c r="DQ2945" s="2"/>
      <c r="DR2945" s="2"/>
      <c r="DS2945" s="5"/>
      <c r="DT2945" s="5"/>
      <c r="DU2945" s="5"/>
      <c r="DV2945" s="5"/>
      <c r="DW2945" s="5"/>
      <c r="DX2945" s="2"/>
    </row>
    <row r="2946" spans="121:128" x14ac:dyDescent="0.3">
      <c r="DQ2946" s="2"/>
      <c r="DR2946" s="2"/>
      <c r="DS2946" s="5"/>
      <c r="DT2946" s="5"/>
      <c r="DU2946" s="5"/>
      <c r="DV2946" s="5"/>
      <c r="DW2946" s="5"/>
      <c r="DX2946" s="2"/>
    </row>
    <row r="2947" spans="121:128" x14ac:dyDescent="0.3">
      <c r="DQ2947" s="2"/>
      <c r="DR2947" s="2"/>
      <c r="DS2947" s="5"/>
      <c r="DT2947" s="5"/>
      <c r="DU2947" s="5"/>
      <c r="DV2947" s="5"/>
      <c r="DW2947" s="5"/>
      <c r="DX2947" s="2"/>
    </row>
    <row r="2948" spans="121:128" x14ac:dyDescent="0.3">
      <c r="DQ2948" s="2"/>
      <c r="DR2948" s="2"/>
      <c r="DS2948" s="5"/>
      <c r="DT2948" s="5"/>
      <c r="DU2948" s="5"/>
      <c r="DV2948" s="5"/>
      <c r="DW2948" s="5"/>
      <c r="DX2948" s="2"/>
    </row>
    <row r="2949" spans="121:128" x14ac:dyDescent="0.3">
      <c r="DQ2949" s="2"/>
      <c r="DR2949" s="2"/>
      <c r="DS2949" s="5"/>
      <c r="DT2949" s="5"/>
      <c r="DU2949" s="5"/>
      <c r="DV2949" s="5"/>
      <c r="DW2949" s="5"/>
      <c r="DX2949" s="2"/>
    </row>
    <row r="2950" spans="121:128" x14ac:dyDescent="0.3">
      <c r="DQ2950" s="2"/>
      <c r="DR2950" s="2"/>
      <c r="DS2950" s="5"/>
      <c r="DT2950" s="5"/>
      <c r="DU2950" s="5"/>
      <c r="DV2950" s="5"/>
      <c r="DW2950" s="5"/>
      <c r="DX2950" s="2"/>
    </row>
    <row r="2951" spans="121:128" x14ac:dyDescent="0.3">
      <c r="DQ2951" s="2"/>
      <c r="DR2951" s="2"/>
      <c r="DS2951" s="5"/>
      <c r="DT2951" s="5"/>
      <c r="DU2951" s="5"/>
      <c r="DV2951" s="5"/>
      <c r="DW2951" s="5"/>
      <c r="DX2951" s="2"/>
    </row>
    <row r="2952" spans="121:128" x14ac:dyDescent="0.3">
      <c r="DQ2952" s="2"/>
      <c r="DR2952" s="2"/>
      <c r="DS2952" s="5"/>
      <c r="DT2952" s="5"/>
      <c r="DU2952" s="5"/>
      <c r="DV2952" s="5"/>
      <c r="DW2952" s="5"/>
      <c r="DX2952" s="2"/>
    </row>
    <row r="2953" spans="121:128" x14ac:dyDescent="0.3">
      <c r="DQ2953" s="2"/>
      <c r="DR2953" s="2"/>
      <c r="DS2953" s="5"/>
      <c r="DT2953" s="5"/>
      <c r="DU2953" s="5"/>
      <c r="DV2953" s="5"/>
      <c r="DW2953" s="5"/>
      <c r="DX2953" s="2"/>
    </row>
    <row r="2954" spans="121:128" x14ac:dyDescent="0.3">
      <c r="DQ2954" s="2"/>
      <c r="DR2954" s="2"/>
      <c r="DS2954" s="5"/>
      <c r="DT2954" s="5"/>
      <c r="DU2954" s="5"/>
      <c r="DV2954" s="5"/>
      <c r="DW2954" s="5"/>
      <c r="DX2954" s="2"/>
    </row>
    <row r="2955" spans="121:128" x14ac:dyDescent="0.3">
      <c r="DQ2955" s="2"/>
      <c r="DR2955" s="2"/>
      <c r="DS2955" s="5"/>
      <c r="DT2955" s="5"/>
      <c r="DU2955" s="5"/>
      <c r="DV2955" s="5"/>
      <c r="DW2955" s="5"/>
      <c r="DX2955" s="2"/>
    </row>
    <row r="2956" spans="121:128" x14ac:dyDescent="0.3">
      <c r="DQ2956" s="2"/>
      <c r="DR2956" s="2"/>
      <c r="DS2956" s="5"/>
      <c r="DT2956" s="5"/>
      <c r="DU2956" s="5"/>
      <c r="DV2956" s="5"/>
      <c r="DW2956" s="5"/>
      <c r="DX2956" s="2"/>
    </row>
    <row r="2957" spans="121:128" x14ac:dyDescent="0.3">
      <c r="DQ2957" s="2"/>
      <c r="DR2957" s="2"/>
      <c r="DS2957" s="5"/>
      <c r="DT2957" s="5"/>
      <c r="DU2957" s="5"/>
      <c r="DV2957" s="5"/>
      <c r="DW2957" s="5"/>
      <c r="DX2957" s="2"/>
    </row>
    <row r="2958" spans="121:128" x14ac:dyDescent="0.3">
      <c r="DQ2958" s="2"/>
      <c r="DR2958" s="2"/>
      <c r="DS2958" s="5"/>
      <c r="DT2958" s="5"/>
      <c r="DU2958" s="5"/>
      <c r="DV2958" s="5"/>
      <c r="DW2958" s="5"/>
      <c r="DX2958" s="2"/>
    </row>
    <row r="2959" spans="121:128" x14ac:dyDescent="0.3">
      <c r="DQ2959" s="2"/>
      <c r="DR2959" s="2"/>
      <c r="DS2959" s="5"/>
      <c r="DT2959" s="5"/>
      <c r="DU2959" s="5"/>
      <c r="DV2959" s="5"/>
      <c r="DW2959" s="5"/>
      <c r="DX2959" s="2"/>
    </row>
    <row r="2960" spans="121:128" x14ac:dyDescent="0.3">
      <c r="DQ2960" s="2"/>
      <c r="DR2960" s="2"/>
      <c r="DS2960" s="5"/>
      <c r="DT2960" s="5"/>
      <c r="DU2960" s="5"/>
      <c r="DV2960" s="5"/>
      <c r="DW2960" s="5"/>
      <c r="DX2960" s="2"/>
    </row>
    <row r="2961" spans="121:128" x14ac:dyDescent="0.3">
      <c r="DQ2961" s="2"/>
      <c r="DR2961" s="2"/>
      <c r="DS2961" s="5"/>
      <c r="DT2961" s="5"/>
      <c r="DU2961" s="5"/>
      <c r="DV2961" s="5"/>
      <c r="DW2961" s="5"/>
      <c r="DX2961" s="2"/>
    </row>
    <row r="2962" spans="121:128" x14ac:dyDescent="0.3">
      <c r="DQ2962" s="2"/>
      <c r="DR2962" s="2"/>
      <c r="DS2962" s="5"/>
      <c r="DT2962" s="5"/>
      <c r="DU2962" s="5"/>
      <c r="DV2962" s="5"/>
      <c r="DW2962" s="5"/>
      <c r="DX2962" s="2"/>
    </row>
    <row r="2963" spans="121:128" x14ac:dyDescent="0.3">
      <c r="DQ2963" s="2"/>
      <c r="DR2963" s="2"/>
      <c r="DS2963" s="5"/>
      <c r="DT2963" s="5"/>
      <c r="DU2963" s="5"/>
      <c r="DV2963" s="5"/>
      <c r="DW2963" s="5"/>
      <c r="DX2963" s="2"/>
    </row>
    <row r="2964" spans="121:128" x14ac:dyDescent="0.3">
      <c r="DQ2964" s="2"/>
      <c r="DR2964" s="2"/>
      <c r="DS2964" s="5"/>
      <c r="DT2964" s="5"/>
      <c r="DU2964" s="5"/>
      <c r="DV2964" s="5"/>
      <c r="DW2964" s="5"/>
      <c r="DX2964" s="2"/>
    </row>
    <row r="2965" spans="121:128" x14ac:dyDescent="0.3">
      <c r="DQ2965" s="2"/>
      <c r="DR2965" s="2"/>
      <c r="DS2965" s="5"/>
      <c r="DT2965" s="5"/>
      <c r="DU2965" s="5"/>
      <c r="DV2965" s="5"/>
      <c r="DW2965" s="5"/>
      <c r="DX2965" s="2"/>
    </row>
    <row r="2966" spans="121:128" x14ac:dyDescent="0.3">
      <c r="DQ2966" s="2"/>
      <c r="DR2966" s="2"/>
      <c r="DS2966" s="5"/>
      <c r="DT2966" s="5"/>
      <c r="DU2966" s="5"/>
      <c r="DV2966" s="5"/>
      <c r="DW2966" s="5"/>
      <c r="DX2966" s="2"/>
    </row>
    <row r="2967" spans="121:128" x14ac:dyDescent="0.3">
      <c r="DQ2967" s="2"/>
      <c r="DR2967" s="2"/>
      <c r="DS2967" s="5"/>
      <c r="DT2967" s="5"/>
      <c r="DU2967" s="5"/>
      <c r="DV2967" s="5"/>
      <c r="DW2967" s="5"/>
      <c r="DX2967" s="2"/>
    </row>
    <row r="2968" spans="121:128" x14ac:dyDescent="0.3">
      <c r="DQ2968" s="2"/>
      <c r="DR2968" s="2"/>
      <c r="DS2968" s="5"/>
      <c r="DT2968" s="5"/>
      <c r="DU2968" s="5"/>
      <c r="DV2968" s="5"/>
      <c r="DW2968" s="5"/>
      <c r="DX2968" s="2"/>
    </row>
    <row r="2969" spans="121:128" x14ac:dyDescent="0.3">
      <c r="DQ2969" s="2"/>
      <c r="DR2969" s="2"/>
      <c r="DS2969" s="5"/>
      <c r="DT2969" s="5"/>
      <c r="DU2969" s="5"/>
      <c r="DV2969" s="5"/>
      <c r="DW2969" s="5"/>
      <c r="DX2969" s="2"/>
    </row>
    <row r="2970" spans="121:128" x14ac:dyDescent="0.3">
      <c r="DQ2970" s="2"/>
      <c r="DR2970" s="2"/>
      <c r="DS2970" s="5"/>
      <c r="DT2970" s="5"/>
      <c r="DU2970" s="5"/>
      <c r="DV2970" s="5"/>
      <c r="DW2970" s="5"/>
      <c r="DX2970" s="2"/>
    </row>
    <row r="2971" spans="121:128" x14ac:dyDescent="0.3">
      <c r="DQ2971" s="2"/>
      <c r="DR2971" s="2"/>
      <c r="DS2971" s="5"/>
      <c r="DT2971" s="5"/>
      <c r="DU2971" s="5"/>
      <c r="DV2971" s="5"/>
      <c r="DW2971" s="5"/>
      <c r="DX2971" s="2"/>
    </row>
    <row r="2972" spans="121:128" x14ac:dyDescent="0.3">
      <c r="DQ2972" s="2"/>
      <c r="DR2972" s="2"/>
      <c r="DS2972" s="5"/>
      <c r="DT2972" s="5"/>
      <c r="DU2972" s="5"/>
      <c r="DV2972" s="5"/>
      <c r="DW2972" s="5"/>
      <c r="DX2972" s="2"/>
    </row>
    <row r="2973" spans="121:128" x14ac:dyDescent="0.3">
      <c r="DQ2973" s="2"/>
      <c r="DR2973" s="2"/>
      <c r="DS2973" s="5"/>
      <c r="DT2973" s="5"/>
      <c r="DU2973" s="5"/>
      <c r="DV2973" s="5"/>
      <c r="DW2973" s="5"/>
      <c r="DX2973" s="2"/>
    </row>
    <row r="2974" spans="121:128" x14ac:dyDescent="0.3">
      <c r="DQ2974" s="2"/>
      <c r="DR2974" s="2"/>
      <c r="DS2974" s="5"/>
      <c r="DT2974" s="5"/>
      <c r="DU2974" s="5"/>
      <c r="DV2974" s="5"/>
      <c r="DW2974" s="5"/>
      <c r="DX2974" s="2"/>
    </row>
    <row r="2975" spans="121:128" x14ac:dyDescent="0.3">
      <c r="DQ2975" s="2"/>
      <c r="DR2975" s="2"/>
      <c r="DS2975" s="5"/>
      <c r="DT2975" s="5"/>
      <c r="DU2975" s="5"/>
      <c r="DV2975" s="5"/>
      <c r="DW2975" s="5"/>
      <c r="DX2975" s="2"/>
    </row>
    <row r="2976" spans="121:128" x14ac:dyDescent="0.3">
      <c r="DQ2976" s="2"/>
      <c r="DR2976" s="2"/>
      <c r="DS2976" s="5"/>
      <c r="DT2976" s="5"/>
      <c r="DU2976" s="5"/>
      <c r="DV2976" s="5"/>
      <c r="DW2976" s="5"/>
      <c r="DX2976" s="2"/>
    </row>
    <row r="2977" spans="121:128" x14ac:dyDescent="0.3">
      <c r="DQ2977" s="2"/>
      <c r="DR2977" s="2"/>
      <c r="DS2977" s="5"/>
      <c r="DT2977" s="5"/>
      <c r="DU2977" s="5"/>
      <c r="DV2977" s="5"/>
      <c r="DW2977" s="5"/>
      <c r="DX2977" s="2"/>
    </row>
    <row r="2978" spans="121:128" x14ac:dyDescent="0.3">
      <c r="DQ2978" s="2"/>
      <c r="DR2978" s="2"/>
      <c r="DS2978" s="5"/>
      <c r="DT2978" s="5"/>
      <c r="DU2978" s="5"/>
      <c r="DV2978" s="5"/>
      <c r="DW2978" s="5"/>
      <c r="DX2978" s="2"/>
    </row>
    <row r="2979" spans="121:128" x14ac:dyDescent="0.3">
      <c r="DQ2979" s="2"/>
      <c r="DR2979" s="2"/>
      <c r="DS2979" s="5"/>
      <c r="DT2979" s="5"/>
      <c r="DU2979" s="5"/>
      <c r="DV2979" s="5"/>
      <c r="DW2979" s="5"/>
      <c r="DX2979" s="2"/>
    </row>
    <row r="2980" spans="121:128" x14ac:dyDescent="0.3">
      <c r="DQ2980" s="2"/>
      <c r="DR2980" s="2"/>
      <c r="DS2980" s="5"/>
      <c r="DT2980" s="5"/>
      <c r="DU2980" s="5"/>
      <c r="DV2980" s="5"/>
      <c r="DW2980" s="5"/>
      <c r="DX2980" s="2"/>
    </row>
    <row r="2981" spans="121:128" x14ac:dyDescent="0.3">
      <c r="DQ2981" s="2"/>
      <c r="DR2981" s="2"/>
      <c r="DS2981" s="5"/>
      <c r="DT2981" s="5"/>
      <c r="DU2981" s="5"/>
      <c r="DV2981" s="5"/>
      <c r="DW2981" s="5"/>
      <c r="DX2981" s="2"/>
    </row>
    <row r="2982" spans="121:128" x14ac:dyDescent="0.3">
      <c r="DQ2982" s="2"/>
      <c r="DR2982" s="2"/>
      <c r="DS2982" s="5"/>
      <c r="DT2982" s="5"/>
      <c r="DU2982" s="5"/>
      <c r="DV2982" s="5"/>
      <c r="DW2982" s="5"/>
      <c r="DX2982" s="2"/>
    </row>
    <row r="2983" spans="121:128" x14ac:dyDescent="0.3">
      <c r="DQ2983" s="2"/>
      <c r="DR2983" s="2"/>
      <c r="DS2983" s="5"/>
      <c r="DT2983" s="5"/>
      <c r="DU2983" s="5"/>
      <c r="DV2983" s="5"/>
      <c r="DW2983" s="5"/>
      <c r="DX2983" s="2"/>
    </row>
    <row r="2984" spans="121:128" x14ac:dyDescent="0.3">
      <c r="DQ2984" s="2"/>
      <c r="DR2984" s="2"/>
      <c r="DS2984" s="5"/>
      <c r="DT2984" s="5"/>
      <c r="DU2984" s="5"/>
      <c r="DV2984" s="5"/>
      <c r="DW2984" s="5"/>
      <c r="DX2984" s="2"/>
    </row>
    <row r="2985" spans="121:128" x14ac:dyDescent="0.3">
      <c r="DQ2985" s="2"/>
      <c r="DR2985" s="2"/>
      <c r="DS2985" s="5"/>
      <c r="DT2985" s="5"/>
      <c r="DU2985" s="5"/>
      <c r="DV2985" s="5"/>
      <c r="DW2985" s="5"/>
      <c r="DX2985" s="2"/>
    </row>
    <row r="2986" spans="121:128" x14ac:dyDescent="0.3">
      <c r="DQ2986" s="2"/>
      <c r="DR2986" s="2"/>
      <c r="DS2986" s="5"/>
      <c r="DT2986" s="5"/>
      <c r="DU2986" s="5"/>
      <c r="DV2986" s="5"/>
      <c r="DW2986" s="5"/>
      <c r="DX2986" s="2"/>
    </row>
    <row r="2987" spans="121:128" x14ac:dyDescent="0.3">
      <c r="DQ2987" s="2"/>
      <c r="DR2987" s="2"/>
      <c r="DS2987" s="5"/>
      <c r="DT2987" s="5"/>
      <c r="DU2987" s="5"/>
      <c r="DV2987" s="5"/>
      <c r="DW2987" s="5"/>
      <c r="DX2987" s="2"/>
    </row>
    <row r="2988" spans="121:128" x14ac:dyDescent="0.3">
      <c r="DQ2988" s="2"/>
      <c r="DR2988" s="2"/>
      <c r="DS2988" s="5"/>
      <c r="DT2988" s="5"/>
      <c r="DU2988" s="5"/>
      <c r="DV2988" s="5"/>
      <c r="DW2988" s="5"/>
      <c r="DX2988" s="2"/>
    </row>
    <row r="2989" spans="121:128" x14ac:dyDescent="0.3">
      <c r="DQ2989" s="2"/>
      <c r="DR2989" s="2"/>
      <c r="DS2989" s="5"/>
      <c r="DT2989" s="5"/>
      <c r="DU2989" s="5"/>
      <c r="DV2989" s="5"/>
      <c r="DW2989" s="5"/>
      <c r="DX2989" s="2"/>
    </row>
    <row r="2990" spans="121:128" x14ac:dyDescent="0.3">
      <c r="DQ2990" s="2"/>
      <c r="DR2990" s="2"/>
      <c r="DS2990" s="5"/>
      <c r="DT2990" s="5"/>
      <c r="DU2990" s="5"/>
      <c r="DV2990" s="5"/>
      <c r="DW2990" s="5"/>
      <c r="DX2990" s="2"/>
    </row>
    <row r="2991" spans="121:128" x14ac:dyDescent="0.3">
      <c r="DQ2991" s="2"/>
      <c r="DR2991" s="2"/>
      <c r="DS2991" s="5"/>
      <c r="DT2991" s="5"/>
      <c r="DU2991" s="5"/>
      <c r="DV2991" s="5"/>
      <c r="DW2991" s="5"/>
      <c r="DX2991" s="2"/>
    </row>
    <row r="2992" spans="121:128" x14ac:dyDescent="0.3">
      <c r="DQ2992" s="2"/>
      <c r="DR2992" s="2"/>
      <c r="DS2992" s="5"/>
      <c r="DT2992" s="5"/>
      <c r="DU2992" s="5"/>
      <c r="DV2992" s="5"/>
      <c r="DW2992" s="5"/>
      <c r="DX2992" s="2"/>
    </row>
    <row r="2993" spans="121:128" x14ac:dyDescent="0.3">
      <c r="DQ2993" s="2"/>
      <c r="DR2993" s="2"/>
      <c r="DS2993" s="5"/>
      <c r="DT2993" s="5"/>
      <c r="DU2993" s="5"/>
      <c r="DV2993" s="5"/>
      <c r="DW2993" s="5"/>
      <c r="DX2993" s="2"/>
    </row>
    <row r="2994" spans="121:128" x14ac:dyDescent="0.3">
      <c r="DQ2994" s="2"/>
      <c r="DR2994" s="2"/>
      <c r="DS2994" s="5"/>
      <c r="DT2994" s="5"/>
      <c r="DU2994" s="5"/>
      <c r="DV2994" s="5"/>
      <c r="DW2994" s="5"/>
      <c r="DX2994" s="2"/>
    </row>
    <row r="2995" spans="121:128" x14ac:dyDescent="0.3">
      <c r="DQ2995" s="2"/>
      <c r="DR2995" s="2"/>
      <c r="DS2995" s="5"/>
      <c r="DT2995" s="5"/>
      <c r="DU2995" s="5"/>
      <c r="DV2995" s="5"/>
      <c r="DW2995" s="5"/>
      <c r="DX2995" s="2"/>
    </row>
    <row r="2996" spans="121:128" x14ac:dyDescent="0.3">
      <c r="DQ2996" s="2"/>
      <c r="DR2996" s="2"/>
      <c r="DS2996" s="5"/>
      <c r="DT2996" s="5"/>
      <c r="DU2996" s="5"/>
      <c r="DV2996" s="5"/>
      <c r="DW2996" s="5"/>
      <c r="DX2996" s="2"/>
    </row>
    <row r="2997" spans="121:128" x14ac:dyDescent="0.3">
      <c r="DQ2997" s="2"/>
      <c r="DR2997" s="2"/>
      <c r="DS2997" s="5"/>
      <c r="DT2997" s="5"/>
      <c r="DU2997" s="5"/>
      <c r="DV2997" s="5"/>
      <c r="DW2997" s="5"/>
      <c r="DX2997" s="2"/>
    </row>
    <row r="2998" spans="121:128" x14ac:dyDescent="0.3">
      <c r="DQ2998" s="2"/>
      <c r="DR2998" s="2"/>
      <c r="DS2998" s="5"/>
      <c r="DT2998" s="5"/>
      <c r="DU2998" s="5"/>
      <c r="DV2998" s="5"/>
      <c r="DW2998" s="5"/>
      <c r="DX2998" s="2"/>
    </row>
    <row r="2999" spans="121:128" x14ac:dyDescent="0.3">
      <c r="DQ2999" s="2"/>
      <c r="DR2999" s="2"/>
      <c r="DS2999" s="5"/>
      <c r="DT2999" s="5"/>
      <c r="DU2999" s="5"/>
      <c r="DV2999" s="5"/>
      <c r="DW2999" s="5"/>
      <c r="DX2999" s="2"/>
    </row>
    <row r="3000" spans="121:128" x14ac:dyDescent="0.3">
      <c r="DQ3000" s="2"/>
      <c r="DR3000" s="2"/>
      <c r="DS3000" s="5"/>
      <c r="DT3000" s="5"/>
      <c r="DU3000" s="5"/>
      <c r="DV3000" s="5"/>
      <c r="DW3000" s="5"/>
      <c r="DX3000" s="2"/>
    </row>
    <row r="3001" spans="121:128" x14ac:dyDescent="0.3">
      <c r="DQ3001" s="2"/>
      <c r="DR3001" s="2"/>
      <c r="DS3001" s="5"/>
      <c r="DT3001" s="5"/>
      <c r="DU3001" s="5"/>
      <c r="DV3001" s="5"/>
      <c r="DW3001" s="5"/>
      <c r="DX3001" s="2"/>
    </row>
    <row r="3002" spans="121:128" x14ac:dyDescent="0.3">
      <c r="DQ3002" s="2"/>
      <c r="DR3002" s="2"/>
      <c r="DS3002" s="5"/>
      <c r="DT3002" s="5"/>
      <c r="DU3002" s="5"/>
      <c r="DV3002" s="5"/>
      <c r="DW3002" s="5"/>
      <c r="DX3002" s="2"/>
    </row>
    <row r="3003" spans="121:128" x14ac:dyDescent="0.3">
      <c r="DQ3003" s="2"/>
      <c r="DR3003" s="2"/>
      <c r="DS3003" s="5"/>
      <c r="DT3003" s="5"/>
      <c r="DU3003" s="5"/>
      <c r="DV3003" s="5"/>
      <c r="DW3003" s="5"/>
      <c r="DX3003" s="2"/>
    </row>
    <row r="3004" spans="121:128" x14ac:dyDescent="0.3">
      <c r="DQ3004" s="2"/>
      <c r="DR3004" s="2"/>
      <c r="DS3004" s="5"/>
      <c r="DT3004" s="5"/>
      <c r="DU3004" s="5"/>
      <c r="DV3004" s="5"/>
      <c r="DW3004" s="5"/>
      <c r="DX3004" s="2"/>
    </row>
    <row r="3005" spans="121:128" x14ac:dyDescent="0.3">
      <c r="DQ3005" s="2"/>
      <c r="DR3005" s="2"/>
      <c r="DS3005" s="5"/>
      <c r="DT3005" s="5"/>
      <c r="DU3005" s="5"/>
      <c r="DV3005" s="5"/>
      <c r="DW3005" s="5"/>
      <c r="DX3005" s="2"/>
    </row>
    <row r="3006" spans="121:128" x14ac:dyDescent="0.3">
      <c r="DQ3006" s="2"/>
      <c r="DR3006" s="2"/>
      <c r="DS3006" s="5"/>
      <c r="DT3006" s="5"/>
      <c r="DU3006" s="5"/>
      <c r="DV3006" s="5"/>
      <c r="DW3006" s="5"/>
      <c r="DX3006" s="2"/>
    </row>
    <row r="3007" spans="121:128" x14ac:dyDescent="0.3">
      <c r="DQ3007" s="2"/>
      <c r="DR3007" s="2"/>
      <c r="DS3007" s="5"/>
      <c r="DT3007" s="5"/>
      <c r="DU3007" s="5"/>
      <c r="DV3007" s="5"/>
      <c r="DW3007" s="5"/>
      <c r="DX3007" s="2"/>
    </row>
    <row r="3008" spans="121:128" x14ac:dyDescent="0.3">
      <c r="DQ3008" s="2"/>
      <c r="DR3008" s="2"/>
      <c r="DS3008" s="5"/>
      <c r="DT3008" s="5"/>
      <c r="DU3008" s="5"/>
      <c r="DV3008" s="5"/>
      <c r="DW3008" s="5"/>
      <c r="DX3008" s="2"/>
    </row>
    <row r="3009" spans="121:128" x14ac:dyDescent="0.3">
      <c r="DQ3009" s="2"/>
      <c r="DR3009" s="2"/>
      <c r="DS3009" s="5"/>
      <c r="DT3009" s="5"/>
      <c r="DU3009" s="5"/>
      <c r="DV3009" s="5"/>
      <c r="DW3009" s="5"/>
      <c r="DX3009" s="2"/>
    </row>
    <row r="3010" spans="121:128" x14ac:dyDescent="0.3">
      <c r="DQ3010" s="2"/>
      <c r="DR3010" s="2"/>
      <c r="DS3010" s="5"/>
      <c r="DT3010" s="5"/>
      <c r="DU3010" s="5"/>
      <c r="DV3010" s="5"/>
      <c r="DW3010" s="5"/>
      <c r="DX3010" s="2"/>
    </row>
    <row r="3011" spans="121:128" x14ac:dyDescent="0.3">
      <c r="DQ3011" s="2"/>
      <c r="DR3011" s="2"/>
      <c r="DS3011" s="5"/>
      <c r="DT3011" s="5"/>
      <c r="DU3011" s="5"/>
      <c r="DV3011" s="5"/>
      <c r="DW3011" s="5"/>
      <c r="DX3011" s="2"/>
    </row>
    <row r="3012" spans="121:128" x14ac:dyDescent="0.3">
      <c r="DQ3012" s="2"/>
      <c r="DR3012" s="2"/>
      <c r="DS3012" s="5"/>
      <c r="DT3012" s="5"/>
      <c r="DU3012" s="5"/>
      <c r="DV3012" s="5"/>
      <c r="DW3012" s="5"/>
      <c r="DX3012" s="2"/>
    </row>
    <row r="3013" spans="121:128" x14ac:dyDescent="0.3">
      <c r="DQ3013" s="2"/>
      <c r="DR3013" s="2"/>
      <c r="DS3013" s="5"/>
      <c r="DT3013" s="5"/>
      <c r="DU3013" s="5"/>
      <c r="DV3013" s="5"/>
      <c r="DW3013" s="5"/>
      <c r="DX3013" s="2"/>
    </row>
    <row r="3014" spans="121:128" x14ac:dyDescent="0.3">
      <c r="DQ3014" s="2"/>
      <c r="DR3014" s="2"/>
      <c r="DS3014" s="5"/>
      <c r="DT3014" s="5"/>
      <c r="DU3014" s="5"/>
      <c r="DV3014" s="5"/>
      <c r="DW3014" s="5"/>
      <c r="DX3014" s="2"/>
    </row>
    <row r="3015" spans="121:128" x14ac:dyDescent="0.3">
      <c r="DQ3015" s="2"/>
      <c r="DR3015" s="2"/>
      <c r="DS3015" s="5"/>
      <c r="DT3015" s="5"/>
      <c r="DU3015" s="5"/>
      <c r="DV3015" s="5"/>
      <c r="DW3015" s="5"/>
      <c r="DX3015" s="2"/>
    </row>
    <row r="3016" spans="121:128" x14ac:dyDescent="0.3">
      <c r="DQ3016" s="2"/>
      <c r="DR3016" s="2"/>
      <c r="DS3016" s="5"/>
      <c r="DT3016" s="5"/>
      <c r="DU3016" s="5"/>
      <c r="DV3016" s="5"/>
      <c r="DW3016" s="5"/>
      <c r="DX3016" s="2"/>
    </row>
    <row r="3017" spans="121:128" x14ac:dyDescent="0.3">
      <c r="DQ3017" s="2"/>
      <c r="DR3017" s="2"/>
      <c r="DS3017" s="5"/>
      <c r="DT3017" s="5"/>
      <c r="DU3017" s="5"/>
      <c r="DV3017" s="5"/>
      <c r="DW3017" s="5"/>
      <c r="DX3017" s="2"/>
    </row>
    <row r="3018" spans="121:128" x14ac:dyDescent="0.3">
      <c r="DQ3018" s="2"/>
      <c r="DR3018" s="2"/>
      <c r="DS3018" s="5"/>
      <c r="DT3018" s="5"/>
      <c r="DU3018" s="5"/>
      <c r="DV3018" s="5"/>
      <c r="DW3018" s="5"/>
      <c r="DX3018" s="2"/>
    </row>
    <row r="3019" spans="121:128" x14ac:dyDescent="0.3">
      <c r="DQ3019" s="2"/>
      <c r="DR3019" s="2"/>
      <c r="DS3019" s="5"/>
      <c r="DT3019" s="5"/>
      <c r="DU3019" s="5"/>
      <c r="DV3019" s="5"/>
      <c r="DW3019" s="5"/>
      <c r="DX3019" s="2"/>
    </row>
    <row r="3020" spans="121:128" x14ac:dyDescent="0.3">
      <c r="DQ3020" s="2"/>
      <c r="DR3020" s="2"/>
      <c r="DS3020" s="5"/>
      <c r="DT3020" s="5"/>
      <c r="DU3020" s="5"/>
      <c r="DV3020" s="5"/>
      <c r="DW3020" s="5"/>
      <c r="DX3020" s="2"/>
    </row>
    <row r="3021" spans="121:128" x14ac:dyDescent="0.3">
      <c r="DQ3021" s="2"/>
      <c r="DR3021" s="2"/>
      <c r="DS3021" s="5"/>
      <c r="DT3021" s="5"/>
      <c r="DU3021" s="5"/>
      <c r="DV3021" s="5"/>
      <c r="DW3021" s="5"/>
      <c r="DX3021" s="2"/>
    </row>
    <row r="3022" spans="121:128" x14ac:dyDescent="0.3">
      <c r="DQ3022" s="2"/>
      <c r="DR3022" s="2"/>
      <c r="DS3022" s="5"/>
      <c r="DT3022" s="5"/>
      <c r="DU3022" s="5"/>
      <c r="DV3022" s="5"/>
      <c r="DW3022" s="5"/>
      <c r="DX3022" s="2"/>
    </row>
    <row r="3023" spans="121:128" x14ac:dyDescent="0.3">
      <c r="DQ3023" s="2"/>
      <c r="DR3023" s="2"/>
      <c r="DS3023" s="5"/>
      <c r="DT3023" s="5"/>
      <c r="DU3023" s="5"/>
      <c r="DV3023" s="5"/>
      <c r="DW3023" s="5"/>
      <c r="DX3023" s="2"/>
    </row>
    <row r="3024" spans="121:128" x14ac:dyDescent="0.3">
      <c r="DQ3024" s="2"/>
      <c r="DR3024" s="2"/>
      <c r="DS3024" s="5"/>
      <c r="DT3024" s="5"/>
      <c r="DU3024" s="5"/>
      <c r="DV3024" s="5"/>
      <c r="DW3024" s="5"/>
      <c r="DX3024" s="2"/>
    </row>
    <row r="3025" spans="121:128" x14ac:dyDescent="0.3">
      <c r="DQ3025" s="2"/>
      <c r="DR3025" s="2"/>
      <c r="DS3025" s="5"/>
      <c r="DT3025" s="5"/>
      <c r="DU3025" s="5"/>
      <c r="DV3025" s="5"/>
      <c r="DW3025" s="5"/>
      <c r="DX3025" s="2"/>
    </row>
    <row r="3026" spans="121:128" x14ac:dyDescent="0.3">
      <c r="DQ3026" s="2"/>
      <c r="DR3026" s="2"/>
      <c r="DS3026" s="5"/>
      <c r="DT3026" s="5"/>
      <c r="DU3026" s="5"/>
      <c r="DV3026" s="5"/>
      <c r="DW3026" s="5"/>
      <c r="DX3026" s="2"/>
    </row>
    <row r="3027" spans="121:128" x14ac:dyDescent="0.3">
      <c r="DQ3027" s="2"/>
      <c r="DR3027" s="2"/>
      <c r="DS3027" s="5"/>
      <c r="DT3027" s="5"/>
      <c r="DU3027" s="5"/>
      <c r="DV3027" s="5"/>
      <c r="DW3027" s="5"/>
      <c r="DX3027" s="2"/>
    </row>
    <row r="3028" spans="121:128" x14ac:dyDescent="0.3">
      <c r="DQ3028" s="2"/>
      <c r="DR3028" s="2"/>
      <c r="DS3028" s="5"/>
      <c r="DT3028" s="5"/>
      <c r="DU3028" s="5"/>
      <c r="DV3028" s="5"/>
      <c r="DW3028" s="5"/>
      <c r="DX3028" s="2"/>
    </row>
    <row r="3029" spans="121:128" x14ac:dyDescent="0.3">
      <c r="DQ3029" s="2"/>
      <c r="DR3029" s="2"/>
      <c r="DS3029" s="5"/>
      <c r="DT3029" s="5"/>
      <c r="DU3029" s="5"/>
      <c r="DV3029" s="5"/>
      <c r="DW3029" s="5"/>
      <c r="DX3029" s="2"/>
    </row>
    <row r="3030" spans="121:128" x14ac:dyDescent="0.3">
      <c r="DQ3030" s="2"/>
      <c r="DR3030" s="2"/>
      <c r="DS3030" s="5"/>
      <c r="DT3030" s="5"/>
      <c r="DU3030" s="5"/>
      <c r="DV3030" s="5"/>
      <c r="DW3030" s="5"/>
      <c r="DX3030" s="2"/>
    </row>
    <row r="3031" spans="121:128" x14ac:dyDescent="0.3">
      <c r="DQ3031" s="2"/>
      <c r="DR3031" s="2"/>
      <c r="DS3031" s="5"/>
      <c r="DT3031" s="5"/>
      <c r="DU3031" s="5"/>
      <c r="DV3031" s="5"/>
      <c r="DW3031" s="5"/>
      <c r="DX3031" s="2"/>
    </row>
    <row r="3032" spans="121:128" x14ac:dyDescent="0.3">
      <c r="DQ3032" s="2"/>
      <c r="DR3032" s="2"/>
      <c r="DS3032" s="5"/>
      <c r="DT3032" s="5"/>
      <c r="DU3032" s="5"/>
      <c r="DV3032" s="5"/>
      <c r="DW3032" s="5"/>
      <c r="DX3032" s="2"/>
    </row>
    <row r="3033" spans="121:128" x14ac:dyDescent="0.3">
      <c r="DQ3033" s="2"/>
      <c r="DR3033" s="2"/>
      <c r="DS3033" s="5"/>
      <c r="DT3033" s="5"/>
      <c r="DU3033" s="5"/>
      <c r="DV3033" s="5"/>
      <c r="DW3033" s="5"/>
      <c r="DX3033" s="2"/>
    </row>
    <row r="3034" spans="121:128" x14ac:dyDescent="0.3">
      <c r="DQ3034" s="2"/>
      <c r="DR3034" s="2"/>
      <c r="DS3034" s="5"/>
      <c r="DT3034" s="5"/>
      <c r="DU3034" s="5"/>
      <c r="DV3034" s="5"/>
      <c r="DW3034" s="5"/>
      <c r="DX3034" s="2"/>
    </row>
    <row r="3035" spans="121:128" x14ac:dyDescent="0.3">
      <c r="DQ3035" s="2"/>
      <c r="DR3035" s="2"/>
      <c r="DS3035" s="5"/>
      <c r="DT3035" s="5"/>
      <c r="DU3035" s="5"/>
      <c r="DV3035" s="5"/>
      <c r="DW3035" s="5"/>
      <c r="DX3035" s="2"/>
    </row>
    <row r="3036" spans="121:128" x14ac:dyDescent="0.3">
      <c r="DQ3036" s="2"/>
      <c r="DR3036" s="2"/>
      <c r="DS3036" s="5"/>
      <c r="DT3036" s="5"/>
      <c r="DU3036" s="5"/>
      <c r="DV3036" s="5"/>
      <c r="DW3036" s="5"/>
      <c r="DX3036" s="2"/>
    </row>
    <row r="3037" spans="121:128" x14ac:dyDescent="0.3">
      <c r="DQ3037" s="2"/>
      <c r="DR3037" s="2"/>
      <c r="DS3037" s="5"/>
      <c r="DT3037" s="5"/>
      <c r="DU3037" s="5"/>
      <c r="DV3037" s="5"/>
      <c r="DW3037" s="5"/>
      <c r="DX3037" s="2"/>
    </row>
    <row r="3038" spans="121:128" x14ac:dyDescent="0.3">
      <c r="DQ3038" s="2"/>
      <c r="DR3038" s="2"/>
      <c r="DS3038" s="5"/>
      <c r="DT3038" s="5"/>
      <c r="DU3038" s="5"/>
      <c r="DV3038" s="5"/>
      <c r="DW3038" s="5"/>
      <c r="DX3038" s="2"/>
    </row>
    <row r="3039" spans="121:128" x14ac:dyDescent="0.3">
      <c r="DQ3039" s="2"/>
      <c r="DR3039" s="2"/>
      <c r="DS3039" s="5"/>
      <c r="DT3039" s="5"/>
      <c r="DU3039" s="5"/>
      <c r="DV3039" s="5"/>
      <c r="DW3039" s="5"/>
      <c r="DX3039" s="2"/>
    </row>
    <row r="3040" spans="121:128" x14ac:dyDescent="0.3">
      <c r="DQ3040" s="2"/>
      <c r="DR3040" s="2"/>
      <c r="DS3040" s="5"/>
      <c r="DT3040" s="5"/>
      <c r="DU3040" s="5"/>
      <c r="DV3040" s="5"/>
      <c r="DW3040" s="5"/>
      <c r="DX3040" s="2"/>
    </row>
    <row r="3041" spans="121:128" x14ac:dyDescent="0.3">
      <c r="DQ3041" s="2"/>
      <c r="DR3041" s="2"/>
      <c r="DS3041" s="5"/>
      <c r="DT3041" s="5"/>
      <c r="DU3041" s="5"/>
      <c r="DV3041" s="5"/>
      <c r="DW3041" s="5"/>
      <c r="DX3041" s="2"/>
    </row>
    <row r="3042" spans="121:128" x14ac:dyDescent="0.3">
      <c r="DQ3042" s="2"/>
      <c r="DR3042" s="2"/>
      <c r="DS3042" s="5"/>
      <c r="DT3042" s="5"/>
      <c r="DU3042" s="5"/>
      <c r="DV3042" s="5"/>
      <c r="DW3042" s="5"/>
      <c r="DX3042" s="2"/>
    </row>
    <row r="3043" spans="121:128" x14ac:dyDescent="0.3">
      <c r="DQ3043" s="2"/>
      <c r="DR3043" s="2"/>
      <c r="DS3043" s="5"/>
      <c r="DT3043" s="5"/>
      <c r="DU3043" s="5"/>
      <c r="DV3043" s="5"/>
      <c r="DW3043" s="5"/>
      <c r="DX3043" s="2"/>
    </row>
    <row r="3044" spans="121:128" x14ac:dyDescent="0.3">
      <c r="DQ3044" s="2"/>
      <c r="DR3044" s="2"/>
      <c r="DS3044" s="5"/>
      <c r="DT3044" s="5"/>
      <c r="DU3044" s="5"/>
      <c r="DV3044" s="5"/>
      <c r="DW3044" s="5"/>
      <c r="DX3044" s="2"/>
    </row>
    <row r="3045" spans="121:128" x14ac:dyDescent="0.3">
      <c r="DQ3045" s="2"/>
      <c r="DR3045" s="2"/>
      <c r="DS3045" s="5"/>
      <c r="DT3045" s="5"/>
      <c r="DU3045" s="5"/>
      <c r="DV3045" s="5"/>
      <c r="DW3045" s="5"/>
      <c r="DX3045" s="2"/>
    </row>
    <row r="3046" spans="121:128" x14ac:dyDescent="0.3">
      <c r="DQ3046" s="2"/>
      <c r="DR3046" s="2"/>
      <c r="DS3046" s="5"/>
      <c r="DT3046" s="5"/>
      <c r="DU3046" s="5"/>
      <c r="DV3046" s="5"/>
      <c r="DW3046" s="5"/>
      <c r="DX3046" s="2"/>
    </row>
    <row r="3047" spans="121:128" x14ac:dyDescent="0.3">
      <c r="DQ3047" s="2"/>
      <c r="DR3047" s="2"/>
      <c r="DS3047" s="5"/>
      <c r="DT3047" s="5"/>
      <c r="DU3047" s="5"/>
      <c r="DV3047" s="5"/>
      <c r="DW3047" s="5"/>
      <c r="DX3047" s="2"/>
    </row>
    <row r="3048" spans="121:128" x14ac:dyDescent="0.3">
      <c r="DQ3048" s="2"/>
      <c r="DR3048" s="2"/>
      <c r="DS3048" s="5"/>
      <c r="DT3048" s="5"/>
      <c r="DU3048" s="5"/>
      <c r="DV3048" s="5"/>
      <c r="DW3048" s="5"/>
      <c r="DX3048" s="2"/>
    </row>
    <row r="3049" spans="121:128" x14ac:dyDescent="0.3">
      <c r="DQ3049" s="2"/>
      <c r="DR3049" s="2"/>
      <c r="DS3049" s="5"/>
      <c r="DT3049" s="5"/>
      <c r="DU3049" s="5"/>
      <c r="DV3049" s="5"/>
      <c r="DW3049" s="5"/>
      <c r="DX3049" s="2"/>
    </row>
    <row r="3050" spans="121:128" x14ac:dyDescent="0.3">
      <c r="DQ3050" s="2"/>
      <c r="DR3050" s="2"/>
      <c r="DS3050" s="5"/>
      <c r="DT3050" s="5"/>
      <c r="DU3050" s="5"/>
      <c r="DV3050" s="5"/>
      <c r="DW3050" s="5"/>
      <c r="DX3050" s="2"/>
    </row>
    <row r="3051" spans="121:128" x14ac:dyDescent="0.3">
      <c r="DQ3051" s="2"/>
      <c r="DR3051" s="2"/>
      <c r="DS3051" s="5"/>
      <c r="DT3051" s="5"/>
      <c r="DU3051" s="5"/>
      <c r="DV3051" s="5"/>
      <c r="DW3051" s="5"/>
      <c r="DX3051" s="2"/>
    </row>
    <row r="3052" spans="121:128" x14ac:dyDescent="0.3">
      <c r="DQ3052" s="2"/>
      <c r="DR3052" s="2"/>
      <c r="DS3052" s="5"/>
      <c r="DT3052" s="5"/>
      <c r="DU3052" s="5"/>
      <c r="DV3052" s="5"/>
      <c r="DW3052" s="5"/>
      <c r="DX3052" s="2"/>
    </row>
    <row r="3053" spans="121:128" x14ac:dyDescent="0.3">
      <c r="DQ3053" s="2"/>
      <c r="DR3053" s="2"/>
      <c r="DS3053" s="5"/>
      <c r="DT3053" s="5"/>
      <c r="DU3053" s="5"/>
      <c r="DV3053" s="5"/>
      <c r="DW3053" s="5"/>
      <c r="DX3053" s="2"/>
    </row>
    <row r="3054" spans="121:128" x14ac:dyDescent="0.3">
      <c r="DQ3054" s="2"/>
      <c r="DR3054" s="2"/>
      <c r="DS3054" s="5"/>
      <c r="DT3054" s="5"/>
      <c r="DU3054" s="5"/>
      <c r="DV3054" s="5"/>
      <c r="DW3054" s="5"/>
      <c r="DX3054" s="2"/>
    </row>
    <row r="3055" spans="121:128" x14ac:dyDescent="0.3">
      <c r="DQ3055" s="2"/>
      <c r="DR3055" s="2"/>
      <c r="DS3055" s="5"/>
      <c r="DT3055" s="5"/>
      <c r="DU3055" s="5"/>
      <c r="DV3055" s="5"/>
      <c r="DW3055" s="5"/>
      <c r="DX3055" s="2"/>
    </row>
    <row r="3056" spans="121:128" x14ac:dyDescent="0.3">
      <c r="DQ3056" s="2"/>
      <c r="DR3056" s="2"/>
      <c r="DS3056" s="5"/>
      <c r="DT3056" s="5"/>
      <c r="DU3056" s="5"/>
      <c r="DV3056" s="5"/>
      <c r="DW3056" s="5"/>
      <c r="DX3056" s="2"/>
    </row>
    <row r="3057" spans="121:128" x14ac:dyDescent="0.3">
      <c r="DQ3057" s="2"/>
      <c r="DR3057" s="2"/>
      <c r="DS3057" s="5"/>
      <c r="DT3057" s="5"/>
      <c r="DU3057" s="5"/>
      <c r="DV3057" s="5"/>
      <c r="DW3057" s="5"/>
      <c r="DX3057" s="2"/>
    </row>
    <row r="3058" spans="121:128" x14ac:dyDescent="0.3">
      <c r="DQ3058" s="2"/>
      <c r="DR3058" s="2"/>
      <c r="DS3058" s="5"/>
      <c r="DT3058" s="5"/>
      <c r="DU3058" s="5"/>
      <c r="DV3058" s="5"/>
      <c r="DW3058" s="5"/>
      <c r="DX3058" s="2"/>
    </row>
    <row r="3059" spans="121:128" x14ac:dyDescent="0.3">
      <c r="DQ3059" s="2"/>
      <c r="DR3059" s="2"/>
      <c r="DS3059" s="5"/>
      <c r="DT3059" s="5"/>
      <c r="DU3059" s="5"/>
      <c r="DV3059" s="5"/>
      <c r="DW3059" s="5"/>
      <c r="DX3059" s="2"/>
    </row>
    <row r="3060" spans="121:128" x14ac:dyDescent="0.3">
      <c r="DQ3060" s="2"/>
      <c r="DR3060" s="2"/>
      <c r="DS3060" s="5"/>
      <c r="DT3060" s="5"/>
      <c r="DU3060" s="5"/>
      <c r="DV3060" s="5"/>
      <c r="DW3060" s="5"/>
      <c r="DX3060" s="2"/>
    </row>
    <row r="3061" spans="121:128" x14ac:dyDescent="0.3">
      <c r="DQ3061" s="2"/>
      <c r="DR3061" s="2"/>
      <c r="DS3061" s="5"/>
      <c r="DT3061" s="5"/>
      <c r="DU3061" s="5"/>
      <c r="DV3061" s="5"/>
      <c r="DW3061" s="5"/>
      <c r="DX3061" s="2"/>
    </row>
    <row r="3062" spans="121:128" x14ac:dyDescent="0.3">
      <c r="DQ3062" s="2"/>
      <c r="DR3062" s="2"/>
      <c r="DS3062" s="5"/>
      <c r="DT3062" s="5"/>
      <c r="DU3062" s="5"/>
      <c r="DV3062" s="5"/>
      <c r="DW3062" s="5"/>
      <c r="DX3062" s="2"/>
    </row>
    <row r="3063" spans="121:128" x14ac:dyDescent="0.3">
      <c r="DQ3063" s="2"/>
      <c r="DR3063" s="2"/>
      <c r="DS3063" s="5"/>
      <c r="DT3063" s="5"/>
      <c r="DU3063" s="5"/>
      <c r="DV3063" s="5"/>
      <c r="DW3063" s="5"/>
      <c r="DX3063" s="2"/>
    </row>
    <row r="3064" spans="121:128" x14ac:dyDescent="0.3">
      <c r="DQ3064" s="2"/>
      <c r="DR3064" s="2"/>
      <c r="DS3064" s="5"/>
      <c r="DT3064" s="5"/>
      <c r="DU3064" s="5"/>
      <c r="DV3064" s="5"/>
      <c r="DW3064" s="5"/>
      <c r="DX3064" s="2"/>
    </row>
    <row r="3065" spans="121:128" x14ac:dyDescent="0.3">
      <c r="DQ3065" s="2"/>
      <c r="DR3065" s="2"/>
      <c r="DS3065" s="5"/>
      <c r="DT3065" s="5"/>
      <c r="DU3065" s="5"/>
      <c r="DV3065" s="5"/>
      <c r="DW3065" s="5"/>
      <c r="DX3065" s="2"/>
    </row>
    <row r="3066" spans="121:128" x14ac:dyDescent="0.3">
      <c r="DQ3066" s="2"/>
      <c r="DR3066" s="2"/>
      <c r="DS3066" s="5"/>
      <c r="DT3066" s="5"/>
      <c r="DU3066" s="5"/>
      <c r="DV3066" s="5"/>
      <c r="DW3066" s="5"/>
      <c r="DX3066" s="2"/>
    </row>
    <row r="3067" spans="121:128" x14ac:dyDescent="0.3">
      <c r="DQ3067" s="2"/>
      <c r="DR3067" s="2"/>
      <c r="DS3067" s="5"/>
      <c r="DT3067" s="5"/>
      <c r="DU3067" s="5"/>
      <c r="DV3067" s="5"/>
      <c r="DW3067" s="5"/>
      <c r="DX3067" s="2"/>
    </row>
    <row r="3068" spans="121:128" x14ac:dyDescent="0.3">
      <c r="DQ3068" s="2"/>
      <c r="DR3068" s="2"/>
      <c r="DS3068" s="5"/>
      <c r="DT3068" s="5"/>
      <c r="DU3068" s="5"/>
      <c r="DV3068" s="5"/>
      <c r="DW3068" s="5"/>
      <c r="DX3068" s="2"/>
    </row>
    <row r="3069" spans="121:128" x14ac:dyDescent="0.3">
      <c r="DQ3069" s="2"/>
      <c r="DR3069" s="2"/>
      <c r="DS3069" s="5"/>
      <c r="DT3069" s="5"/>
      <c r="DU3069" s="5"/>
      <c r="DV3069" s="5"/>
      <c r="DW3069" s="5"/>
      <c r="DX3069" s="2"/>
    </row>
    <row r="3070" spans="121:128" x14ac:dyDescent="0.3">
      <c r="DQ3070" s="2"/>
      <c r="DR3070" s="2"/>
      <c r="DS3070" s="5"/>
      <c r="DT3070" s="5"/>
      <c r="DU3070" s="5"/>
      <c r="DV3070" s="5"/>
      <c r="DW3070" s="5"/>
      <c r="DX3070" s="2"/>
    </row>
    <row r="3071" spans="121:128" x14ac:dyDescent="0.3">
      <c r="DQ3071" s="2"/>
      <c r="DR3071" s="2"/>
      <c r="DS3071" s="5"/>
      <c r="DT3071" s="5"/>
      <c r="DU3071" s="5"/>
      <c r="DV3071" s="5"/>
      <c r="DW3071" s="5"/>
      <c r="DX3071" s="2"/>
    </row>
    <row r="3072" spans="121:128" x14ac:dyDescent="0.3">
      <c r="DQ3072" s="2"/>
      <c r="DR3072" s="2"/>
      <c r="DS3072" s="5"/>
      <c r="DT3072" s="5"/>
      <c r="DU3072" s="5"/>
      <c r="DV3072" s="5"/>
      <c r="DW3072" s="5"/>
      <c r="DX3072" s="2"/>
    </row>
    <row r="3073" spans="121:128" x14ac:dyDescent="0.3">
      <c r="DQ3073" s="2"/>
      <c r="DR3073" s="2"/>
      <c r="DS3073" s="5"/>
      <c r="DT3073" s="5"/>
      <c r="DU3073" s="5"/>
      <c r="DV3073" s="5"/>
      <c r="DW3073" s="5"/>
      <c r="DX3073" s="2"/>
    </row>
    <row r="3074" spans="121:128" x14ac:dyDescent="0.3">
      <c r="DQ3074" s="2"/>
      <c r="DR3074" s="2"/>
      <c r="DS3074" s="5"/>
      <c r="DT3074" s="5"/>
      <c r="DU3074" s="5"/>
      <c r="DV3074" s="5"/>
      <c r="DW3074" s="5"/>
      <c r="DX3074" s="2"/>
    </row>
    <row r="3075" spans="121:128" x14ac:dyDescent="0.3">
      <c r="DQ3075" s="2"/>
      <c r="DR3075" s="2"/>
      <c r="DS3075" s="5"/>
      <c r="DT3075" s="5"/>
      <c r="DU3075" s="5"/>
      <c r="DV3075" s="5"/>
      <c r="DW3075" s="5"/>
      <c r="DX3075" s="2"/>
    </row>
    <row r="3076" spans="121:128" x14ac:dyDescent="0.3">
      <c r="DQ3076" s="2"/>
      <c r="DR3076" s="2"/>
      <c r="DS3076" s="5"/>
      <c r="DT3076" s="5"/>
      <c r="DU3076" s="5"/>
      <c r="DV3076" s="5"/>
      <c r="DW3076" s="5"/>
      <c r="DX3076" s="2"/>
    </row>
    <row r="3077" spans="121:128" x14ac:dyDescent="0.3">
      <c r="DQ3077" s="2"/>
      <c r="DR3077" s="2"/>
      <c r="DS3077" s="5"/>
      <c r="DT3077" s="5"/>
      <c r="DU3077" s="5"/>
      <c r="DV3077" s="5"/>
      <c r="DW3077" s="5"/>
      <c r="DX3077" s="2"/>
    </row>
    <row r="3078" spans="121:128" x14ac:dyDescent="0.3">
      <c r="DQ3078" s="2"/>
      <c r="DR3078" s="2"/>
      <c r="DS3078" s="5"/>
      <c r="DT3078" s="5"/>
      <c r="DU3078" s="5"/>
      <c r="DV3078" s="5"/>
      <c r="DW3078" s="5"/>
      <c r="DX3078" s="2"/>
    </row>
    <row r="3079" spans="121:128" x14ac:dyDescent="0.3">
      <c r="DQ3079" s="2"/>
      <c r="DR3079" s="2"/>
      <c r="DS3079" s="5"/>
      <c r="DT3079" s="5"/>
      <c r="DU3079" s="5"/>
      <c r="DV3079" s="5"/>
      <c r="DW3079" s="5"/>
      <c r="DX3079" s="2"/>
    </row>
    <row r="3080" spans="121:128" x14ac:dyDescent="0.3">
      <c r="DQ3080" s="2"/>
      <c r="DR3080" s="2"/>
      <c r="DS3080" s="5"/>
      <c r="DT3080" s="5"/>
      <c r="DU3080" s="5"/>
      <c r="DV3080" s="5"/>
      <c r="DW3080" s="5"/>
      <c r="DX3080" s="2"/>
    </row>
    <row r="3081" spans="121:128" x14ac:dyDescent="0.3">
      <c r="DQ3081" s="2"/>
      <c r="DR3081" s="2"/>
      <c r="DS3081" s="5"/>
      <c r="DT3081" s="5"/>
      <c r="DU3081" s="5"/>
      <c r="DV3081" s="5"/>
      <c r="DW3081" s="5"/>
      <c r="DX3081" s="2"/>
    </row>
    <row r="3082" spans="121:128" x14ac:dyDescent="0.3">
      <c r="DQ3082" s="2"/>
      <c r="DR3082" s="2"/>
      <c r="DS3082" s="5"/>
      <c r="DT3082" s="5"/>
      <c r="DU3082" s="5"/>
      <c r="DV3082" s="5"/>
      <c r="DW3082" s="5"/>
      <c r="DX3082" s="2"/>
    </row>
    <row r="3083" spans="121:128" x14ac:dyDescent="0.3">
      <c r="DQ3083" s="2"/>
      <c r="DR3083" s="2"/>
      <c r="DS3083" s="5"/>
      <c r="DT3083" s="5"/>
      <c r="DU3083" s="5"/>
      <c r="DV3083" s="5"/>
      <c r="DW3083" s="5"/>
      <c r="DX3083" s="2"/>
    </row>
    <row r="3084" spans="121:128" x14ac:dyDescent="0.3">
      <c r="DQ3084" s="2"/>
      <c r="DR3084" s="2"/>
      <c r="DS3084" s="5"/>
      <c r="DT3084" s="5"/>
      <c r="DU3084" s="5"/>
      <c r="DV3084" s="5"/>
      <c r="DW3084" s="5"/>
      <c r="DX3084" s="2"/>
    </row>
    <row r="3085" spans="121:128" x14ac:dyDescent="0.3">
      <c r="DQ3085" s="2"/>
      <c r="DR3085" s="2"/>
      <c r="DS3085" s="5"/>
      <c r="DT3085" s="5"/>
      <c r="DU3085" s="5"/>
      <c r="DV3085" s="5"/>
      <c r="DW3085" s="5"/>
      <c r="DX3085" s="2"/>
    </row>
    <row r="3086" spans="121:128" x14ac:dyDescent="0.3">
      <c r="DQ3086" s="2"/>
      <c r="DR3086" s="2"/>
      <c r="DS3086" s="5"/>
      <c r="DT3086" s="5"/>
      <c r="DU3086" s="5"/>
      <c r="DV3086" s="5"/>
      <c r="DW3086" s="5"/>
      <c r="DX3086" s="2"/>
    </row>
    <row r="3087" spans="121:128" x14ac:dyDescent="0.3">
      <c r="DQ3087" s="2"/>
      <c r="DR3087" s="2"/>
      <c r="DS3087" s="5"/>
      <c r="DT3087" s="5"/>
      <c r="DU3087" s="5"/>
      <c r="DV3087" s="5"/>
      <c r="DW3087" s="5"/>
      <c r="DX3087" s="2"/>
    </row>
    <row r="3088" spans="121:128" x14ac:dyDescent="0.3">
      <c r="DQ3088" s="2"/>
      <c r="DR3088" s="2"/>
      <c r="DS3088" s="5"/>
      <c r="DT3088" s="5"/>
      <c r="DU3088" s="5"/>
      <c r="DV3088" s="5"/>
      <c r="DW3088" s="5"/>
      <c r="DX3088" s="2"/>
    </row>
    <row r="3089" spans="121:128" x14ac:dyDescent="0.3">
      <c r="DQ3089" s="2"/>
      <c r="DR3089" s="2"/>
      <c r="DS3089" s="5"/>
      <c r="DT3089" s="5"/>
      <c r="DU3089" s="5"/>
      <c r="DV3089" s="5"/>
      <c r="DW3089" s="5"/>
      <c r="DX3089" s="2"/>
    </row>
    <row r="3090" spans="121:128" x14ac:dyDescent="0.3">
      <c r="DQ3090" s="2"/>
      <c r="DR3090" s="2"/>
      <c r="DS3090" s="5"/>
      <c r="DT3090" s="5"/>
      <c r="DU3090" s="5"/>
      <c r="DV3090" s="5"/>
      <c r="DW3090" s="5"/>
      <c r="DX3090" s="2"/>
    </row>
    <row r="3091" spans="121:128" x14ac:dyDescent="0.3">
      <c r="DQ3091" s="2"/>
      <c r="DR3091" s="2"/>
      <c r="DS3091" s="5"/>
      <c r="DT3091" s="5"/>
      <c r="DU3091" s="5"/>
      <c r="DV3091" s="5"/>
      <c r="DW3091" s="5"/>
      <c r="DX3091" s="2"/>
    </row>
    <row r="3092" spans="121:128" x14ac:dyDescent="0.3">
      <c r="DQ3092" s="2"/>
      <c r="DR3092" s="2"/>
      <c r="DS3092" s="5"/>
      <c r="DT3092" s="5"/>
      <c r="DU3092" s="5"/>
      <c r="DV3092" s="5"/>
      <c r="DW3092" s="5"/>
      <c r="DX3092" s="2"/>
    </row>
    <row r="3093" spans="121:128" x14ac:dyDescent="0.3">
      <c r="DQ3093" s="2"/>
      <c r="DR3093" s="2"/>
      <c r="DS3093" s="5"/>
      <c r="DT3093" s="5"/>
      <c r="DU3093" s="5"/>
      <c r="DV3093" s="5"/>
      <c r="DW3093" s="5"/>
      <c r="DX3093" s="2"/>
    </row>
    <row r="3094" spans="121:128" x14ac:dyDescent="0.3">
      <c r="DQ3094" s="2"/>
      <c r="DR3094" s="2"/>
      <c r="DS3094" s="5"/>
      <c r="DT3094" s="5"/>
      <c r="DU3094" s="5"/>
      <c r="DV3094" s="5"/>
      <c r="DW3094" s="5"/>
      <c r="DX3094" s="2"/>
    </row>
    <row r="3095" spans="121:128" x14ac:dyDescent="0.3">
      <c r="DQ3095" s="2"/>
      <c r="DR3095" s="2"/>
      <c r="DS3095" s="5"/>
      <c r="DT3095" s="5"/>
      <c r="DU3095" s="5"/>
      <c r="DV3095" s="5"/>
      <c r="DW3095" s="5"/>
      <c r="DX3095" s="2"/>
    </row>
    <row r="3096" spans="121:128" x14ac:dyDescent="0.3">
      <c r="DQ3096" s="2"/>
      <c r="DR3096" s="2"/>
      <c r="DS3096" s="5"/>
      <c r="DT3096" s="5"/>
      <c r="DU3096" s="5"/>
      <c r="DV3096" s="5"/>
      <c r="DW3096" s="5"/>
      <c r="DX3096" s="2"/>
    </row>
    <row r="3097" spans="121:128" x14ac:dyDescent="0.3">
      <c r="DQ3097" s="2"/>
      <c r="DR3097" s="2"/>
      <c r="DS3097" s="5"/>
      <c r="DT3097" s="5"/>
      <c r="DU3097" s="5"/>
      <c r="DV3097" s="5"/>
      <c r="DW3097" s="5"/>
      <c r="DX3097" s="2"/>
    </row>
    <row r="3098" spans="121:128" x14ac:dyDescent="0.3">
      <c r="DQ3098" s="2"/>
      <c r="DR3098" s="2"/>
      <c r="DS3098" s="5"/>
      <c r="DT3098" s="5"/>
      <c r="DU3098" s="5"/>
      <c r="DV3098" s="5"/>
      <c r="DW3098" s="5"/>
      <c r="DX3098" s="2"/>
    </row>
    <row r="3099" spans="121:128" x14ac:dyDescent="0.3">
      <c r="DQ3099" s="2"/>
      <c r="DR3099" s="2"/>
      <c r="DS3099" s="5"/>
      <c r="DT3099" s="5"/>
      <c r="DU3099" s="5"/>
      <c r="DV3099" s="5"/>
      <c r="DW3099" s="5"/>
      <c r="DX3099" s="2"/>
    </row>
    <row r="3100" spans="121:128" x14ac:dyDescent="0.3">
      <c r="DQ3100" s="2"/>
      <c r="DR3100" s="2"/>
      <c r="DS3100" s="5"/>
      <c r="DT3100" s="5"/>
      <c r="DU3100" s="5"/>
      <c r="DV3100" s="5"/>
      <c r="DW3100" s="5"/>
      <c r="DX3100" s="2"/>
    </row>
    <row r="3101" spans="121:128" x14ac:dyDescent="0.3">
      <c r="DQ3101" s="2"/>
      <c r="DR3101" s="2"/>
      <c r="DS3101" s="5"/>
      <c r="DT3101" s="5"/>
      <c r="DU3101" s="5"/>
      <c r="DV3101" s="5"/>
      <c r="DW3101" s="5"/>
      <c r="DX3101" s="2"/>
    </row>
    <row r="3102" spans="121:128" x14ac:dyDescent="0.3">
      <c r="DQ3102" s="2"/>
      <c r="DR3102" s="2"/>
      <c r="DS3102" s="5"/>
      <c r="DT3102" s="5"/>
      <c r="DU3102" s="5"/>
      <c r="DV3102" s="5"/>
      <c r="DW3102" s="5"/>
      <c r="DX3102" s="2"/>
    </row>
    <row r="3103" spans="121:128" x14ac:dyDescent="0.3">
      <c r="DQ3103" s="2"/>
      <c r="DR3103" s="2"/>
      <c r="DS3103" s="5"/>
      <c r="DT3103" s="5"/>
      <c r="DU3103" s="5"/>
      <c r="DV3103" s="5"/>
      <c r="DW3103" s="5"/>
      <c r="DX3103" s="2"/>
    </row>
    <row r="3104" spans="121:128" x14ac:dyDescent="0.3">
      <c r="DQ3104" s="2"/>
      <c r="DR3104" s="2"/>
      <c r="DS3104" s="5"/>
      <c r="DT3104" s="5"/>
      <c r="DU3104" s="5"/>
      <c r="DV3104" s="5"/>
      <c r="DW3104" s="5"/>
      <c r="DX3104" s="2"/>
    </row>
    <row r="3105" spans="121:128" x14ac:dyDescent="0.3">
      <c r="DQ3105" s="2"/>
      <c r="DR3105" s="2"/>
      <c r="DS3105" s="5"/>
      <c r="DT3105" s="5"/>
      <c r="DU3105" s="5"/>
      <c r="DV3105" s="5"/>
      <c r="DW3105" s="5"/>
      <c r="DX3105" s="2"/>
    </row>
    <row r="3106" spans="121:128" x14ac:dyDescent="0.3">
      <c r="DQ3106" s="2"/>
      <c r="DR3106" s="2"/>
      <c r="DS3106" s="5"/>
      <c r="DT3106" s="5"/>
      <c r="DU3106" s="5"/>
      <c r="DV3106" s="5"/>
      <c r="DW3106" s="5"/>
      <c r="DX3106" s="2"/>
    </row>
    <row r="3107" spans="121:128" x14ac:dyDescent="0.3">
      <c r="DQ3107" s="2"/>
      <c r="DR3107" s="2"/>
      <c r="DS3107" s="5"/>
      <c r="DT3107" s="5"/>
      <c r="DU3107" s="5"/>
      <c r="DV3107" s="5"/>
      <c r="DW3107" s="5"/>
      <c r="DX3107" s="2"/>
    </row>
    <row r="3108" spans="121:128" x14ac:dyDescent="0.3">
      <c r="DQ3108" s="2"/>
      <c r="DR3108" s="2"/>
      <c r="DS3108" s="5"/>
      <c r="DT3108" s="5"/>
      <c r="DU3108" s="5"/>
      <c r="DV3108" s="5"/>
      <c r="DW3108" s="5"/>
      <c r="DX3108" s="2"/>
    </row>
    <row r="3109" spans="121:128" x14ac:dyDescent="0.3">
      <c r="DQ3109" s="2"/>
      <c r="DR3109" s="2"/>
      <c r="DS3109" s="5"/>
      <c r="DT3109" s="5"/>
      <c r="DU3109" s="5"/>
      <c r="DV3109" s="5"/>
      <c r="DW3109" s="5"/>
      <c r="DX3109" s="2"/>
    </row>
    <row r="3110" spans="121:128" x14ac:dyDescent="0.3">
      <c r="DQ3110" s="2"/>
      <c r="DR3110" s="2"/>
      <c r="DS3110" s="5"/>
      <c r="DT3110" s="5"/>
      <c r="DU3110" s="5"/>
      <c r="DV3110" s="5"/>
      <c r="DW3110" s="5"/>
      <c r="DX3110" s="2"/>
    </row>
    <row r="3111" spans="121:128" x14ac:dyDescent="0.3">
      <c r="DQ3111" s="2"/>
      <c r="DR3111" s="2"/>
      <c r="DS3111" s="5"/>
      <c r="DT3111" s="5"/>
      <c r="DU3111" s="5"/>
      <c r="DV3111" s="5"/>
      <c r="DW3111" s="5"/>
      <c r="DX3111" s="2"/>
    </row>
    <row r="3112" spans="121:128" x14ac:dyDescent="0.3">
      <c r="DQ3112" s="2"/>
      <c r="DR3112" s="2"/>
      <c r="DS3112" s="5"/>
      <c r="DT3112" s="5"/>
      <c r="DU3112" s="5"/>
      <c r="DV3112" s="5"/>
      <c r="DW3112" s="5"/>
      <c r="DX3112" s="2"/>
    </row>
    <row r="3113" spans="121:128" x14ac:dyDescent="0.3">
      <c r="DQ3113" s="2"/>
      <c r="DR3113" s="2"/>
      <c r="DS3113" s="5"/>
      <c r="DT3113" s="5"/>
      <c r="DU3113" s="5"/>
      <c r="DV3113" s="5"/>
      <c r="DW3113" s="5"/>
      <c r="DX3113" s="2"/>
    </row>
    <row r="3114" spans="121:128" x14ac:dyDescent="0.3">
      <c r="DQ3114" s="2"/>
      <c r="DR3114" s="2"/>
      <c r="DS3114" s="5"/>
      <c r="DT3114" s="5"/>
      <c r="DU3114" s="5"/>
      <c r="DV3114" s="5"/>
      <c r="DW3114" s="5"/>
      <c r="DX3114" s="2"/>
    </row>
    <row r="3115" spans="121:128" x14ac:dyDescent="0.3">
      <c r="DQ3115" s="2"/>
      <c r="DR3115" s="2"/>
      <c r="DS3115" s="5"/>
      <c r="DT3115" s="5"/>
      <c r="DU3115" s="5"/>
      <c r="DV3115" s="5"/>
      <c r="DW3115" s="5"/>
      <c r="DX3115" s="2"/>
    </row>
    <row r="3116" spans="121:128" x14ac:dyDescent="0.3">
      <c r="DQ3116" s="2"/>
      <c r="DR3116" s="2"/>
      <c r="DS3116" s="5"/>
      <c r="DT3116" s="5"/>
      <c r="DU3116" s="5"/>
      <c r="DV3116" s="5"/>
      <c r="DW3116" s="5"/>
      <c r="DX3116" s="2"/>
    </row>
    <row r="3117" spans="121:128" x14ac:dyDescent="0.3">
      <c r="DQ3117" s="2"/>
      <c r="DR3117" s="2"/>
      <c r="DS3117" s="5"/>
      <c r="DT3117" s="5"/>
      <c r="DU3117" s="5"/>
      <c r="DV3117" s="5"/>
      <c r="DW3117" s="5"/>
      <c r="DX3117" s="2"/>
    </row>
    <row r="3118" spans="121:128" x14ac:dyDescent="0.3">
      <c r="DQ3118" s="2"/>
      <c r="DR3118" s="2"/>
      <c r="DS3118" s="5"/>
      <c r="DT3118" s="5"/>
      <c r="DU3118" s="5"/>
      <c r="DV3118" s="5"/>
      <c r="DW3118" s="5"/>
      <c r="DX3118" s="2"/>
    </row>
    <row r="3119" spans="121:128" x14ac:dyDescent="0.3">
      <c r="DQ3119" s="2"/>
      <c r="DR3119" s="2"/>
      <c r="DS3119" s="5"/>
      <c r="DT3119" s="5"/>
      <c r="DU3119" s="5"/>
      <c r="DV3119" s="5"/>
      <c r="DW3119" s="5"/>
      <c r="DX3119" s="2"/>
    </row>
    <row r="3120" spans="121:128" x14ac:dyDescent="0.3">
      <c r="DQ3120" s="2"/>
      <c r="DR3120" s="2"/>
      <c r="DS3120" s="5"/>
      <c r="DT3120" s="5"/>
      <c r="DU3120" s="5"/>
      <c r="DV3120" s="5"/>
      <c r="DW3120" s="5"/>
      <c r="DX3120" s="2"/>
    </row>
    <row r="3121" spans="121:128" x14ac:dyDescent="0.3">
      <c r="DQ3121" s="2"/>
      <c r="DR3121" s="2"/>
      <c r="DS3121" s="5"/>
      <c r="DT3121" s="5"/>
      <c r="DU3121" s="5"/>
      <c r="DV3121" s="5"/>
      <c r="DW3121" s="5"/>
      <c r="DX3121" s="2"/>
    </row>
    <row r="3122" spans="121:128" x14ac:dyDescent="0.3">
      <c r="DQ3122" s="2"/>
      <c r="DR3122" s="2"/>
      <c r="DS3122" s="5"/>
      <c r="DT3122" s="5"/>
      <c r="DU3122" s="5"/>
      <c r="DV3122" s="5"/>
      <c r="DW3122" s="5"/>
      <c r="DX3122" s="2"/>
    </row>
    <row r="3123" spans="121:128" x14ac:dyDescent="0.3">
      <c r="DQ3123" s="2"/>
      <c r="DR3123" s="2"/>
      <c r="DS3123" s="5"/>
      <c r="DT3123" s="5"/>
      <c r="DU3123" s="5"/>
      <c r="DV3123" s="5"/>
      <c r="DW3123" s="5"/>
      <c r="DX3123" s="2"/>
    </row>
    <row r="3124" spans="121:128" x14ac:dyDescent="0.3">
      <c r="DQ3124" s="2"/>
      <c r="DR3124" s="2"/>
      <c r="DS3124" s="5"/>
      <c r="DT3124" s="5"/>
      <c r="DU3124" s="5"/>
      <c r="DV3124" s="5"/>
      <c r="DW3124" s="5"/>
      <c r="DX3124" s="2"/>
    </row>
    <row r="3125" spans="121:128" x14ac:dyDescent="0.3">
      <c r="DQ3125" s="2"/>
      <c r="DR3125" s="2"/>
      <c r="DS3125" s="5"/>
      <c r="DT3125" s="5"/>
      <c r="DU3125" s="5"/>
      <c r="DV3125" s="5"/>
      <c r="DW3125" s="5"/>
      <c r="DX3125" s="2"/>
    </row>
    <row r="3126" spans="121:128" x14ac:dyDescent="0.3">
      <c r="DQ3126" s="2"/>
      <c r="DR3126" s="2"/>
      <c r="DS3126" s="5"/>
      <c r="DT3126" s="5"/>
      <c r="DU3126" s="5"/>
      <c r="DV3126" s="5"/>
      <c r="DW3126" s="5"/>
      <c r="DX3126" s="2"/>
    </row>
    <row r="3127" spans="121:128" x14ac:dyDescent="0.3">
      <c r="DQ3127" s="2"/>
      <c r="DR3127" s="2"/>
      <c r="DS3127" s="5"/>
      <c r="DT3127" s="5"/>
      <c r="DU3127" s="5"/>
      <c r="DV3127" s="5"/>
      <c r="DW3127" s="5"/>
      <c r="DX3127" s="2"/>
    </row>
    <row r="3128" spans="121:128" x14ac:dyDescent="0.3">
      <c r="DQ3128" s="2"/>
      <c r="DR3128" s="2"/>
      <c r="DS3128" s="5"/>
      <c r="DT3128" s="5"/>
      <c r="DU3128" s="5"/>
      <c r="DV3128" s="5"/>
      <c r="DW3128" s="5"/>
      <c r="DX3128" s="2"/>
    </row>
    <row r="3129" spans="121:128" x14ac:dyDescent="0.3">
      <c r="DQ3129" s="2"/>
      <c r="DR3129" s="2"/>
      <c r="DS3129" s="5"/>
      <c r="DT3129" s="5"/>
      <c r="DU3129" s="5"/>
      <c r="DV3129" s="5"/>
      <c r="DW3129" s="5"/>
      <c r="DX3129" s="2"/>
    </row>
    <row r="3130" spans="121:128" x14ac:dyDescent="0.3">
      <c r="DQ3130" s="2"/>
      <c r="DR3130" s="2"/>
      <c r="DS3130" s="5"/>
      <c r="DT3130" s="5"/>
      <c r="DU3130" s="5"/>
      <c r="DV3130" s="5"/>
      <c r="DW3130" s="5"/>
      <c r="DX3130" s="2"/>
    </row>
    <row r="3131" spans="121:128" x14ac:dyDescent="0.3">
      <c r="DQ3131" s="2"/>
      <c r="DR3131" s="2"/>
      <c r="DS3131" s="5"/>
      <c r="DT3131" s="5"/>
      <c r="DU3131" s="5"/>
      <c r="DV3131" s="5"/>
      <c r="DW3131" s="5"/>
      <c r="DX3131" s="2"/>
    </row>
    <row r="3132" spans="121:128" x14ac:dyDescent="0.3">
      <c r="DQ3132" s="2"/>
      <c r="DR3132" s="2"/>
      <c r="DS3132" s="5"/>
      <c r="DT3132" s="5"/>
      <c r="DU3132" s="5"/>
      <c r="DV3132" s="5"/>
      <c r="DW3132" s="5"/>
      <c r="DX3132" s="2"/>
    </row>
    <row r="3133" spans="121:128" x14ac:dyDescent="0.3">
      <c r="DQ3133" s="2"/>
      <c r="DR3133" s="2"/>
      <c r="DS3133" s="5"/>
      <c r="DT3133" s="5"/>
      <c r="DU3133" s="5"/>
      <c r="DV3133" s="5"/>
      <c r="DW3133" s="5"/>
      <c r="DX3133" s="2"/>
    </row>
    <row r="3134" spans="121:128" x14ac:dyDescent="0.3">
      <c r="DQ3134" s="2"/>
      <c r="DR3134" s="2"/>
      <c r="DS3134" s="5"/>
      <c r="DT3134" s="5"/>
      <c r="DU3134" s="5"/>
      <c r="DV3134" s="5"/>
      <c r="DW3134" s="5"/>
      <c r="DX3134" s="2"/>
    </row>
    <row r="3135" spans="121:128" x14ac:dyDescent="0.3">
      <c r="DQ3135" s="2"/>
      <c r="DR3135" s="2"/>
      <c r="DS3135" s="5"/>
      <c r="DT3135" s="5"/>
      <c r="DU3135" s="5"/>
      <c r="DV3135" s="5"/>
      <c r="DW3135" s="5"/>
      <c r="DX3135" s="2"/>
    </row>
    <row r="3136" spans="121:128" x14ac:dyDescent="0.3">
      <c r="DQ3136" s="2"/>
      <c r="DR3136" s="2"/>
      <c r="DS3136" s="5"/>
      <c r="DT3136" s="5"/>
      <c r="DU3136" s="5"/>
      <c r="DV3136" s="5"/>
      <c r="DW3136" s="5"/>
      <c r="DX3136" s="2"/>
    </row>
    <row r="3137" spans="121:128" x14ac:dyDescent="0.3">
      <c r="DQ3137" s="2"/>
      <c r="DR3137" s="2"/>
      <c r="DS3137" s="5"/>
      <c r="DT3137" s="5"/>
      <c r="DU3137" s="5"/>
      <c r="DV3137" s="5"/>
      <c r="DW3137" s="5"/>
      <c r="DX3137" s="2"/>
    </row>
    <row r="3138" spans="121:128" x14ac:dyDescent="0.3">
      <c r="DQ3138" s="2"/>
      <c r="DR3138" s="2"/>
      <c r="DS3138" s="5"/>
      <c r="DT3138" s="5"/>
      <c r="DU3138" s="5"/>
      <c r="DV3138" s="5"/>
      <c r="DW3138" s="5"/>
      <c r="DX3138" s="2"/>
    </row>
    <row r="3139" spans="121:128" x14ac:dyDescent="0.3">
      <c r="DQ3139" s="2"/>
      <c r="DR3139" s="2"/>
      <c r="DS3139" s="5"/>
      <c r="DT3139" s="5"/>
      <c r="DU3139" s="5"/>
      <c r="DV3139" s="5"/>
      <c r="DW3139" s="5"/>
      <c r="DX3139" s="2"/>
    </row>
    <row r="3140" spans="121:128" x14ac:dyDescent="0.3">
      <c r="DQ3140" s="2"/>
      <c r="DR3140" s="2"/>
      <c r="DS3140" s="5"/>
      <c r="DT3140" s="5"/>
      <c r="DU3140" s="5"/>
      <c r="DV3140" s="5"/>
      <c r="DW3140" s="5"/>
      <c r="DX3140" s="2"/>
    </row>
    <row r="3141" spans="121:128" x14ac:dyDescent="0.3">
      <c r="DQ3141" s="2"/>
      <c r="DR3141" s="2"/>
      <c r="DS3141" s="5"/>
      <c r="DT3141" s="5"/>
      <c r="DU3141" s="5"/>
      <c r="DV3141" s="5"/>
      <c r="DW3141" s="5"/>
      <c r="DX3141" s="2"/>
    </row>
    <row r="3142" spans="121:128" x14ac:dyDescent="0.3">
      <c r="DQ3142" s="2"/>
      <c r="DR3142" s="2"/>
      <c r="DS3142" s="5"/>
      <c r="DT3142" s="5"/>
      <c r="DU3142" s="5"/>
      <c r="DV3142" s="5"/>
      <c r="DW3142" s="5"/>
      <c r="DX3142" s="2"/>
    </row>
    <row r="3143" spans="121:128" x14ac:dyDescent="0.3">
      <c r="DQ3143" s="2"/>
      <c r="DR3143" s="2"/>
      <c r="DS3143" s="5"/>
      <c r="DT3143" s="5"/>
      <c r="DU3143" s="5"/>
      <c r="DV3143" s="5"/>
      <c r="DW3143" s="5"/>
      <c r="DX3143" s="2"/>
    </row>
    <row r="3144" spans="121:128" x14ac:dyDescent="0.3">
      <c r="DQ3144" s="2"/>
      <c r="DR3144" s="2"/>
      <c r="DS3144" s="5"/>
      <c r="DT3144" s="5"/>
      <c r="DU3144" s="5"/>
      <c r="DV3144" s="5"/>
      <c r="DW3144" s="5"/>
      <c r="DX3144" s="2"/>
    </row>
    <row r="3145" spans="121:128" x14ac:dyDescent="0.3">
      <c r="DQ3145" s="2"/>
      <c r="DR3145" s="2"/>
      <c r="DS3145" s="5"/>
      <c r="DT3145" s="5"/>
      <c r="DU3145" s="5"/>
      <c r="DV3145" s="5"/>
      <c r="DW3145" s="5"/>
      <c r="DX3145" s="2"/>
    </row>
    <row r="3146" spans="121:128" x14ac:dyDescent="0.3">
      <c r="DQ3146" s="2"/>
      <c r="DR3146" s="2"/>
      <c r="DS3146" s="5"/>
      <c r="DT3146" s="5"/>
      <c r="DU3146" s="5"/>
      <c r="DV3146" s="5"/>
      <c r="DW3146" s="5"/>
      <c r="DX3146" s="2"/>
    </row>
    <row r="3147" spans="121:128" x14ac:dyDescent="0.3">
      <c r="DQ3147" s="2"/>
      <c r="DR3147" s="2"/>
      <c r="DS3147" s="5"/>
      <c r="DT3147" s="5"/>
      <c r="DU3147" s="5"/>
      <c r="DV3147" s="5"/>
      <c r="DW3147" s="5"/>
      <c r="DX3147" s="2"/>
    </row>
    <row r="3148" spans="121:128" x14ac:dyDescent="0.3">
      <c r="DQ3148" s="2"/>
      <c r="DR3148" s="2"/>
      <c r="DS3148" s="5"/>
      <c r="DT3148" s="5"/>
      <c r="DU3148" s="5"/>
      <c r="DV3148" s="5"/>
      <c r="DW3148" s="5"/>
      <c r="DX3148" s="2"/>
    </row>
    <row r="3149" spans="121:128" x14ac:dyDescent="0.3">
      <c r="DQ3149" s="2"/>
      <c r="DR3149" s="2"/>
      <c r="DS3149" s="5"/>
      <c r="DT3149" s="5"/>
      <c r="DU3149" s="5"/>
      <c r="DV3149" s="5"/>
      <c r="DW3149" s="5"/>
      <c r="DX3149" s="2"/>
    </row>
    <row r="3150" spans="121:128" x14ac:dyDescent="0.3">
      <c r="DQ3150" s="2"/>
      <c r="DR3150" s="2"/>
      <c r="DS3150" s="5"/>
      <c r="DT3150" s="5"/>
      <c r="DU3150" s="5"/>
      <c r="DV3150" s="5"/>
      <c r="DW3150" s="5"/>
      <c r="DX3150" s="2"/>
    </row>
    <row r="3151" spans="121:128" x14ac:dyDescent="0.3">
      <c r="DQ3151" s="2"/>
      <c r="DR3151" s="2"/>
      <c r="DS3151" s="5"/>
      <c r="DT3151" s="5"/>
      <c r="DU3151" s="5"/>
      <c r="DV3151" s="5"/>
      <c r="DW3151" s="5"/>
      <c r="DX3151" s="2"/>
    </row>
    <row r="3152" spans="121:128" x14ac:dyDescent="0.3">
      <c r="DQ3152" s="2"/>
      <c r="DR3152" s="2"/>
      <c r="DS3152" s="5"/>
      <c r="DT3152" s="5"/>
      <c r="DU3152" s="5"/>
      <c r="DV3152" s="5"/>
      <c r="DW3152" s="5"/>
      <c r="DX3152" s="2"/>
    </row>
    <row r="3153" spans="121:128" x14ac:dyDescent="0.3">
      <c r="DQ3153" s="2"/>
      <c r="DR3153" s="2"/>
      <c r="DS3153" s="5"/>
      <c r="DT3153" s="5"/>
      <c r="DU3153" s="5"/>
      <c r="DV3153" s="5"/>
      <c r="DW3153" s="5"/>
      <c r="DX3153" s="2"/>
    </row>
    <row r="3154" spans="121:128" x14ac:dyDescent="0.3">
      <c r="DQ3154" s="2"/>
      <c r="DR3154" s="2"/>
      <c r="DS3154" s="5"/>
      <c r="DT3154" s="5"/>
      <c r="DU3154" s="5"/>
      <c r="DV3154" s="5"/>
      <c r="DW3154" s="5"/>
      <c r="DX3154" s="2"/>
    </row>
    <row r="3155" spans="121:128" x14ac:dyDescent="0.3">
      <c r="DQ3155" s="2"/>
      <c r="DR3155" s="2"/>
      <c r="DS3155" s="5"/>
      <c r="DT3155" s="5"/>
      <c r="DU3155" s="5"/>
      <c r="DV3155" s="5"/>
      <c r="DW3155" s="5"/>
      <c r="DX3155" s="2"/>
    </row>
    <row r="3156" spans="121:128" x14ac:dyDescent="0.3">
      <c r="DQ3156" s="2"/>
      <c r="DR3156" s="2"/>
      <c r="DS3156" s="5"/>
      <c r="DT3156" s="5"/>
      <c r="DU3156" s="5"/>
      <c r="DV3156" s="5"/>
      <c r="DW3156" s="5"/>
      <c r="DX3156" s="2"/>
    </row>
    <row r="3157" spans="121:128" x14ac:dyDescent="0.3">
      <c r="DQ3157" s="2"/>
      <c r="DR3157" s="2"/>
      <c r="DS3157" s="5"/>
      <c r="DT3157" s="5"/>
      <c r="DU3157" s="5"/>
      <c r="DV3157" s="5"/>
      <c r="DW3157" s="5"/>
      <c r="DX3157" s="2"/>
    </row>
    <row r="3158" spans="121:128" x14ac:dyDescent="0.3">
      <c r="DQ3158" s="2"/>
      <c r="DR3158" s="2"/>
      <c r="DS3158" s="5"/>
      <c r="DT3158" s="5"/>
      <c r="DU3158" s="5"/>
      <c r="DV3158" s="5"/>
      <c r="DW3158" s="5"/>
      <c r="DX3158" s="2"/>
    </row>
    <row r="3159" spans="121:128" x14ac:dyDescent="0.3">
      <c r="DQ3159" s="2"/>
      <c r="DR3159" s="2"/>
      <c r="DS3159" s="5"/>
      <c r="DT3159" s="5"/>
      <c r="DU3159" s="5"/>
      <c r="DV3159" s="5"/>
      <c r="DW3159" s="5"/>
      <c r="DX3159" s="2"/>
    </row>
    <row r="3160" spans="121:128" x14ac:dyDescent="0.3">
      <c r="DQ3160" s="2"/>
      <c r="DR3160" s="2"/>
      <c r="DS3160" s="5"/>
      <c r="DT3160" s="5"/>
      <c r="DU3160" s="5"/>
      <c r="DV3160" s="5"/>
      <c r="DW3160" s="5"/>
      <c r="DX3160" s="2"/>
    </row>
    <row r="3161" spans="121:128" x14ac:dyDescent="0.3">
      <c r="DQ3161" s="2"/>
      <c r="DR3161" s="2"/>
      <c r="DS3161" s="5"/>
      <c r="DT3161" s="5"/>
      <c r="DU3161" s="5"/>
      <c r="DV3161" s="5"/>
      <c r="DW3161" s="5"/>
      <c r="DX3161" s="2"/>
    </row>
    <row r="3162" spans="121:128" x14ac:dyDescent="0.3">
      <c r="DQ3162" s="2"/>
      <c r="DR3162" s="2"/>
      <c r="DS3162" s="5"/>
      <c r="DT3162" s="5"/>
      <c r="DU3162" s="5"/>
      <c r="DV3162" s="5"/>
      <c r="DW3162" s="5"/>
      <c r="DX3162" s="2"/>
    </row>
    <row r="3163" spans="121:128" x14ac:dyDescent="0.3">
      <c r="DQ3163" s="2"/>
      <c r="DR3163" s="2"/>
      <c r="DS3163" s="5"/>
      <c r="DT3163" s="5"/>
      <c r="DU3163" s="5"/>
      <c r="DV3163" s="5"/>
      <c r="DW3163" s="5"/>
      <c r="DX3163" s="2"/>
    </row>
    <row r="3164" spans="121:128" x14ac:dyDescent="0.3">
      <c r="DQ3164" s="2"/>
      <c r="DR3164" s="2"/>
      <c r="DS3164" s="5"/>
      <c r="DT3164" s="5"/>
      <c r="DU3164" s="5"/>
      <c r="DV3164" s="5"/>
      <c r="DW3164" s="5"/>
      <c r="DX3164" s="2"/>
    </row>
    <row r="3165" spans="121:128" x14ac:dyDescent="0.3">
      <c r="DQ3165" s="2"/>
      <c r="DR3165" s="2"/>
      <c r="DS3165" s="5"/>
      <c r="DT3165" s="5"/>
      <c r="DU3165" s="5"/>
      <c r="DV3165" s="5"/>
      <c r="DW3165" s="5"/>
      <c r="DX3165" s="2"/>
    </row>
    <row r="3166" spans="121:128" x14ac:dyDescent="0.3">
      <c r="DQ3166" s="2"/>
      <c r="DR3166" s="2"/>
      <c r="DS3166" s="5"/>
      <c r="DT3166" s="5"/>
      <c r="DU3166" s="5"/>
      <c r="DV3166" s="5"/>
      <c r="DW3166" s="5"/>
      <c r="DX3166" s="2"/>
    </row>
    <row r="3167" spans="121:128" x14ac:dyDescent="0.3">
      <c r="DQ3167" s="2"/>
      <c r="DR3167" s="2"/>
      <c r="DS3167" s="5"/>
      <c r="DT3167" s="5"/>
      <c r="DU3167" s="5"/>
      <c r="DV3167" s="5"/>
      <c r="DW3167" s="5"/>
      <c r="DX3167" s="2"/>
    </row>
    <row r="3168" spans="121:128" x14ac:dyDescent="0.3">
      <c r="DQ3168" s="2"/>
      <c r="DR3168" s="2"/>
      <c r="DS3168" s="5"/>
      <c r="DT3168" s="5"/>
      <c r="DU3168" s="5"/>
      <c r="DV3168" s="5"/>
      <c r="DW3168" s="5"/>
      <c r="DX3168" s="2"/>
    </row>
    <row r="3169" spans="121:128" x14ac:dyDescent="0.3">
      <c r="DQ3169" s="2"/>
      <c r="DR3169" s="2"/>
      <c r="DS3169" s="5"/>
      <c r="DT3169" s="5"/>
      <c r="DU3169" s="5"/>
      <c r="DV3169" s="5"/>
      <c r="DW3169" s="5"/>
      <c r="DX3169" s="2"/>
    </row>
    <row r="3170" spans="121:128" x14ac:dyDescent="0.3">
      <c r="DQ3170" s="2"/>
      <c r="DR3170" s="2"/>
      <c r="DS3170" s="5"/>
      <c r="DT3170" s="5"/>
      <c r="DU3170" s="5"/>
      <c r="DV3170" s="5"/>
      <c r="DW3170" s="5"/>
      <c r="DX3170" s="2"/>
    </row>
    <row r="3171" spans="121:128" x14ac:dyDescent="0.3">
      <c r="DQ3171" s="2"/>
      <c r="DR3171" s="2"/>
      <c r="DS3171" s="5"/>
      <c r="DT3171" s="5"/>
      <c r="DU3171" s="5"/>
      <c r="DV3171" s="5"/>
      <c r="DW3171" s="5"/>
      <c r="DX3171" s="2"/>
    </row>
    <row r="3172" spans="121:128" x14ac:dyDescent="0.3">
      <c r="DQ3172" s="2"/>
      <c r="DR3172" s="2"/>
      <c r="DS3172" s="5"/>
      <c r="DT3172" s="5"/>
      <c r="DU3172" s="5"/>
      <c r="DV3172" s="5"/>
      <c r="DW3172" s="5"/>
      <c r="DX3172" s="2"/>
    </row>
    <row r="3173" spans="121:128" x14ac:dyDescent="0.3">
      <c r="DQ3173" s="2"/>
      <c r="DR3173" s="2"/>
      <c r="DS3173" s="5"/>
      <c r="DT3173" s="5"/>
      <c r="DU3173" s="5"/>
      <c r="DV3173" s="5"/>
      <c r="DW3173" s="5"/>
      <c r="DX3173" s="2"/>
    </row>
    <row r="3174" spans="121:128" x14ac:dyDescent="0.3">
      <c r="DQ3174" s="2"/>
      <c r="DR3174" s="2"/>
      <c r="DS3174" s="5"/>
      <c r="DT3174" s="5"/>
      <c r="DU3174" s="5"/>
      <c r="DV3174" s="5"/>
      <c r="DW3174" s="5"/>
      <c r="DX3174" s="2"/>
    </row>
    <row r="3175" spans="121:128" x14ac:dyDescent="0.3">
      <c r="DQ3175" s="2"/>
      <c r="DR3175" s="2"/>
      <c r="DS3175" s="5"/>
      <c r="DT3175" s="5"/>
      <c r="DU3175" s="5"/>
      <c r="DV3175" s="5"/>
      <c r="DW3175" s="5"/>
      <c r="DX3175" s="2"/>
    </row>
    <row r="3176" spans="121:128" x14ac:dyDescent="0.3">
      <c r="DQ3176" s="2"/>
      <c r="DR3176" s="2"/>
      <c r="DS3176" s="5"/>
      <c r="DT3176" s="5"/>
      <c r="DU3176" s="5"/>
      <c r="DV3176" s="5"/>
      <c r="DW3176" s="5"/>
      <c r="DX3176" s="2"/>
    </row>
    <row r="3177" spans="121:128" x14ac:dyDescent="0.3">
      <c r="DQ3177" s="2"/>
      <c r="DR3177" s="2"/>
      <c r="DS3177" s="5"/>
      <c r="DT3177" s="5"/>
      <c r="DU3177" s="5"/>
      <c r="DV3177" s="5"/>
      <c r="DW3177" s="5"/>
      <c r="DX3177" s="2"/>
    </row>
    <row r="3178" spans="121:128" x14ac:dyDescent="0.3">
      <c r="DQ3178" s="2"/>
      <c r="DR3178" s="2"/>
      <c r="DS3178" s="5"/>
      <c r="DT3178" s="5"/>
      <c r="DU3178" s="5"/>
      <c r="DV3178" s="5"/>
      <c r="DW3178" s="5"/>
      <c r="DX3178" s="2"/>
    </row>
    <row r="3179" spans="121:128" x14ac:dyDescent="0.3">
      <c r="DQ3179" s="2"/>
      <c r="DR3179" s="2"/>
      <c r="DS3179" s="5"/>
      <c r="DT3179" s="5"/>
      <c r="DU3179" s="5"/>
      <c r="DV3179" s="5"/>
      <c r="DW3179" s="5"/>
      <c r="DX3179" s="2"/>
    </row>
    <row r="3180" spans="121:128" x14ac:dyDescent="0.3">
      <c r="DQ3180" s="2"/>
      <c r="DR3180" s="2"/>
      <c r="DS3180" s="5"/>
      <c r="DT3180" s="5"/>
      <c r="DU3180" s="5"/>
      <c r="DV3180" s="5"/>
      <c r="DW3180" s="5"/>
      <c r="DX3180" s="2"/>
    </row>
    <row r="3181" spans="121:128" x14ac:dyDescent="0.3">
      <c r="DQ3181" s="2"/>
      <c r="DR3181" s="2"/>
      <c r="DS3181" s="5"/>
      <c r="DT3181" s="5"/>
      <c r="DU3181" s="5"/>
      <c r="DV3181" s="5"/>
      <c r="DW3181" s="5"/>
      <c r="DX3181" s="2"/>
    </row>
    <row r="3182" spans="121:128" x14ac:dyDescent="0.3">
      <c r="DQ3182" s="2"/>
      <c r="DR3182" s="2"/>
      <c r="DS3182" s="5"/>
      <c r="DT3182" s="5"/>
      <c r="DU3182" s="5"/>
      <c r="DV3182" s="5"/>
      <c r="DW3182" s="5"/>
      <c r="DX3182" s="2"/>
    </row>
    <row r="3183" spans="121:128" x14ac:dyDescent="0.3">
      <c r="DQ3183" s="2"/>
      <c r="DR3183" s="2"/>
      <c r="DS3183" s="5"/>
      <c r="DT3183" s="5"/>
      <c r="DU3183" s="5"/>
      <c r="DV3183" s="5"/>
      <c r="DW3183" s="5"/>
      <c r="DX3183" s="2"/>
    </row>
    <row r="3184" spans="121:128" x14ac:dyDescent="0.3">
      <c r="DQ3184" s="2"/>
      <c r="DR3184" s="2"/>
      <c r="DS3184" s="5"/>
      <c r="DT3184" s="5"/>
      <c r="DU3184" s="5"/>
      <c r="DV3184" s="5"/>
      <c r="DW3184" s="5"/>
      <c r="DX3184" s="2"/>
    </row>
    <row r="3185" spans="121:128" x14ac:dyDescent="0.3">
      <c r="DQ3185" s="2"/>
      <c r="DR3185" s="2"/>
      <c r="DS3185" s="5"/>
      <c r="DT3185" s="5"/>
      <c r="DU3185" s="5"/>
      <c r="DV3185" s="5"/>
      <c r="DW3185" s="5"/>
      <c r="DX3185" s="2"/>
    </row>
    <row r="3186" spans="121:128" x14ac:dyDescent="0.3">
      <c r="DQ3186" s="2"/>
      <c r="DR3186" s="2"/>
      <c r="DS3186" s="5"/>
      <c r="DT3186" s="5"/>
      <c r="DU3186" s="5"/>
      <c r="DV3186" s="5"/>
      <c r="DW3186" s="5"/>
      <c r="DX3186" s="2"/>
    </row>
    <row r="3187" spans="121:128" x14ac:dyDescent="0.3">
      <c r="DQ3187" s="2"/>
      <c r="DR3187" s="2"/>
      <c r="DS3187" s="5"/>
      <c r="DT3187" s="5"/>
      <c r="DU3187" s="5"/>
      <c r="DV3187" s="5"/>
      <c r="DW3187" s="5"/>
      <c r="DX3187" s="2"/>
    </row>
    <row r="3188" spans="121:128" x14ac:dyDescent="0.3">
      <c r="DQ3188" s="2"/>
      <c r="DR3188" s="2"/>
      <c r="DS3188" s="5"/>
      <c r="DT3188" s="5"/>
      <c r="DU3188" s="5"/>
      <c r="DV3188" s="5"/>
      <c r="DW3188" s="5"/>
      <c r="DX3188" s="2"/>
    </row>
    <row r="3189" spans="121:128" x14ac:dyDescent="0.3">
      <c r="DQ3189" s="2"/>
      <c r="DR3189" s="2"/>
      <c r="DS3189" s="5"/>
      <c r="DT3189" s="5"/>
      <c r="DU3189" s="5"/>
      <c r="DV3189" s="5"/>
      <c r="DW3189" s="5"/>
      <c r="DX3189" s="2"/>
    </row>
    <row r="3190" spans="121:128" x14ac:dyDescent="0.3">
      <c r="DQ3190" s="2"/>
      <c r="DR3190" s="2"/>
      <c r="DS3190" s="5"/>
      <c r="DT3190" s="5"/>
      <c r="DU3190" s="5"/>
      <c r="DV3190" s="5"/>
      <c r="DW3190" s="5"/>
      <c r="DX3190" s="2"/>
    </row>
    <row r="3191" spans="121:128" x14ac:dyDescent="0.3">
      <c r="DQ3191" s="2"/>
      <c r="DR3191" s="2"/>
      <c r="DS3191" s="5"/>
      <c r="DT3191" s="5"/>
      <c r="DU3191" s="5"/>
      <c r="DV3191" s="5"/>
      <c r="DW3191" s="5"/>
      <c r="DX3191" s="2"/>
    </row>
    <row r="3192" spans="121:128" x14ac:dyDescent="0.3">
      <c r="DQ3192" s="2"/>
      <c r="DR3192" s="2"/>
      <c r="DS3192" s="5"/>
      <c r="DT3192" s="5"/>
      <c r="DU3192" s="5"/>
      <c r="DV3192" s="5"/>
      <c r="DW3192" s="5"/>
      <c r="DX3192" s="2"/>
    </row>
    <row r="3193" spans="121:128" x14ac:dyDescent="0.3">
      <c r="DQ3193" s="2"/>
      <c r="DR3193" s="2"/>
      <c r="DS3193" s="5"/>
      <c r="DT3193" s="5"/>
      <c r="DU3193" s="5"/>
      <c r="DV3193" s="5"/>
      <c r="DW3193" s="5"/>
      <c r="DX3193" s="2"/>
    </row>
    <row r="3194" spans="121:128" x14ac:dyDescent="0.3">
      <c r="DQ3194" s="2"/>
      <c r="DR3194" s="2"/>
      <c r="DS3194" s="5"/>
      <c r="DT3194" s="5"/>
      <c r="DU3194" s="5"/>
      <c r="DV3194" s="5"/>
      <c r="DW3194" s="5"/>
      <c r="DX3194" s="2"/>
    </row>
    <row r="3195" spans="121:128" x14ac:dyDescent="0.3">
      <c r="DQ3195" s="2"/>
      <c r="DR3195" s="2"/>
      <c r="DS3195" s="5"/>
      <c r="DT3195" s="5"/>
      <c r="DU3195" s="5"/>
      <c r="DV3195" s="5"/>
      <c r="DW3195" s="5"/>
      <c r="DX3195" s="2"/>
    </row>
    <row r="3196" spans="121:128" x14ac:dyDescent="0.3">
      <c r="DQ3196" s="2"/>
      <c r="DR3196" s="2"/>
      <c r="DS3196" s="5"/>
      <c r="DT3196" s="5"/>
      <c r="DU3196" s="5"/>
      <c r="DV3196" s="5"/>
      <c r="DW3196" s="5"/>
      <c r="DX3196" s="2"/>
    </row>
    <row r="3197" spans="121:128" x14ac:dyDescent="0.3">
      <c r="DQ3197" s="2"/>
      <c r="DR3197" s="2"/>
      <c r="DS3197" s="5"/>
      <c r="DT3197" s="5"/>
      <c r="DU3197" s="5"/>
      <c r="DV3197" s="5"/>
      <c r="DW3197" s="5"/>
      <c r="DX3197" s="2"/>
    </row>
    <row r="3198" spans="121:128" x14ac:dyDescent="0.3">
      <c r="DQ3198" s="2"/>
      <c r="DR3198" s="2"/>
      <c r="DS3198" s="5"/>
      <c r="DT3198" s="5"/>
      <c r="DU3198" s="5"/>
      <c r="DV3198" s="5"/>
      <c r="DW3198" s="5"/>
      <c r="DX3198" s="2"/>
    </row>
    <row r="3199" spans="121:128" x14ac:dyDescent="0.3">
      <c r="DQ3199" s="2"/>
      <c r="DR3199" s="2"/>
      <c r="DS3199" s="5"/>
      <c r="DT3199" s="5"/>
      <c r="DU3199" s="5"/>
      <c r="DV3199" s="5"/>
      <c r="DW3199" s="5"/>
      <c r="DX3199" s="2"/>
    </row>
    <row r="3200" spans="121:128" x14ac:dyDescent="0.3">
      <c r="DQ3200" s="2"/>
      <c r="DR3200" s="2"/>
      <c r="DS3200" s="5"/>
      <c r="DT3200" s="5"/>
      <c r="DU3200" s="5"/>
      <c r="DV3200" s="5"/>
      <c r="DW3200" s="5"/>
      <c r="DX3200" s="2"/>
    </row>
    <row r="3201" spans="121:128" x14ac:dyDescent="0.3">
      <c r="DQ3201" s="2"/>
      <c r="DR3201" s="2"/>
      <c r="DS3201" s="5"/>
      <c r="DT3201" s="5"/>
      <c r="DU3201" s="5"/>
      <c r="DV3201" s="5"/>
      <c r="DW3201" s="5"/>
      <c r="DX3201" s="2"/>
    </row>
    <row r="3202" spans="121:128" x14ac:dyDescent="0.3">
      <c r="DQ3202" s="2"/>
      <c r="DR3202" s="2"/>
      <c r="DS3202" s="5"/>
      <c r="DT3202" s="5"/>
      <c r="DU3202" s="5"/>
      <c r="DV3202" s="5"/>
      <c r="DW3202" s="5"/>
      <c r="DX3202" s="2"/>
    </row>
    <row r="3203" spans="121:128" x14ac:dyDescent="0.3">
      <c r="DQ3203" s="2"/>
      <c r="DR3203" s="2"/>
      <c r="DS3203" s="5"/>
      <c r="DT3203" s="5"/>
      <c r="DU3203" s="5"/>
      <c r="DV3203" s="5"/>
      <c r="DW3203" s="5"/>
      <c r="DX3203" s="2"/>
    </row>
    <row r="3204" spans="121:128" x14ac:dyDescent="0.3">
      <c r="DQ3204" s="2"/>
      <c r="DR3204" s="2"/>
      <c r="DS3204" s="5"/>
      <c r="DT3204" s="5"/>
      <c r="DU3204" s="5"/>
      <c r="DV3204" s="5"/>
      <c r="DW3204" s="5"/>
      <c r="DX3204" s="2"/>
    </row>
    <row r="3205" spans="121:128" x14ac:dyDescent="0.3">
      <c r="DQ3205" s="2"/>
      <c r="DR3205" s="2"/>
      <c r="DS3205" s="5"/>
      <c r="DT3205" s="5"/>
      <c r="DU3205" s="5"/>
      <c r="DV3205" s="5"/>
      <c r="DW3205" s="5"/>
      <c r="DX3205" s="2"/>
    </row>
    <row r="3206" spans="121:128" x14ac:dyDescent="0.3">
      <c r="DQ3206" s="2"/>
      <c r="DR3206" s="2"/>
      <c r="DS3206" s="5"/>
      <c r="DT3206" s="5"/>
      <c r="DU3206" s="5"/>
      <c r="DV3206" s="5"/>
      <c r="DW3206" s="5"/>
      <c r="DX3206" s="2"/>
    </row>
    <row r="3207" spans="121:128" x14ac:dyDescent="0.3">
      <c r="DQ3207" s="2"/>
      <c r="DR3207" s="2"/>
      <c r="DS3207" s="5"/>
      <c r="DT3207" s="5"/>
      <c r="DU3207" s="5"/>
      <c r="DV3207" s="5"/>
      <c r="DW3207" s="5"/>
      <c r="DX3207" s="2"/>
    </row>
    <row r="3208" spans="121:128" x14ac:dyDescent="0.3">
      <c r="DQ3208" s="2"/>
      <c r="DR3208" s="2"/>
      <c r="DS3208" s="5"/>
      <c r="DT3208" s="5"/>
      <c r="DU3208" s="5"/>
      <c r="DV3208" s="5"/>
      <c r="DW3208" s="5"/>
      <c r="DX3208" s="2"/>
    </row>
    <row r="3209" spans="121:128" x14ac:dyDescent="0.3">
      <c r="DQ3209" s="2"/>
      <c r="DR3209" s="2"/>
      <c r="DS3209" s="5"/>
      <c r="DT3209" s="5"/>
      <c r="DU3209" s="5"/>
      <c r="DV3209" s="5"/>
      <c r="DW3209" s="5"/>
      <c r="DX3209" s="2"/>
    </row>
    <row r="3210" spans="121:128" x14ac:dyDescent="0.3">
      <c r="DQ3210" s="2"/>
      <c r="DR3210" s="2"/>
      <c r="DS3210" s="5"/>
      <c r="DT3210" s="5"/>
      <c r="DU3210" s="5"/>
      <c r="DV3210" s="5"/>
      <c r="DW3210" s="5"/>
      <c r="DX3210" s="2"/>
    </row>
    <row r="3211" spans="121:128" x14ac:dyDescent="0.3">
      <c r="DQ3211" s="2"/>
      <c r="DR3211" s="2"/>
      <c r="DS3211" s="5"/>
      <c r="DT3211" s="5"/>
      <c r="DU3211" s="5"/>
      <c r="DV3211" s="5"/>
      <c r="DW3211" s="5"/>
      <c r="DX3211" s="2"/>
    </row>
    <row r="3212" spans="121:128" x14ac:dyDescent="0.3">
      <c r="DQ3212" s="2"/>
      <c r="DR3212" s="2"/>
      <c r="DS3212" s="5"/>
      <c r="DT3212" s="5"/>
      <c r="DU3212" s="5"/>
      <c r="DV3212" s="5"/>
      <c r="DW3212" s="5"/>
      <c r="DX3212" s="2"/>
    </row>
    <row r="3213" spans="121:128" x14ac:dyDescent="0.3">
      <c r="DQ3213" s="2"/>
      <c r="DR3213" s="2"/>
      <c r="DS3213" s="5"/>
      <c r="DT3213" s="5"/>
      <c r="DU3213" s="5"/>
      <c r="DV3213" s="5"/>
      <c r="DW3213" s="5"/>
      <c r="DX3213" s="2"/>
    </row>
    <row r="3214" spans="121:128" x14ac:dyDescent="0.3">
      <c r="DQ3214" s="2"/>
      <c r="DR3214" s="2"/>
      <c r="DS3214" s="5"/>
      <c r="DT3214" s="5"/>
      <c r="DU3214" s="5"/>
      <c r="DV3214" s="5"/>
      <c r="DW3214" s="5"/>
      <c r="DX3214" s="2"/>
    </row>
    <row r="3215" spans="121:128" x14ac:dyDescent="0.3">
      <c r="DQ3215" s="2"/>
      <c r="DR3215" s="2"/>
      <c r="DS3215" s="5"/>
      <c r="DT3215" s="5"/>
      <c r="DU3215" s="5"/>
      <c r="DV3215" s="5"/>
      <c r="DW3215" s="5"/>
      <c r="DX3215" s="2"/>
    </row>
    <row r="3216" spans="121:128" x14ac:dyDescent="0.3">
      <c r="DQ3216" s="2"/>
      <c r="DR3216" s="2"/>
      <c r="DS3216" s="5"/>
      <c r="DT3216" s="5"/>
      <c r="DU3216" s="5"/>
      <c r="DV3216" s="5"/>
      <c r="DW3216" s="5"/>
      <c r="DX3216" s="2"/>
    </row>
    <row r="3217" spans="121:128" x14ac:dyDescent="0.3">
      <c r="DQ3217" s="2"/>
      <c r="DR3217" s="2"/>
      <c r="DS3217" s="5"/>
      <c r="DT3217" s="5"/>
      <c r="DU3217" s="5"/>
      <c r="DV3217" s="5"/>
      <c r="DW3217" s="5"/>
      <c r="DX3217" s="2"/>
    </row>
    <row r="3218" spans="121:128" x14ac:dyDescent="0.3">
      <c r="DQ3218" s="2"/>
      <c r="DR3218" s="2"/>
      <c r="DS3218" s="5"/>
      <c r="DT3218" s="5"/>
      <c r="DU3218" s="5"/>
      <c r="DV3218" s="5"/>
      <c r="DW3218" s="5"/>
      <c r="DX3218" s="2"/>
    </row>
    <row r="3219" spans="121:128" x14ac:dyDescent="0.3">
      <c r="DQ3219" s="2"/>
      <c r="DR3219" s="2"/>
      <c r="DS3219" s="5"/>
      <c r="DT3219" s="5"/>
      <c r="DU3219" s="5"/>
      <c r="DV3219" s="5"/>
      <c r="DW3219" s="5"/>
      <c r="DX3219" s="2"/>
    </row>
    <row r="3220" spans="121:128" x14ac:dyDescent="0.3">
      <c r="DQ3220" s="2"/>
      <c r="DR3220" s="2"/>
      <c r="DS3220" s="5"/>
      <c r="DT3220" s="5"/>
      <c r="DU3220" s="5"/>
      <c r="DV3220" s="5"/>
      <c r="DW3220" s="5"/>
      <c r="DX3220" s="2"/>
    </row>
    <row r="3221" spans="121:128" x14ac:dyDescent="0.3">
      <c r="DQ3221" s="2"/>
      <c r="DR3221" s="2"/>
      <c r="DS3221" s="5"/>
      <c r="DT3221" s="5"/>
      <c r="DU3221" s="5"/>
      <c r="DV3221" s="5"/>
      <c r="DW3221" s="5"/>
      <c r="DX3221" s="2"/>
    </row>
    <row r="3222" spans="121:128" x14ac:dyDescent="0.3">
      <c r="DQ3222" s="2"/>
      <c r="DR3222" s="2"/>
      <c r="DS3222" s="5"/>
      <c r="DT3222" s="5"/>
      <c r="DU3222" s="5"/>
      <c r="DV3222" s="5"/>
      <c r="DW3222" s="5"/>
      <c r="DX3222" s="2"/>
    </row>
    <row r="3223" spans="121:128" x14ac:dyDescent="0.3">
      <c r="DQ3223" s="2"/>
      <c r="DR3223" s="2"/>
      <c r="DS3223" s="5"/>
      <c r="DT3223" s="5"/>
      <c r="DU3223" s="5"/>
      <c r="DV3223" s="5"/>
      <c r="DW3223" s="5"/>
      <c r="DX3223" s="2"/>
    </row>
    <row r="3224" spans="121:128" x14ac:dyDescent="0.3">
      <c r="DQ3224" s="2"/>
      <c r="DR3224" s="2"/>
      <c r="DS3224" s="5"/>
      <c r="DT3224" s="5"/>
      <c r="DU3224" s="5"/>
      <c r="DV3224" s="5"/>
      <c r="DW3224" s="5"/>
      <c r="DX3224" s="2"/>
    </row>
    <row r="3225" spans="121:128" x14ac:dyDescent="0.3">
      <c r="DQ3225" s="2"/>
      <c r="DR3225" s="2"/>
      <c r="DS3225" s="5"/>
      <c r="DT3225" s="5"/>
      <c r="DU3225" s="5"/>
      <c r="DV3225" s="5"/>
      <c r="DW3225" s="5"/>
      <c r="DX3225" s="2"/>
    </row>
    <row r="3226" spans="121:128" x14ac:dyDescent="0.3">
      <c r="DQ3226" s="2"/>
      <c r="DR3226" s="2"/>
      <c r="DS3226" s="5"/>
      <c r="DT3226" s="5"/>
      <c r="DU3226" s="5"/>
      <c r="DV3226" s="5"/>
      <c r="DW3226" s="5"/>
      <c r="DX3226" s="2"/>
    </row>
    <row r="3227" spans="121:128" x14ac:dyDescent="0.3">
      <c r="DQ3227" s="2"/>
      <c r="DR3227" s="2"/>
      <c r="DS3227" s="5"/>
      <c r="DT3227" s="5"/>
      <c r="DU3227" s="5"/>
      <c r="DV3227" s="5"/>
      <c r="DW3227" s="5"/>
      <c r="DX3227" s="2"/>
    </row>
    <row r="3228" spans="121:128" x14ac:dyDescent="0.3">
      <c r="DQ3228" s="2"/>
      <c r="DR3228" s="2"/>
      <c r="DS3228" s="5"/>
      <c r="DT3228" s="5"/>
      <c r="DU3228" s="5"/>
      <c r="DV3228" s="5"/>
      <c r="DW3228" s="5"/>
      <c r="DX3228" s="2"/>
    </row>
    <row r="3229" spans="121:128" x14ac:dyDescent="0.3">
      <c r="DQ3229" s="2"/>
      <c r="DR3229" s="2"/>
      <c r="DS3229" s="5"/>
      <c r="DT3229" s="5"/>
      <c r="DU3229" s="5"/>
      <c r="DV3229" s="5"/>
      <c r="DW3229" s="5"/>
      <c r="DX3229" s="2"/>
    </row>
    <row r="3230" spans="121:128" x14ac:dyDescent="0.3">
      <c r="DQ3230" s="2"/>
      <c r="DR3230" s="2"/>
      <c r="DS3230" s="5"/>
      <c r="DT3230" s="5"/>
      <c r="DU3230" s="5"/>
      <c r="DV3230" s="5"/>
      <c r="DW3230" s="5"/>
      <c r="DX3230" s="2"/>
    </row>
    <row r="3231" spans="121:128" x14ac:dyDescent="0.3">
      <c r="DQ3231" s="2"/>
      <c r="DR3231" s="2"/>
      <c r="DS3231" s="5"/>
      <c r="DT3231" s="5"/>
      <c r="DU3231" s="5"/>
      <c r="DV3231" s="5"/>
      <c r="DW3231" s="5"/>
      <c r="DX3231" s="2"/>
    </row>
    <row r="3232" spans="121:128" x14ac:dyDescent="0.3">
      <c r="DQ3232" s="2"/>
      <c r="DR3232" s="2"/>
      <c r="DS3232" s="5"/>
      <c r="DT3232" s="5"/>
      <c r="DU3232" s="5"/>
      <c r="DV3232" s="5"/>
      <c r="DW3232" s="5"/>
      <c r="DX3232" s="2"/>
    </row>
    <row r="3233" spans="121:128" x14ac:dyDescent="0.3">
      <c r="DQ3233" s="2"/>
      <c r="DR3233" s="2"/>
      <c r="DS3233" s="5"/>
      <c r="DT3233" s="5"/>
      <c r="DU3233" s="5"/>
      <c r="DV3233" s="5"/>
      <c r="DW3233" s="5"/>
      <c r="DX3233" s="2"/>
    </row>
    <row r="3234" spans="121:128" x14ac:dyDescent="0.3">
      <c r="DQ3234" s="2"/>
      <c r="DR3234" s="2"/>
      <c r="DS3234" s="5"/>
      <c r="DT3234" s="5"/>
      <c r="DU3234" s="5"/>
      <c r="DV3234" s="5"/>
      <c r="DW3234" s="5"/>
      <c r="DX3234" s="2"/>
    </row>
    <row r="3235" spans="121:128" x14ac:dyDescent="0.3">
      <c r="DQ3235" s="2"/>
      <c r="DR3235" s="2"/>
      <c r="DS3235" s="5"/>
      <c r="DT3235" s="5"/>
      <c r="DU3235" s="5"/>
      <c r="DV3235" s="5"/>
      <c r="DW3235" s="5"/>
      <c r="DX3235" s="2"/>
    </row>
    <row r="3236" spans="121:128" x14ac:dyDescent="0.3">
      <c r="DQ3236" s="2"/>
      <c r="DR3236" s="2"/>
      <c r="DS3236" s="5"/>
      <c r="DT3236" s="5"/>
      <c r="DU3236" s="5"/>
      <c r="DV3236" s="5"/>
      <c r="DW3236" s="5"/>
      <c r="DX3236" s="2"/>
    </row>
    <row r="3237" spans="121:128" x14ac:dyDescent="0.3">
      <c r="DQ3237" s="2"/>
      <c r="DR3237" s="2"/>
      <c r="DS3237" s="5"/>
      <c r="DT3237" s="5"/>
      <c r="DU3237" s="5"/>
      <c r="DV3237" s="5"/>
      <c r="DW3237" s="5"/>
      <c r="DX3237" s="2"/>
    </row>
    <row r="3238" spans="121:128" x14ac:dyDescent="0.3">
      <c r="DQ3238" s="2"/>
      <c r="DR3238" s="2"/>
      <c r="DS3238" s="5"/>
      <c r="DT3238" s="5"/>
      <c r="DU3238" s="5"/>
      <c r="DV3238" s="5"/>
      <c r="DW3238" s="5"/>
      <c r="DX3238" s="2"/>
    </row>
    <row r="3239" spans="121:128" x14ac:dyDescent="0.3">
      <c r="DQ3239" s="2"/>
      <c r="DR3239" s="2"/>
      <c r="DS3239" s="5"/>
      <c r="DT3239" s="5"/>
      <c r="DU3239" s="5"/>
      <c r="DV3239" s="5"/>
      <c r="DW3239" s="5"/>
      <c r="DX3239" s="2"/>
    </row>
    <row r="3240" spans="121:128" x14ac:dyDescent="0.3">
      <c r="DQ3240" s="2"/>
      <c r="DR3240" s="2"/>
      <c r="DS3240" s="5"/>
      <c r="DT3240" s="5"/>
      <c r="DU3240" s="5"/>
      <c r="DV3240" s="5"/>
      <c r="DW3240" s="5"/>
      <c r="DX3240" s="2"/>
    </row>
    <row r="3241" spans="121:128" x14ac:dyDescent="0.3">
      <c r="DQ3241" s="2"/>
      <c r="DR3241" s="2"/>
      <c r="DS3241" s="5"/>
      <c r="DT3241" s="5"/>
      <c r="DU3241" s="5"/>
      <c r="DV3241" s="5"/>
      <c r="DW3241" s="5"/>
      <c r="DX3241" s="2"/>
    </row>
    <row r="3242" spans="121:128" x14ac:dyDescent="0.3">
      <c r="DQ3242" s="2"/>
      <c r="DR3242" s="2"/>
      <c r="DS3242" s="5"/>
      <c r="DT3242" s="5"/>
      <c r="DU3242" s="5"/>
      <c r="DV3242" s="5"/>
      <c r="DW3242" s="5"/>
      <c r="DX3242" s="2"/>
    </row>
    <row r="3243" spans="121:128" x14ac:dyDescent="0.3">
      <c r="DQ3243" s="2"/>
      <c r="DR3243" s="2"/>
      <c r="DS3243" s="5"/>
      <c r="DT3243" s="5"/>
      <c r="DU3243" s="5"/>
      <c r="DV3243" s="5"/>
      <c r="DW3243" s="5"/>
      <c r="DX3243" s="2"/>
    </row>
    <row r="3244" spans="121:128" x14ac:dyDescent="0.3">
      <c r="DQ3244" s="2"/>
      <c r="DR3244" s="2"/>
      <c r="DS3244" s="5"/>
      <c r="DT3244" s="5"/>
      <c r="DU3244" s="5"/>
      <c r="DV3244" s="5"/>
      <c r="DW3244" s="5"/>
      <c r="DX3244" s="2"/>
    </row>
    <row r="3245" spans="121:128" x14ac:dyDescent="0.3">
      <c r="DQ3245" s="2"/>
      <c r="DR3245" s="2"/>
      <c r="DS3245" s="5"/>
      <c r="DT3245" s="5"/>
      <c r="DU3245" s="5"/>
      <c r="DV3245" s="5"/>
      <c r="DW3245" s="5"/>
      <c r="DX3245" s="2"/>
    </row>
    <row r="3246" spans="121:128" x14ac:dyDescent="0.3">
      <c r="DQ3246" s="2"/>
      <c r="DR3246" s="2"/>
      <c r="DS3246" s="5"/>
      <c r="DT3246" s="5"/>
      <c r="DU3246" s="5"/>
      <c r="DV3246" s="5"/>
      <c r="DW3246" s="5"/>
      <c r="DX3246" s="2"/>
    </row>
    <row r="3247" spans="121:128" x14ac:dyDescent="0.3">
      <c r="DQ3247" s="2"/>
      <c r="DR3247" s="2"/>
      <c r="DS3247" s="5"/>
      <c r="DT3247" s="5"/>
      <c r="DU3247" s="5"/>
      <c r="DV3247" s="5"/>
      <c r="DW3247" s="5"/>
      <c r="DX3247" s="2"/>
    </row>
    <row r="3248" spans="121:128" x14ac:dyDescent="0.3">
      <c r="DQ3248" s="2"/>
      <c r="DR3248" s="2"/>
      <c r="DS3248" s="5"/>
      <c r="DT3248" s="5"/>
      <c r="DU3248" s="5"/>
      <c r="DV3248" s="5"/>
      <c r="DW3248" s="5"/>
      <c r="DX3248" s="2"/>
    </row>
    <row r="3249" spans="121:128" x14ac:dyDescent="0.3">
      <c r="DQ3249" s="2"/>
      <c r="DR3249" s="2"/>
      <c r="DS3249" s="5"/>
      <c r="DT3249" s="5"/>
      <c r="DU3249" s="5"/>
      <c r="DV3249" s="5"/>
      <c r="DW3249" s="5"/>
      <c r="DX3249" s="2"/>
    </row>
    <row r="3250" spans="121:128" x14ac:dyDescent="0.3">
      <c r="DQ3250" s="2"/>
      <c r="DR3250" s="2"/>
      <c r="DS3250" s="5"/>
      <c r="DT3250" s="5"/>
      <c r="DU3250" s="5"/>
      <c r="DV3250" s="5"/>
      <c r="DW3250" s="5"/>
      <c r="DX3250" s="2"/>
    </row>
    <row r="3251" spans="121:128" x14ac:dyDescent="0.3">
      <c r="DQ3251" s="2"/>
      <c r="DR3251" s="2"/>
      <c r="DS3251" s="5"/>
      <c r="DT3251" s="5"/>
      <c r="DU3251" s="5"/>
      <c r="DV3251" s="5"/>
      <c r="DW3251" s="5"/>
      <c r="DX3251" s="2"/>
    </row>
    <row r="3252" spans="121:128" x14ac:dyDescent="0.3">
      <c r="DQ3252" s="2"/>
      <c r="DR3252" s="2"/>
      <c r="DS3252" s="5"/>
      <c r="DT3252" s="5"/>
      <c r="DU3252" s="5"/>
      <c r="DV3252" s="5"/>
      <c r="DW3252" s="5"/>
      <c r="DX3252" s="2"/>
    </row>
    <row r="3253" spans="121:128" x14ac:dyDescent="0.3">
      <c r="DQ3253" s="2"/>
      <c r="DR3253" s="2"/>
      <c r="DS3253" s="5"/>
      <c r="DT3253" s="5"/>
      <c r="DU3253" s="5"/>
      <c r="DV3253" s="5"/>
      <c r="DW3253" s="5"/>
      <c r="DX3253" s="2"/>
    </row>
    <row r="3254" spans="121:128" x14ac:dyDescent="0.3">
      <c r="DQ3254" s="2"/>
      <c r="DR3254" s="2"/>
      <c r="DS3254" s="5"/>
      <c r="DT3254" s="5"/>
      <c r="DU3254" s="5"/>
      <c r="DV3254" s="5"/>
      <c r="DW3254" s="5"/>
      <c r="DX3254" s="2"/>
    </row>
    <row r="3255" spans="121:128" x14ac:dyDescent="0.3">
      <c r="DQ3255" s="2"/>
      <c r="DR3255" s="2"/>
      <c r="DS3255" s="5"/>
      <c r="DT3255" s="5"/>
      <c r="DU3255" s="5"/>
      <c r="DV3255" s="5"/>
      <c r="DW3255" s="5"/>
      <c r="DX3255" s="2"/>
    </row>
    <row r="3256" spans="121:128" x14ac:dyDescent="0.3">
      <c r="DQ3256" s="2"/>
      <c r="DR3256" s="2"/>
      <c r="DS3256" s="5"/>
      <c r="DT3256" s="5"/>
      <c r="DU3256" s="5"/>
      <c r="DV3256" s="5"/>
      <c r="DW3256" s="5"/>
      <c r="DX3256" s="2"/>
    </row>
    <row r="3257" spans="121:128" x14ac:dyDescent="0.3">
      <c r="DQ3257" s="2"/>
      <c r="DR3257" s="2"/>
      <c r="DS3257" s="5"/>
      <c r="DT3257" s="5"/>
      <c r="DU3257" s="5"/>
      <c r="DV3257" s="5"/>
      <c r="DW3257" s="5"/>
      <c r="DX3257" s="2"/>
    </row>
    <row r="3258" spans="121:128" x14ac:dyDescent="0.3">
      <c r="DQ3258" s="2"/>
      <c r="DR3258" s="2"/>
      <c r="DS3258" s="5"/>
      <c r="DT3258" s="5"/>
      <c r="DU3258" s="5"/>
      <c r="DV3258" s="5"/>
      <c r="DW3258" s="5"/>
      <c r="DX3258" s="2"/>
    </row>
    <row r="3259" spans="121:128" x14ac:dyDescent="0.3">
      <c r="DQ3259" s="2"/>
      <c r="DR3259" s="2"/>
      <c r="DS3259" s="5"/>
      <c r="DT3259" s="5"/>
      <c r="DU3259" s="5"/>
      <c r="DV3259" s="5"/>
      <c r="DW3259" s="5"/>
      <c r="DX3259" s="2"/>
    </row>
    <row r="3260" spans="121:128" x14ac:dyDescent="0.3">
      <c r="DQ3260" s="2"/>
      <c r="DR3260" s="2"/>
      <c r="DS3260" s="5"/>
      <c r="DT3260" s="5"/>
      <c r="DU3260" s="5"/>
      <c r="DV3260" s="5"/>
      <c r="DW3260" s="5"/>
      <c r="DX3260" s="2"/>
    </row>
    <row r="3261" spans="121:128" x14ac:dyDescent="0.3">
      <c r="DQ3261" s="2"/>
      <c r="DR3261" s="2"/>
      <c r="DS3261" s="5"/>
      <c r="DT3261" s="5"/>
      <c r="DU3261" s="5"/>
      <c r="DV3261" s="5"/>
      <c r="DW3261" s="5"/>
      <c r="DX3261" s="2"/>
    </row>
    <row r="3262" spans="121:128" x14ac:dyDescent="0.3">
      <c r="DQ3262" s="2"/>
      <c r="DR3262" s="2"/>
      <c r="DS3262" s="5"/>
      <c r="DT3262" s="5"/>
      <c r="DU3262" s="5"/>
      <c r="DV3262" s="5"/>
      <c r="DW3262" s="5"/>
      <c r="DX3262" s="2"/>
    </row>
    <row r="3263" spans="121:128" x14ac:dyDescent="0.3">
      <c r="DQ3263" s="2"/>
      <c r="DR3263" s="2"/>
      <c r="DS3263" s="5"/>
      <c r="DT3263" s="5"/>
      <c r="DU3263" s="5"/>
      <c r="DV3263" s="5"/>
      <c r="DW3263" s="5"/>
      <c r="DX3263" s="2"/>
    </row>
    <row r="3264" spans="121:128" x14ac:dyDescent="0.3">
      <c r="DQ3264" s="2"/>
      <c r="DR3264" s="2"/>
      <c r="DS3264" s="5"/>
      <c r="DT3264" s="5"/>
      <c r="DU3264" s="5"/>
      <c r="DV3264" s="5"/>
      <c r="DW3264" s="5"/>
      <c r="DX3264" s="2"/>
    </row>
    <row r="3265" spans="121:128" x14ac:dyDescent="0.3">
      <c r="DQ3265" s="2"/>
      <c r="DR3265" s="2"/>
      <c r="DS3265" s="5"/>
      <c r="DT3265" s="5"/>
      <c r="DU3265" s="5"/>
      <c r="DV3265" s="5"/>
      <c r="DW3265" s="5"/>
      <c r="DX3265" s="2"/>
    </row>
    <row r="3266" spans="121:128" x14ac:dyDescent="0.3">
      <c r="DQ3266" s="2"/>
      <c r="DR3266" s="2"/>
      <c r="DS3266" s="5"/>
      <c r="DT3266" s="5"/>
      <c r="DU3266" s="5"/>
      <c r="DV3266" s="5"/>
      <c r="DW3266" s="5"/>
      <c r="DX3266" s="2"/>
    </row>
    <row r="3267" spans="121:128" x14ac:dyDescent="0.3">
      <c r="DQ3267" s="2"/>
      <c r="DR3267" s="2"/>
      <c r="DS3267" s="5"/>
      <c r="DT3267" s="5"/>
      <c r="DU3267" s="5"/>
      <c r="DV3267" s="5"/>
      <c r="DW3267" s="5"/>
      <c r="DX3267" s="2"/>
    </row>
    <row r="3268" spans="121:128" x14ac:dyDescent="0.3">
      <c r="DQ3268" s="2"/>
      <c r="DR3268" s="2"/>
      <c r="DS3268" s="5"/>
      <c r="DT3268" s="5"/>
      <c r="DU3268" s="5"/>
      <c r="DV3268" s="5"/>
      <c r="DW3268" s="5"/>
      <c r="DX3268" s="2"/>
    </row>
    <row r="3269" spans="121:128" x14ac:dyDescent="0.3">
      <c r="DQ3269" s="2"/>
      <c r="DR3269" s="2"/>
      <c r="DS3269" s="5"/>
      <c r="DT3269" s="5"/>
      <c r="DU3269" s="5"/>
      <c r="DV3269" s="5"/>
      <c r="DW3269" s="5"/>
      <c r="DX3269" s="2"/>
    </row>
    <row r="3270" spans="121:128" x14ac:dyDescent="0.3">
      <c r="DQ3270" s="2"/>
      <c r="DR3270" s="2"/>
      <c r="DS3270" s="5"/>
      <c r="DT3270" s="5"/>
      <c r="DU3270" s="5"/>
      <c r="DV3270" s="5"/>
      <c r="DW3270" s="5"/>
      <c r="DX3270" s="2"/>
    </row>
    <row r="3271" spans="121:128" x14ac:dyDescent="0.3">
      <c r="DQ3271" s="2"/>
      <c r="DR3271" s="2"/>
      <c r="DS3271" s="5"/>
      <c r="DT3271" s="5"/>
      <c r="DU3271" s="5"/>
      <c r="DV3271" s="5"/>
      <c r="DW3271" s="5"/>
      <c r="DX3271" s="2"/>
    </row>
    <row r="3272" spans="121:128" x14ac:dyDescent="0.3">
      <c r="DQ3272" s="2"/>
      <c r="DR3272" s="2"/>
      <c r="DS3272" s="5"/>
      <c r="DT3272" s="5"/>
      <c r="DU3272" s="5"/>
      <c r="DV3272" s="5"/>
      <c r="DW3272" s="5"/>
      <c r="DX3272" s="2"/>
    </row>
    <row r="3273" spans="121:128" x14ac:dyDescent="0.3">
      <c r="DQ3273" s="2"/>
      <c r="DR3273" s="2"/>
      <c r="DS3273" s="5"/>
      <c r="DT3273" s="5"/>
      <c r="DU3273" s="5"/>
      <c r="DV3273" s="5"/>
      <c r="DW3273" s="5"/>
      <c r="DX3273" s="2"/>
    </row>
    <row r="3274" spans="121:128" x14ac:dyDescent="0.3">
      <c r="DQ3274" s="2"/>
      <c r="DR3274" s="2"/>
      <c r="DS3274" s="5"/>
      <c r="DT3274" s="5"/>
      <c r="DU3274" s="5"/>
      <c r="DV3274" s="5"/>
      <c r="DW3274" s="5"/>
      <c r="DX3274" s="2"/>
    </row>
    <row r="3275" spans="121:128" x14ac:dyDescent="0.3">
      <c r="DQ3275" s="2"/>
      <c r="DR3275" s="2"/>
      <c r="DS3275" s="5"/>
      <c r="DT3275" s="5"/>
      <c r="DU3275" s="5"/>
      <c r="DV3275" s="5"/>
      <c r="DW3275" s="5"/>
      <c r="DX3275" s="2"/>
    </row>
    <row r="3276" spans="121:128" x14ac:dyDescent="0.3">
      <c r="DQ3276" s="2"/>
      <c r="DR3276" s="2"/>
      <c r="DS3276" s="5"/>
      <c r="DT3276" s="5"/>
      <c r="DU3276" s="5"/>
      <c r="DV3276" s="5"/>
      <c r="DW3276" s="5"/>
      <c r="DX3276" s="2"/>
    </row>
    <row r="3277" spans="121:128" x14ac:dyDescent="0.3">
      <c r="DQ3277" s="2"/>
      <c r="DR3277" s="2"/>
      <c r="DS3277" s="5"/>
      <c r="DT3277" s="5"/>
      <c r="DU3277" s="5"/>
      <c r="DV3277" s="5"/>
      <c r="DW3277" s="5"/>
      <c r="DX3277" s="2"/>
    </row>
    <row r="3278" spans="121:128" x14ac:dyDescent="0.3">
      <c r="DQ3278" s="2"/>
      <c r="DR3278" s="2"/>
      <c r="DS3278" s="5"/>
      <c r="DT3278" s="5"/>
      <c r="DU3278" s="5"/>
      <c r="DV3278" s="5"/>
      <c r="DW3278" s="5"/>
      <c r="DX3278" s="2"/>
    </row>
    <row r="3279" spans="121:128" x14ac:dyDescent="0.3">
      <c r="DQ3279" s="2"/>
      <c r="DR3279" s="2"/>
      <c r="DS3279" s="5"/>
      <c r="DT3279" s="5"/>
      <c r="DU3279" s="5"/>
      <c r="DV3279" s="5"/>
      <c r="DW3279" s="5"/>
      <c r="DX3279" s="2"/>
    </row>
    <row r="3280" spans="121:128" x14ac:dyDescent="0.3">
      <c r="DQ3280" s="2"/>
      <c r="DR3280" s="2"/>
      <c r="DS3280" s="5"/>
      <c r="DT3280" s="5"/>
      <c r="DU3280" s="5"/>
      <c r="DV3280" s="5"/>
      <c r="DW3280" s="5"/>
      <c r="DX3280" s="2"/>
    </row>
    <row r="3281" spans="121:128" x14ac:dyDescent="0.3">
      <c r="DQ3281" s="2"/>
      <c r="DR3281" s="2"/>
      <c r="DS3281" s="5"/>
      <c r="DT3281" s="5"/>
      <c r="DU3281" s="5"/>
      <c r="DV3281" s="5"/>
      <c r="DW3281" s="5"/>
      <c r="DX3281" s="2"/>
    </row>
    <row r="3282" spans="121:128" x14ac:dyDescent="0.3">
      <c r="DQ3282" s="2"/>
      <c r="DR3282" s="2"/>
      <c r="DS3282" s="5"/>
      <c r="DT3282" s="5"/>
      <c r="DU3282" s="5"/>
      <c r="DV3282" s="5"/>
      <c r="DW3282" s="5"/>
      <c r="DX3282" s="2"/>
    </row>
    <row r="3283" spans="121:128" x14ac:dyDescent="0.3">
      <c r="DQ3283" s="2"/>
      <c r="DR3283" s="2"/>
      <c r="DS3283" s="5"/>
      <c r="DT3283" s="5"/>
      <c r="DU3283" s="5"/>
      <c r="DV3283" s="5"/>
      <c r="DW3283" s="5"/>
      <c r="DX3283" s="2"/>
    </row>
    <row r="3284" spans="121:128" x14ac:dyDescent="0.3">
      <c r="DQ3284" s="2"/>
      <c r="DR3284" s="2"/>
      <c r="DS3284" s="5"/>
      <c r="DT3284" s="5"/>
      <c r="DU3284" s="5"/>
      <c r="DV3284" s="5"/>
      <c r="DW3284" s="5"/>
      <c r="DX3284" s="2"/>
    </row>
    <row r="3285" spans="121:128" x14ac:dyDescent="0.3">
      <c r="DQ3285" s="2"/>
      <c r="DR3285" s="2"/>
      <c r="DS3285" s="5"/>
      <c r="DT3285" s="5"/>
      <c r="DU3285" s="5"/>
      <c r="DV3285" s="5"/>
      <c r="DW3285" s="5"/>
      <c r="DX3285" s="2"/>
    </row>
    <row r="3286" spans="121:128" x14ac:dyDescent="0.3">
      <c r="DQ3286" s="2"/>
      <c r="DR3286" s="2"/>
      <c r="DS3286" s="5"/>
      <c r="DT3286" s="5"/>
      <c r="DU3286" s="5"/>
      <c r="DV3286" s="5"/>
      <c r="DW3286" s="5"/>
      <c r="DX3286" s="2"/>
    </row>
    <row r="3287" spans="121:128" x14ac:dyDescent="0.3">
      <c r="DQ3287" s="2"/>
      <c r="DR3287" s="2"/>
      <c r="DS3287" s="5"/>
      <c r="DT3287" s="5"/>
      <c r="DU3287" s="5"/>
      <c r="DV3287" s="5"/>
      <c r="DW3287" s="5"/>
      <c r="DX3287" s="2"/>
    </row>
    <row r="3288" spans="121:128" x14ac:dyDescent="0.3">
      <c r="DQ3288" s="2"/>
      <c r="DR3288" s="2"/>
      <c r="DS3288" s="5"/>
      <c r="DT3288" s="5"/>
      <c r="DU3288" s="5"/>
      <c r="DV3288" s="5"/>
      <c r="DW3288" s="5"/>
      <c r="DX3288" s="2"/>
    </row>
    <row r="3289" spans="121:128" x14ac:dyDescent="0.3">
      <c r="DQ3289" s="2"/>
      <c r="DR3289" s="2"/>
      <c r="DS3289" s="5"/>
      <c r="DT3289" s="5"/>
      <c r="DU3289" s="5"/>
      <c r="DV3289" s="5"/>
      <c r="DW3289" s="5"/>
      <c r="DX3289" s="2"/>
    </row>
    <row r="3290" spans="121:128" x14ac:dyDescent="0.3">
      <c r="DQ3290" s="2"/>
      <c r="DR3290" s="2"/>
      <c r="DS3290" s="5"/>
      <c r="DT3290" s="5"/>
      <c r="DU3290" s="5"/>
      <c r="DV3290" s="5"/>
      <c r="DW3290" s="5"/>
      <c r="DX3290" s="2"/>
    </row>
    <row r="3291" spans="121:128" x14ac:dyDescent="0.3">
      <c r="DQ3291" s="2"/>
      <c r="DR3291" s="2"/>
      <c r="DS3291" s="5"/>
      <c r="DT3291" s="5"/>
      <c r="DU3291" s="5"/>
      <c r="DV3291" s="5"/>
      <c r="DW3291" s="5"/>
      <c r="DX3291" s="2"/>
    </row>
    <row r="3292" spans="121:128" x14ac:dyDescent="0.3">
      <c r="DQ3292" s="2"/>
      <c r="DR3292" s="2"/>
      <c r="DS3292" s="5"/>
      <c r="DT3292" s="5"/>
      <c r="DU3292" s="5"/>
      <c r="DV3292" s="5"/>
      <c r="DW3292" s="5"/>
      <c r="DX3292" s="2"/>
    </row>
    <row r="3293" spans="121:128" x14ac:dyDescent="0.3">
      <c r="DQ3293" s="2"/>
      <c r="DR3293" s="2"/>
      <c r="DS3293" s="5"/>
      <c r="DT3293" s="5"/>
      <c r="DU3293" s="5"/>
      <c r="DV3293" s="5"/>
      <c r="DW3293" s="5"/>
      <c r="DX3293" s="2"/>
    </row>
    <row r="3294" spans="121:128" x14ac:dyDescent="0.3">
      <c r="DQ3294" s="2"/>
      <c r="DR3294" s="2"/>
      <c r="DS3294" s="5"/>
      <c r="DT3294" s="5"/>
      <c r="DU3294" s="5"/>
      <c r="DV3294" s="5"/>
      <c r="DW3294" s="5"/>
      <c r="DX3294" s="2"/>
    </row>
    <row r="3295" spans="121:128" x14ac:dyDescent="0.3">
      <c r="DQ3295" s="2"/>
      <c r="DR3295" s="2"/>
      <c r="DS3295" s="5"/>
      <c r="DT3295" s="5"/>
      <c r="DU3295" s="5"/>
      <c r="DV3295" s="5"/>
      <c r="DW3295" s="5"/>
      <c r="DX3295" s="2"/>
    </row>
    <row r="3296" spans="121:128" x14ac:dyDescent="0.3">
      <c r="DQ3296" s="2"/>
      <c r="DR3296" s="2"/>
      <c r="DS3296" s="5"/>
      <c r="DT3296" s="5"/>
      <c r="DU3296" s="5"/>
      <c r="DV3296" s="5"/>
      <c r="DW3296" s="5"/>
      <c r="DX3296" s="2"/>
    </row>
    <row r="3297" spans="121:128" x14ac:dyDescent="0.3">
      <c r="DQ3297" s="2"/>
      <c r="DR3297" s="2"/>
      <c r="DS3297" s="5"/>
      <c r="DT3297" s="5"/>
      <c r="DU3297" s="5"/>
      <c r="DV3297" s="5"/>
      <c r="DW3297" s="5"/>
      <c r="DX3297" s="2"/>
    </row>
    <row r="3298" spans="121:128" x14ac:dyDescent="0.3">
      <c r="DQ3298" s="2"/>
      <c r="DR3298" s="2"/>
      <c r="DS3298" s="5"/>
      <c r="DT3298" s="5"/>
      <c r="DU3298" s="5"/>
      <c r="DV3298" s="5"/>
      <c r="DW3298" s="5"/>
      <c r="DX3298" s="2"/>
    </row>
    <row r="3299" spans="121:128" x14ac:dyDescent="0.3">
      <c r="DQ3299" s="2"/>
      <c r="DR3299" s="2"/>
      <c r="DS3299" s="5"/>
      <c r="DT3299" s="5"/>
      <c r="DU3299" s="5"/>
      <c r="DV3299" s="5"/>
      <c r="DW3299" s="5"/>
      <c r="DX3299" s="2"/>
    </row>
    <row r="3300" spans="121:128" x14ac:dyDescent="0.3">
      <c r="DQ3300" s="2"/>
      <c r="DR3300" s="2"/>
      <c r="DS3300" s="5"/>
      <c r="DT3300" s="5"/>
      <c r="DU3300" s="5"/>
      <c r="DV3300" s="5"/>
      <c r="DW3300" s="5"/>
      <c r="DX3300" s="2"/>
    </row>
    <row r="3301" spans="121:128" x14ac:dyDescent="0.3">
      <c r="DQ3301" s="2"/>
      <c r="DR3301" s="2"/>
      <c r="DS3301" s="5"/>
      <c r="DT3301" s="5"/>
      <c r="DU3301" s="5"/>
      <c r="DV3301" s="5"/>
      <c r="DW3301" s="5"/>
      <c r="DX3301" s="2"/>
    </row>
    <row r="3302" spans="121:128" x14ac:dyDescent="0.3">
      <c r="DQ3302" s="2"/>
      <c r="DR3302" s="2"/>
      <c r="DS3302" s="5"/>
      <c r="DT3302" s="5"/>
      <c r="DU3302" s="5"/>
      <c r="DV3302" s="5"/>
      <c r="DW3302" s="5"/>
      <c r="DX3302" s="2"/>
    </row>
    <row r="3303" spans="121:128" x14ac:dyDescent="0.3">
      <c r="DQ3303" s="2"/>
      <c r="DR3303" s="2"/>
      <c r="DS3303" s="5"/>
      <c r="DT3303" s="5"/>
      <c r="DU3303" s="5"/>
      <c r="DV3303" s="5"/>
      <c r="DW3303" s="5"/>
      <c r="DX3303" s="2"/>
    </row>
    <row r="3304" spans="121:128" x14ac:dyDescent="0.3">
      <c r="DQ3304" s="2"/>
      <c r="DR3304" s="2"/>
      <c r="DS3304" s="5"/>
      <c r="DT3304" s="5"/>
      <c r="DU3304" s="5"/>
      <c r="DV3304" s="5"/>
      <c r="DW3304" s="5"/>
      <c r="DX3304" s="2"/>
    </row>
    <row r="3305" spans="121:128" x14ac:dyDescent="0.3">
      <c r="DQ3305" s="2"/>
      <c r="DR3305" s="2"/>
      <c r="DS3305" s="5"/>
      <c r="DT3305" s="5"/>
      <c r="DU3305" s="5"/>
      <c r="DV3305" s="5"/>
      <c r="DW3305" s="5"/>
      <c r="DX3305" s="2"/>
    </row>
    <row r="3306" spans="121:128" x14ac:dyDescent="0.3">
      <c r="DQ3306" s="2"/>
      <c r="DR3306" s="2"/>
      <c r="DS3306" s="5"/>
      <c r="DT3306" s="5"/>
      <c r="DU3306" s="5"/>
      <c r="DV3306" s="5"/>
      <c r="DW3306" s="5"/>
      <c r="DX3306" s="2"/>
    </row>
    <row r="3307" spans="121:128" x14ac:dyDescent="0.3">
      <c r="DQ3307" s="2"/>
      <c r="DR3307" s="2"/>
      <c r="DS3307" s="5"/>
      <c r="DT3307" s="5"/>
      <c r="DU3307" s="5"/>
      <c r="DV3307" s="5"/>
      <c r="DW3307" s="5"/>
      <c r="DX3307" s="2"/>
    </row>
    <row r="3308" spans="121:128" x14ac:dyDescent="0.3">
      <c r="DQ3308" s="2"/>
      <c r="DR3308" s="2"/>
      <c r="DS3308" s="5"/>
      <c r="DT3308" s="5"/>
      <c r="DU3308" s="5"/>
      <c r="DV3308" s="5"/>
      <c r="DW3308" s="5"/>
      <c r="DX3308" s="2"/>
    </row>
    <row r="3309" spans="121:128" x14ac:dyDescent="0.3">
      <c r="DQ3309" s="2"/>
      <c r="DR3309" s="2"/>
      <c r="DS3309" s="5"/>
      <c r="DT3309" s="5"/>
      <c r="DU3309" s="5"/>
      <c r="DV3309" s="5"/>
      <c r="DW3309" s="5"/>
      <c r="DX3309" s="2"/>
    </row>
    <row r="3310" spans="121:128" x14ac:dyDescent="0.3">
      <c r="DQ3310" s="2"/>
      <c r="DR3310" s="2"/>
      <c r="DS3310" s="5"/>
      <c r="DT3310" s="5"/>
      <c r="DU3310" s="5"/>
      <c r="DV3310" s="5"/>
      <c r="DW3310" s="5"/>
      <c r="DX3310" s="2"/>
    </row>
    <row r="3311" spans="121:128" x14ac:dyDescent="0.3">
      <c r="DQ3311" s="2"/>
      <c r="DR3311" s="2"/>
      <c r="DS3311" s="5"/>
      <c r="DT3311" s="5"/>
      <c r="DU3311" s="5"/>
      <c r="DV3311" s="5"/>
      <c r="DW3311" s="5"/>
      <c r="DX3311" s="2"/>
    </row>
    <row r="3312" spans="121:128" x14ac:dyDescent="0.3">
      <c r="DQ3312" s="2"/>
      <c r="DR3312" s="2"/>
      <c r="DS3312" s="5"/>
      <c r="DT3312" s="5"/>
      <c r="DU3312" s="5"/>
      <c r="DV3312" s="5"/>
      <c r="DW3312" s="5"/>
      <c r="DX3312" s="2"/>
    </row>
    <row r="3313" spans="121:128" x14ac:dyDescent="0.3">
      <c r="DQ3313" s="2"/>
      <c r="DR3313" s="2"/>
      <c r="DS3313" s="5"/>
      <c r="DT3313" s="5"/>
      <c r="DU3313" s="5"/>
      <c r="DV3313" s="5"/>
      <c r="DW3313" s="5"/>
      <c r="DX3313" s="2"/>
    </row>
    <row r="3314" spans="121:128" x14ac:dyDescent="0.3">
      <c r="DQ3314" s="2"/>
      <c r="DR3314" s="2"/>
      <c r="DS3314" s="5"/>
      <c r="DT3314" s="5"/>
      <c r="DU3314" s="5"/>
      <c r="DV3314" s="5"/>
      <c r="DW3314" s="5"/>
      <c r="DX3314" s="2"/>
    </row>
    <row r="3315" spans="121:128" x14ac:dyDescent="0.3">
      <c r="DQ3315" s="2"/>
      <c r="DR3315" s="2"/>
      <c r="DS3315" s="5"/>
      <c r="DT3315" s="5"/>
      <c r="DU3315" s="5"/>
      <c r="DV3315" s="5"/>
      <c r="DW3315" s="5"/>
      <c r="DX3315" s="2"/>
    </row>
    <row r="3316" spans="121:128" x14ac:dyDescent="0.3">
      <c r="DQ3316" s="2"/>
      <c r="DR3316" s="2"/>
      <c r="DS3316" s="5"/>
      <c r="DT3316" s="5"/>
      <c r="DU3316" s="5"/>
      <c r="DV3316" s="5"/>
      <c r="DW3316" s="5"/>
      <c r="DX3316" s="2"/>
    </row>
    <row r="3317" spans="121:128" x14ac:dyDescent="0.3">
      <c r="DQ3317" s="2"/>
      <c r="DR3317" s="2"/>
      <c r="DS3317" s="5"/>
      <c r="DT3317" s="5"/>
      <c r="DU3317" s="5"/>
      <c r="DV3317" s="5"/>
      <c r="DW3317" s="5"/>
      <c r="DX3317" s="2"/>
    </row>
    <row r="3318" spans="121:128" x14ac:dyDescent="0.3">
      <c r="DQ3318" s="2"/>
      <c r="DR3318" s="2"/>
      <c r="DS3318" s="5"/>
      <c r="DT3318" s="5"/>
      <c r="DU3318" s="5"/>
      <c r="DV3318" s="5"/>
      <c r="DW3318" s="5"/>
      <c r="DX3318" s="2"/>
    </row>
    <row r="3319" spans="121:128" x14ac:dyDescent="0.3">
      <c r="DQ3319" s="2"/>
      <c r="DR3319" s="2"/>
      <c r="DS3319" s="5"/>
      <c r="DT3319" s="5"/>
      <c r="DU3319" s="5"/>
      <c r="DV3319" s="5"/>
      <c r="DW3319" s="5"/>
      <c r="DX3319" s="2"/>
    </row>
    <row r="3320" spans="121:128" x14ac:dyDescent="0.3">
      <c r="DQ3320" s="2"/>
      <c r="DR3320" s="2"/>
      <c r="DS3320" s="5"/>
      <c r="DT3320" s="5"/>
      <c r="DU3320" s="5"/>
      <c r="DV3320" s="5"/>
      <c r="DW3320" s="5"/>
      <c r="DX3320" s="2"/>
    </row>
    <row r="3321" spans="121:128" x14ac:dyDescent="0.3">
      <c r="DQ3321" s="2"/>
      <c r="DR3321" s="2"/>
      <c r="DS3321" s="5"/>
      <c r="DT3321" s="5"/>
      <c r="DU3321" s="5"/>
      <c r="DV3321" s="5"/>
      <c r="DW3321" s="5"/>
      <c r="DX3321" s="2"/>
    </row>
    <row r="3322" spans="121:128" x14ac:dyDescent="0.3">
      <c r="DQ3322" s="2"/>
      <c r="DR3322" s="2"/>
      <c r="DS3322" s="5"/>
      <c r="DT3322" s="5"/>
      <c r="DU3322" s="5"/>
      <c r="DV3322" s="5"/>
      <c r="DW3322" s="5"/>
      <c r="DX3322" s="2"/>
    </row>
    <row r="3323" spans="121:128" x14ac:dyDescent="0.3">
      <c r="DQ3323" s="2"/>
      <c r="DR3323" s="2"/>
      <c r="DS3323" s="5"/>
      <c r="DT3323" s="5"/>
      <c r="DU3323" s="5"/>
      <c r="DV3323" s="5"/>
      <c r="DW3323" s="5"/>
      <c r="DX3323" s="2"/>
    </row>
    <row r="3324" spans="121:128" x14ac:dyDescent="0.3">
      <c r="DQ3324" s="2"/>
      <c r="DR3324" s="2"/>
      <c r="DS3324" s="5"/>
      <c r="DT3324" s="5"/>
      <c r="DU3324" s="5"/>
      <c r="DV3324" s="5"/>
      <c r="DW3324" s="5"/>
      <c r="DX3324" s="2"/>
    </row>
    <row r="3325" spans="121:128" x14ac:dyDescent="0.3">
      <c r="DQ3325" s="2"/>
      <c r="DR3325" s="2"/>
      <c r="DS3325" s="5"/>
      <c r="DT3325" s="5"/>
      <c r="DU3325" s="5"/>
      <c r="DV3325" s="5"/>
      <c r="DW3325" s="5"/>
      <c r="DX3325" s="2"/>
    </row>
    <row r="3326" spans="121:128" x14ac:dyDescent="0.3">
      <c r="DQ3326" s="2"/>
      <c r="DR3326" s="2"/>
      <c r="DS3326" s="5"/>
      <c r="DT3326" s="5"/>
      <c r="DU3326" s="5"/>
      <c r="DV3326" s="5"/>
      <c r="DW3326" s="5"/>
      <c r="DX3326" s="2"/>
    </row>
    <row r="3327" spans="121:128" x14ac:dyDescent="0.3">
      <c r="DQ3327" s="2"/>
      <c r="DR3327" s="2"/>
      <c r="DS3327" s="5"/>
      <c r="DT3327" s="5"/>
      <c r="DU3327" s="5"/>
      <c r="DV3327" s="5"/>
      <c r="DW3327" s="5"/>
      <c r="DX3327" s="2"/>
    </row>
    <row r="3328" spans="121:128" x14ac:dyDescent="0.3">
      <c r="DQ3328" s="2"/>
      <c r="DR3328" s="2"/>
      <c r="DS3328" s="5"/>
      <c r="DT3328" s="5"/>
      <c r="DU3328" s="5"/>
      <c r="DV3328" s="5"/>
      <c r="DW3328" s="5"/>
      <c r="DX3328" s="2"/>
    </row>
    <row r="3329" spans="121:128" x14ac:dyDescent="0.3">
      <c r="DQ3329" s="2"/>
      <c r="DR3329" s="2"/>
      <c r="DS3329" s="5"/>
      <c r="DT3329" s="5"/>
      <c r="DU3329" s="5"/>
      <c r="DV3329" s="5"/>
      <c r="DW3329" s="5"/>
      <c r="DX3329" s="2"/>
    </row>
    <row r="3330" spans="121:128" x14ac:dyDescent="0.3">
      <c r="DQ3330" s="2"/>
      <c r="DR3330" s="2"/>
      <c r="DS3330" s="5"/>
      <c r="DT3330" s="5"/>
      <c r="DU3330" s="5"/>
      <c r="DV3330" s="5"/>
      <c r="DW3330" s="5"/>
      <c r="DX3330" s="2"/>
    </row>
    <row r="3331" spans="121:128" x14ac:dyDescent="0.3">
      <c r="DQ3331" s="2"/>
      <c r="DR3331" s="2"/>
      <c r="DS3331" s="5"/>
      <c r="DT3331" s="5"/>
      <c r="DU3331" s="5"/>
      <c r="DV3331" s="5"/>
      <c r="DW3331" s="5"/>
      <c r="DX3331" s="2"/>
    </row>
    <row r="3332" spans="121:128" x14ac:dyDescent="0.3">
      <c r="DQ3332" s="2"/>
      <c r="DR3332" s="2"/>
      <c r="DS3332" s="5"/>
      <c r="DT3332" s="5"/>
      <c r="DU3332" s="5"/>
      <c r="DV3332" s="5"/>
      <c r="DW3332" s="5"/>
      <c r="DX3332" s="2"/>
    </row>
    <row r="3333" spans="121:128" x14ac:dyDescent="0.3">
      <c r="DQ3333" s="2"/>
      <c r="DR3333" s="2"/>
      <c r="DS3333" s="5"/>
      <c r="DT3333" s="5"/>
      <c r="DU3333" s="5"/>
      <c r="DV3333" s="5"/>
      <c r="DW3333" s="5"/>
      <c r="DX3333" s="2"/>
    </row>
    <row r="3334" spans="121:128" x14ac:dyDescent="0.3">
      <c r="DQ3334" s="2"/>
      <c r="DR3334" s="2"/>
      <c r="DS3334" s="5"/>
      <c r="DT3334" s="5"/>
      <c r="DU3334" s="5"/>
      <c r="DV3334" s="5"/>
      <c r="DW3334" s="5"/>
      <c r="DX3334" s="2"/>
    </row>
    <row r="3335" spans="121:128" x14ac:dyDescent="0.3">
      <c r="DQ3335" s="2"/>
      <c r="DR3335" s="2"/>
      <c r="DS3335" s="5"/>
      <c r="DT3335" s="5"/>
      <c r="DU3335" s="5"/>
      <c r="DV3335" s="5"/>
      <c r="DW3335" s="5"/>
      <c r="DX3335" s="2"/>
    </row>
    <row r="3336" spans="121:128" x14ac:dyDescent="0.3">
      <c r="DQ3336" s="2"/>
      <c r="DR3336" s="2"/>
      <c r="DS3336" s="5"/>
      <c r="DT3336" s="5"/>
      <c r="DU3336" s="5"/>
      <c r="DV3336" s="5"/>
      <c r="DW3336" s="5"/>
      <c r="DX3336" s="2"/>
    </row>
    <row r="3337" spans="121:128" x14ac:dyDescent="0.3">
      <c r="DQ3337" s="2"/>
      <c r="DR3337" s="2"/>
      <c r="DS3337" s="5"/>
      <c r="DT3337" s="5"/>
      <c r="DU3337" s="5"/>
      <c r="DV3337" s="5"/>
      <c r="DW3337" s="5"/>
      <c r="DX3337" s="2"/>
    </row>
    <row r="3338" spans="121:128" x14ac:dyDescent="0.3">
      <c r="DQ3338" s="2"/>
      <c r="DR3338" s="2"/>
      <c r="DS3338" s="5"/>
      <c r="DT3338" s="5"/>
      <c r="DU3338" s="5"/>
      <c r="DV3338" s="5"/>
      <c r="DW3338" s="5"/>
      <c r="DX3338" s="2"/>
    </row>
    <row r="3339" spans="121:128" x14ac:dyDescent="0.3">
      <c r="DQ3339" s="2"/>
      <c r="DR3339" s="2"/>
      <c r="DS3339" s="5"/>
      <c r="DT3339" s="5"/>
      <c r="DU3339" s="5"/>
      <c r="DV3339" s="5"/>
      <c r="DW3339" s="5"/>
      <c r="DX3339" s="2"/>
    </row>
    <row r="3340" spans="121:128" x14ac:dyDescent="0.3">
      <c r="DQ3340" s="2"/>
      <c r="DR3340" s="2"/>
      <c r="DS3340" s="5"/>
      <c r="DT3340" s="5"/>
      <c r="DU3340" s="5"/>
      <c r="DV3340" s="5"/>
      <c r="DW3340" s="5"/>
      <c r="DX3340" s="2"/>
    </row>
    <row r="3341" spans="121:128" x14ac:dyDescent="0.3">
      <c r="DQ3341" s="2"/>
      <c r="DR3341" s="2"/>
      <c r="DS3341" s="5"/>
      <c r="DT3341" s="5"/>
      <c r="DU3341" s="5"/>
      <c r="DV3341" s="5"/>
      <c r="DW3341" s="5"/>
      <c r="DX3341" s="2"/>
    </row>
    <row r="3342" spans="121:128" x14ac:dyDescent="0.3">
      <c r="DQ3342" s="2"/>
      <c r="DR3342" s="2"/>
      <c r="DS3342" s="5"/>
      <c r="DT3342" s="5"/>
      <c r="DU3342" s="5"/>
      <c r="DV3342" s="5"/>
      <c r="DW3342" s="5"/>
      <c r="DX3342" s="2"/>
    </row>
    <row r="3343" spans="121:128" x14ac:dyDescent="0.3">
      <c r="DQ3343" s="2"/>
      <c r="DR3343" s="2"/>
      <c r="DS3343" s="5"/>
      <c r="DT3343" s="5"/>
      <c r="DU3343" s="5"/>
      <c r="DV3343" s="5"/>
      <c r="DW3343" s="5"/>
      <c r="DX3343" s="2"/>
    </row>
    <row r="3344" spans="121:128" x14ac:dyDescent="0.3">
      <c r="DQ3344" s="2"/>
      <c r="DR3344" s="2"/>
      <c r="DS3344" s="5"/>
      <c r="DT3344" s="5"/>
      <c r="DU3344" s="5"/>
      <c r="DV3344" s="5"/>
      <c r="DW3344" s="5"/>
      <c r="DX3344" s="2"/>
    </row>
    <row r="3345" spans="121:128" x14ac:dyDescent="0.3">
      <c r="DQ3345" s="2"/>
      <c r="DR3345" s="2"/>
      <c r="DS3345" s="5"/>
      <c r="DT3345" s="5"/>
      <c r="DU3345" s="5"/>
      <c r="DV3345" s="5"/>
      <c r="DW3345" s="5"/>
      <c r="DX3345" s="2"/>
    </row>
    <row r="3346" spans="121:128" x14ac:dyDescent="0.3">
      <c r="DQ3346" s="2"/>
      <c r="DR3346" s="2"/>
      <c r="DS3346" s="5"/>
      <c r="DT3346" s="5"/>
      <c r="DU3346" s="5"/>
      <c r="DV3346" s="5"/>
      <c r="DW3346" s="5"/>
      <c r="DX3346" s="2"/>
    </row>
    <row r="3347" spans="121:128" x14ac:dyDescent="0.3">
      <c r="DQ3347" s="2"/>
      <c r="DR3347" s="2"/>
      <c r="DS3347" s="5"/>
      <c r="DT3347" s="5"/>
      <c r="DU3347" s="5"/>
      <c r="DV3347" s="5"/>
      <c r="DW3347" s="5"/>
      <c r="DX3347" s="2"/>
    </row>
    <row r="3348" spans="121:128" x14ac:dyDescent="0.3">
      <c r="DQ3348" s="2"/>
      <c r="DR3348" s="2"/>
      <c r="DS3348" s="5"/>
      <c r="DT3348" s="5"/>
      <c r="DU3348" s="5"/>
      <c r="DV3348" s="5"/>
      <c r="DW3348" s="5"/>
      <c r="DX3348" s="2"/>
    </row>
    <row r="3349" spans="121:128" x14ac:dyDescent="0.3">
      <c r="DQ3349" s="2"/>
      <c r="DR3349" s="2"/>
      <c r="DS3349" s="5"/>
      <c r="DT3349" s="5"/>
      <c r="DU3349" s="5"/>
      <c r="DV3349" s="5"/>
      <c r="DW3349" s="5"/>
      <c r="DX3349" s="2"/>
    </row>
    <row r="3350" spans="121:128" x14ac:dyDescent="0.3">
      <c r="DQ3350" s="2"/>
      <c r="DR3350" s="2"/>
      <c r="DS3350" s="5"/>
      <c r="DT3350" s="5"/>
      <c r="DU3350" s="5"/>
      <c r="DV3350" s="5"/>
      <c r="DW3350" s="5"/>
      <c r="DX3350" s="2"/>
    </row>
    <row r="3351" spans="121:128" x14ac:dyDescent="0.3">
      <c r="DQ3351" s="2"/>
      <c r="DR3351" s="2"/>
      <c r="DS3351" s="5"/>
      <c r="DT3351" s="5"/>
      <c r="DU3351" s="5"/>
      <c r="DV3351" s="5"/>
      <c r="DW3351" s="5"/>
      <c r="DX3351" s="2"/>
    </row>
    <row r="3352" spans="121:128" x14ac:dyDescent="0.3">
      <c r="DQ3352" s="2"/>
      <c r="DR3352" s="2"/>
      <c r="DS3352" s="5"/>
      <c r="DT3352" s="5"/>
      <c r="DU3352" s="5"/>
      <c r="DV3352" s="5"/>
      <c r="DW3352" s="5"/>
      <c r="DX3352" s="2"/>
    </row>
    <row r="3353" spans="121:128" x14ac:dyDescent="0.3">
      <c r="DQ3353" s="2"/>
      <c r="DR3353" s="2"/>
      <c r="DS3353" s="5"/>
      <c r="DT3353" s="5"/>
      <c r="DU3353" s="5"/>
      <c r="DV3353" s="5"/>
      <c r="DW3353" s="5"/>
      <c r="DX3353" s="2"/>
    </row>
    <row r="3354" spans="121:128" x14ac:dyDescent="0.3">
      <c r="DQ3354" s="2"/>
      <c r="DR3354" s="2"/>
      <c r="DS3354" s="5"/>
      <c r="DT3354" s="5"/>
      <c r="DU3354" s="5"/>
      <c r="DV3354" s="5"/>
      <c r="DW3354" s="5"/>
      <c r="DX3354" s="2"/>
    </row>
    <row r="3355" spans="121:128" x14ac:dyDescent="0.3">
      <c r="DQ3355" s="2"/>
      <c r="DR3355" s="2"/>
      <c r="DS3355" s="5"/>
      <c r="DT3355" s="5"/>
      <c r="DU3355" s="5"/>
      <c r="DV3355" s="5"/>
      <c r="DW3355" s="5"/>
      <c r="DX3355" s="2"/>
    </row>
    <row r="3356" spans="121:128" x14ac:dyDescent="0.3">
      <c r="DQ3356" s="2"/>
      <c r="DR3356" s="2"/>
      <c r="DS3356" s="5"/>
      <c r="DT3356" s="5"/>
      <c r="DU3356" s="5"/>
      <c r="DV3356" s="5"/>
      <c r="DW3356" s="5"/>
      <c r="DX3356" s="2"/>
    </row>
    <row r="3357" spans="121:128" x14ac:dyDescent="0.3">
      <c r="DQ3357" s="2"/>
      <c r="DR3357" s="2"/>
      <c r="DS3357" s="5"/>
      <c r="DT3357" s="5"/>
      <c r="DU3357" s="5"/>
      <c r="DV3357" s="5"/>
      <c r="DW3357" s="5"/>
      <c r="DX3357" s="2"/>
    </row>
    <row r="3358" spans="121:128" x14ac:dyDescent="0.3">
      <c r="DQ3358" s="2"/>
      <c r="DR3358" s="2"/>
      <c r="DS3358" s="5"/>
      <c r="DT3358" s="5"/>
      <c r="DU3358" s="5"/>
      <c r="DV3358" s="5"/>
      <c r="DW3358" s="5"/>
      <c r="DX3358" s="2"/>
    </row>
    <row r="3359" spans="121:128" x14ac:dyDescent="0.3">
      <c r="DQ3359" s="2"/>
      <c r="DR3359" s="2"/>
      <c r="DS3359" s="5"/>
      <c r="DT3359" s="5"/>
      <c r="DU3359" s="5"/>
      <c r="DV3359" s="5"/>
      <c r="DW3359" s="5"/>
      <c r="DX3359" s="2"/>
    </row>
    <row r="3360" spans="121:128" x14ac:dyDescent="0.3">
      <c r="DQ3360" s="2"/>
      <c r="DR3360" s="2"/>
      <c r="DS3360" s="5"/>
      <c r="DT3360" s="5"/>
      <c r="DU3360" s="5"/>
      <c r="DV3360" s="5"/>
      <c r="DW3360" s="5"/>
      <c r="DX3360" s="2"/>
    </row>
    <row r="3361" spans="121:128" x14ac:dyDescent="0.3">
      <c r="DQ3361" s="2"/>
      <c r="DR3361" s="2"/>
      <c r="DS3361" s="5"/>
      <c r="DT3361" s="5"/>
      <c r="DU3361" s="5"/>
      <c r="DV3361" s="5"/>
      <c r="DW3361" s="5"/>
      <c r="DX3361" s="2"/>
    </row>
    <row r="3362" spans="121:128" x14ac:dyDescent="0.3">
      <c r="DQ3362" s="2"/>
      <c r="DR3362" s="2"/>
      <c r="DS3362" s="5"/>
      <c r="DT3362" s="5"/>
      <c r="DU3362" s="5"/>
      <c r="DV3362" s="5"/>
      <c r="DW3362" s="5"/>
      <c r="DX3362" s="2"/>
    </row>
    <row r="3363" spans="121:128" x14ac:dyDescent="0.3">
      <c r="DQ3363" s="2"/>
      <c r="DR3363" s="2"/>
      <c r="DS3363" s="5"/>
      <c r="DT3363" s="5"/>
      <c r="DU3363" s="5"/>
      <c r="DV3363" s="5"/>
      <c r="DW3363" s="5"/>
      <c r="DX3363" s="2"/>
    </row>
    <row r="3364" spans="121:128" x14ac:dyDescent="0.3">
      <c r="DQ3364" s="2"/>
      <c r="DR3364" s="2"/>
      <c r="DS3364" s="5"/>
      <c r="DT3364" s="5"/>
      <c r="DU3364" s="5"/>
      <c r="DV3364" s="5"/>
      <c r="DW3364" s="5"/>
      <c r="DX3364" s="2"/>
    </row>
    <row r="3365" spans="121:128" x14ac:dyDescent="0.3">
      <c r="DQ3365" s="2"/>
      <c r="DR3365" s="2"/>
      <c r="DS3365" s="5"/>
      <c r="DT3365" s="5"/>
      <c r="DU3365" s="5"/>
      <c r="DV3365" s="5"/>
      <c r="DW3365" s="5"/>
      <c r="DX3365" s="2"/>
    </row>
    <row r="3366" spans="121:128" x14ac:dyDescent="0.3">
      <c r="DQ3366" s="2"/>
      <c r="DR3366" s="2"/>
      <c r="DS3366" s="5"/>
      <c r="DT3366" s="5"/>
      <c r="DU3366" s="5"/>
      <c r="DV3366" s="5"/>
      <c r="DW3366" s="5"/>
      <c r="DX3366" s="2"/>
    </row>
    <row r="3367" spans="121:128" x14ac:dyDescent="0.3">
      <c r="DQ3367" s="2"/>
      <c r="DR3367" s="2"/>
      <c r="DS3367" s="5"/>
      <c r="DT3367" s="5"/>
      <c r="DU3367" s="5"/>
      <c r="DV3367" s="5"/>
      <c r="DW3367" s="5"/>
      <c r="DX3367" s="2"/>
    </row>
    <row r="3368" spans="121:128" x14ac:dyDescent="0.3">
      <c r="DQ3368" s="2"/>
      <c r="DR3368" s="2"/>
      <c r="DS3368" s="5"/>
      <c r="DT3368" s="5"/>
      <c r="DU3368" s="5"/>
      <c r="DV3368" s="5"/>
      <c r="DW3368" s="5"/>
      <c r="DX3368" s="2"/>
    </row>
    <row r="3369" spans="121:128" x14ac:dyDescent="0.3">
      <c r="DQ3369" s="2"/>
      <c r="DR3369" s="2"/>
      <c r="DS3369" s="5"/>
      <c r="DT3369" s="5"/>
      <c r="DU3369" s="5"/>
      <c r="DV3369" s="5"/>
      <c r="DW3369" s="5"/>
      <c r="DX3369" s="2"/>
    </row>
    <row r="3370" spans="121:128" x14ac:dyDescent="0.3">
      <c r="DQ3370" s="2"/>
      <c r="DR3370" s="2"/>
      <c r="DS3370" s="5"/>
      <c r="DT3370" s="5"/>
      <c r="DU3370" s="5"/>
      <c r="DV3370" s="5"/>
      <c r="DW3370" s="5"/>
      <c r="DX3370" s="2"/>
    </row>
    <row r="3371" spans="121:128" x14ac:dyDescent="0.3">
      <c r="DQ3371" s="2"/>
      <c r="DR3371" s="2"/>
      <c r="DS3371" s="5"/>
      <c r="DT3371" s="5"/>
      <c r="DU3371" s="5"/>
      <c r="DV3371" s="5"/>
      <c r="DW3371" s="5"/>
      <c r="DX3371" s="2"/>
    </row>
    <row r="3372" spans="121:128" x14ac:dyDescent="0.3">
      <c r="DQ3372" s="2"/>
      <c r="DR3372" s="2"/>
      <c r="DS3372" s="5"/>
      <c r="DT3372" s="5"/>
      <c r="DU3372" s="5"/>
      <c r="DV3372" s="5"/>
      <c r="DW3372" s="5"/>
      <c r="DX3372" s="2"/>
    </row>
    <row r="3373" spans="121:128" x14ac:dyDescent="0.3">
      <c r="DQ3373" s="2"/>
      <c r="DR3373" s="2"/>
      <c r="DS3373" s="5"/>
      <c r="DT3373" s="5"/>
      <c r="DU3373" s="5"/>
      <c r="DV3373" s="5"/>
      <c r="DW3373" s="5"/>
      <c r="DX3373" s="2"/>
    </row>
    <row r="3374" spans="121:128" x14ac:dyDescent="0.3">
      <c r="DQ3374" s="2"/>
      <c r="DR3374" s="2"/>
      <c r="DS3374" s="5"/>
      <c r="DT3374" s="5"/>
      <c r="DU3374" s="5"/>
      <c r="DV3374" s="5"/>
      <c r="DW3374" s="5"/>
      <c r="DX3374" s="2"/>
    </row>
    <row r="3375" spans="121:128" x14ac:dyDescent="0.3">
      <c r="DQ3375" s="2"/>
      <c r="DR3375" s="2"/>
      <c r="DS3375" s="5"/>
      <c r="DT3375" s="5"/>
      <c r="DU3375" s="5"/>
      <c r="DV3375" s="5"/>
      <c r="DW3375" s="5"/>
      <c r="DX3375" s="2"/>
    </row>
    <row r="3376" spans="121:128" x14ac:dyDescent="0.3">
      <c r="DQ3376" s="2"/>
      <c r="DR3376" s="2"/>
      <c r="DS3376" s="5"/>
      <c r="DT3376" s="5"/>
      <c r="DU3376" s="5"/>
      <c r="DV3376" s="5"/>
      <c r="DW3376" s="5"/>
      <c r="DX3376" s="2"/>
    </row>
    <row r="3377" spans="121:128" x14ac:dyDescent="0.3">
      <c r="DQ3377" s="2"/>
      <c r="DR3377" s="2"/>
      <c r="DS3377" s="5"/>
      <c r="DT3377" s="5"/>
      <c r="DU3377" s="5"/>
      <c r="DV3377" s="5"/>
      <c r="DW3377" s="5"/>
      <c r="DX3377" s="2"/>
    </row>
    <row r="3378" spans="121:128" x14ac:dyDescent="0.3">
      <c r="DQ3378" s="2"/>
      <c r="DR3378" s="2"/>
      <c r="DS3378" s="5"/>
      <c r="DT3378" s="5"/>
      <c r="DU3378" s="5"/>
      <c r="DV3378" s="5"/>
      <c r="DW3378" s="5"/>
      <c r="DX3378" s="2"/>
    </row>
    <row r="3379" spans="121:128" x14ac:dyDescent="0.3">
      <c r="DQ3379" s="2"/>
      <c r="DR3379" s="2"/>
      <c r="DS3379" s="5"/>
      <c r="DT3379" s="5"/>
      <c r="DU3379" s="5"/>
      <c r="DV3379" s="5"/>
      <c r="DW3379" s="5"/>
      <c r="DX3379" s="2"/>
    </row>
    <row r="3380" spans="121:128" x14ac:dyDescent="0.3">
      <c r="DQ3380" s="2"/>
      <c r="DR3380" s="2"/>
      <c r="DS3380" s="5"/>
      <c r="DT3380" s="5"/>
      <c r="DU3380" s="5"/>
      <c r="DV3380" s="5"/>
      <c r="DW3380" s="5"/>
      <c r="DX3380" s="2"/>
    </row>
    <row r="3381" spans="121:128" x14ac:dyDescent="0.3">
      <c r="DQ3381" s="2"/>
      <c r="DR3381" s="2"/>
      <c r="DS3381" s="5"/>
      <c r="DT3381" s="5"/>
      <c r="DU3381" s="5"/>
      <c r="DV3381" s="5"/>
      <c r="DW3381" s="5"/>
      <c r="DX3381" s="2"/>
    </row>
    <row r="3382" spans="121:128" x14ac:dyDescent="0.3">
      <c r="DQ3382" s="2"/>
      <c r="DR3382" s="2"/>
      <c r="DS3382" s="5"/>
      <c r="DT3382" s="5"/>
      <c r="DU3382" s="5"/>
      <c r="DV3382" s="5"/>
      <c r="DW3382" s="5"/>
      <c r="DX3382" s="2"/>
    </row>
    <row r="3383" spans="121:128" x14ac:dyDescent="0.3">
      <c r="DQ3383" s="2"/>
      <c r="DR3383" s="2"/>
      <c r="DS3383" s="5"/>
      <c r="DT3383" s="5"/>
      <c r="DU3383" s="5"/>
      <c r="DV3383" s="5"/>
      <c r="DW3383" s="5"/>
      <c r="DX3383" s="2"/>
    </row>
    <row r="3384" spans="121:128" x14ac:dyDescent="0.3">
      <c r="DQ3384" s="2"/>
      <c r="DR3384" s="2"/>
      <c r="DS3384" s="5"/>
      <c r="DT3384" s="5"/>
      <c r="DU3384" s="5"/>
      <c r="DV3384" s="5"/>
      <c r="DW3384" s="5"/>
      <c r="DX3384" s="2"/>
    </row>
    <row r="3385" spans="121:128" x14ac:dyDescent="0.3">
      <c r="DQ3385" s="2"/>
      <c r="DR3385" s="2"/>
      <c r="DS3385" s="5"/>
      <c r="DT3385" s="5"/>
      <c r="DU3385" s="5"/>
      <c r="DV3385" s="5"/>
      <c r="DW3385" s="5"/>
      <c r="DX3385" s="2"/>
    </row>
    <row r="3386" spans="121:128" x14ac:dyDescent="0.3">
      <c r="DQ3386" s="2"/>
      <c r="DR3386" s="2"/>
      <c r="DS3386" s="5"/>
      <c r="DT3386" s="5"/>
      <c r="DU3386" s="5"/>
      <c r="DV3386" s="5"/>
      <c r="DW3386" s="5"/>
      <c r="DX3386" s="2"/>
    </row>
    <row r="3387" spans="121:128" x14ac:dyDescent="0.3">
      <c r="DQ3387" s="2"/>
      <c r="DR3387" s="2"/>
      <c r="DS3387" s="5"/>
      <c r="DT3387" s="5"/>
      <c r="DU3387" s="5"/>
      <c r="DV3387" s="5"/>
      <c r="DW3387" s="5"/>
      <c r="DX3387" s="2"/>
    </row>
    <row r="3388" spans="121:128" x14ac:dyDescent="0.3">
      <c r="DQ3388" s="2"/>
      <c r="DR3388" s="2"/>
      <c r="DS3388" s="5"/>
      <c r="DT3388" s="5"/>
      <c r="DU3388" s="5"/>
      <c r="DV3388" s="5"/>
      <c r="DW3388" s="5"/>
      <c r="DX3388" s="2"/>
    </row>
    <row r="3389" spans="121:128" x14ac:dyDescent="0.3">
      <c r="DQ3389" s="2"/>
      <c r="DR3389" s="2"/>
      <c r="DS3389" s="5"/>
      <c r="DT3389" s="5"/>
      <c r="DU3389" s="5"/>
      <c r="DV3389" s="5"/>
      <c r="DW3389" s="5"/>
      <c r="DX3389" s="2"/>
    </row>
    <row r="3390" spans="121:128" x14ac:dyDescent="0.3">
      <c r="DQ3390" s="2"/>
      <c r="DR3390" s="2"/>
      <c r="DS3390" s="5"/>
      <c r="DT3390" s="5"/>
      <c r="DU3390" s="5"/>
      <c r="DV3390" s="5"/>
      <c r="DW3390" s="5"/>
      <c r="DX3390" s="2"/>
    </row>
    <row r="3391" spans="121:128" x14ac:dyDescent="0.3">
      <c r="DQ3391" s="2"/>
      <c r="DR3391" s="2"/>
      <c r="DS3391" s="5"/>
      <c r="DT3391" s="5"/>
      <c r="DU3391" s="5"/>
      <c r="DV3391" s="5"/>
      <c r="DW3391" s="5"/>
      <c r="DX3391" s="2"/>
    </row>
    <row r="3392" spans="121:128" x14ac:dyDescent="0.3">
      <c r="DQ3392" s="2"/>
      <c r="DR3392" s="2"/>
      <c r="DS3392" s="5"/>
      <c r="DT3392" s="5"/>
      <c r="DU3392" s="5"/>
      <c r="DV3392" s="5"/>
      <c r="DW3392" s="5"/>
      <c r="DX3392" s="2"/>
    </row>
    <row r="3393" spans="121:128" x14ac:dyDescent="0.3">
      <c r="DQ3393" s="2"/>
      <c r="DR3393" s="2"/>
      <c r="DS3393" s="5"/>
      <c r="DT3393" s="5"/>
      <c r="DU3393" s="5"/>
      <c r="DV3393" s="5"/>
      <c r="DW3393" s="5"/>
      <c r="DX3393" s="2"/>
    </row>
    <row r="3394" spans="121:128" x14ac:dyDescent="0.3">
      <c r="DQ3394" s="2"/>
      <c r="DR3394" s="2"/>
      <c r="DS3394" s="5"/>
      <c r="DT3394" s="5"/>
      <c r="DU3394" s="5"/>
      <c r="DV3394" s="5"/>
      <c r="DW3394" s="5"/>
      <c r="DX3394" s="2"/>
    </row>
    <row r="3395" spans="121:128" x14ac:dyDescent="0.3">
      <c r="DQ3395" s="2"/>
      <c r="DR3395" s="2"/>
      <c r="DS3395" s="5"/>
      <c r="DT3395" s="5"/>
      <c r="DU3395" s="5"/>
      <c r="DV3395" s="5"/>
      <c r="DW3395" s="5"/>
      <c r="DX3395" s="2"/>
    </row>
    <row r="3396" spans="121:128" x14ac:dyDescent="0.3">
      <c r="DQ3396" s="2"/>
      <c r="DR3396" s="2"/>
      <c r="DS3396" s="5"/>
      <c r="DT3396" s="5"/>
      <c r="DU3396" s="5"/>
      <c r="DV3396" s="5"/>
      <c r="DW3396" s="5"/>
      <c r="DX3396" s="2"/>
    </row>
    <row r="3397" spans="121:128" x14ac:dyDescent="0.3">
      <c r="DQ3397" s="2"/>
      <c r="DR3397" s="2"/>
      <c r="DS3397" s="5"/>
      <c r="DT3397" s="5"/>
      <c r="DU3397" s="5"/>
      <c r="DV3397" s="5"/>
      <c r="DW3397" s="5"/>
      <c r="DX3397" s="2"/>
    </row>
    <row r="3398" spans="121:128" x14ac:dyDescent="0.3">
      <c r="DQ3398" s="2"/>
      <c r="DR3398" s="2"/>
      <c r="DS3398" s="5"/>
      <c r="DT3398" s="5"/>
      <c r="DU3398" s="5"/>
      <c r="DV3398" s="5"/>
      <c r="DW3398" s="5"/>
      <c r="DX3398" s="2"/>
    </row>
    <row r="3399" spans="121:128" x14ac:dyDescent="0.3">
      <c r="DQ3399" s="2"/>
      <c r="DR3399" s="2"/>
      <c r="DS3399" s="5"/>
      <c r="DT3399" s="5"/>
      <c r="DU3399" s="5"/>
      <c r="DV3399" s="5"/>
      <c r="DW3399" s="5"/>
      <c r="DX3399" s="2"/>
    </row>
    <row r="3400" spans="121:128" x14ac:dyDescent="0.3">
      <c r="DQ3400" s="2"/>
      <c r="DR3400" s="2"/>
      <c r="DS3400" s="5"/>
      <c r="DT3400" s="5"/>
      <c r="DU3400" s="5"/>
      <c r="DV3400" s="5"/>
      <c r="DW3400" s="5"/>
      <c r="DX3400" s="2"/>
    </row>
    <row r="3401" spans="121:128" x14ac:dyDescent="0.3">
      <c r="DQ3401" s="2"/>
      <c r="DR3401" s="2"/>
      <c r="DS3401" s="5"/>
      <c r="DT3401" s="5"/>
      <c r="DU3401" s="5"/>
      <c r="DV3401" s="5"/>
      <c r="DW3401" s="5"/>
      <c r="DX3401" s="2"/>
    </row>
    <row r="3402" spans="121:128" x14ac:dyDescent="0.3">
      <c r="DQ3402" s="2"/>
      <c r="DR3402" s="2"/>
      <c r="DS3402" s="5"/>
      <c r="DT3402" s="5"/>
      <c r="DU3402" s="5"/>
      <c r="DV3402" s="5"/>
      <c r="DW3402" s="5"/>
      <c r="DX3402" s="2"/>
    </row>
    <row r="3403" spans="121:128" x14ac:dyDescent="0.3">
      <c r="DQ3403" s="2"/>
      <c r="DR3403" s="2"/>
      <c r="DS3403" s="5"/>
      <c r="DT3403" s="5"/>
      <c r="DU3403" s="5"/>
      <c r="DV3403" s="5"/>
      <c r="DW3403" s="5"/>
      <c r="DX3403" s="2"/>
    </row>
    <row r="3404" spans="121:128" x14ac:dyDescent="0.3">
      <c r="DQ3404" s="2"/>
      <c r="DR3404" s="2"/>
      <c r="DS3404" s="5"/>
      <c r="DT3404" s="5"/>
      <c r="DU3404" s="5"/>
      <c r="DV3404" s="5"/>
      <c r="DW3404" s="5"/>
      <c r="DX3404" s="2"/>
    </row>
    <row r="3405" spans="121:128" x14ac:dyDescent="0.3">
      <c r="DQ3405" s="2"/>
      <c r="DR3405" s="2"/>
      <c r="DS3405" s="5"/>
      <c r="DT3405" s="5"/>
      <c r="DU3405" s="5"/>
      <c r="DV3405" s="5"/>
      <c r="DW3405" s="5"/>
      <c r="DX3405" s="2"/>
    </row>
    <row r="3406" spans="121:128" x14ac:dyDescent="0.3">
      <c r="DQ3406" s="2"/>
      <c r="DR3406" s="2"/>
      <c r="DS3406" s="5"/>
      <c r="DT3406" s="5"/>
      <c r="DU3406" s="5"/>
      <c r="DV3406" s="5"/>
      <c r="DW3406" s="5"/>
      <c r="DX3406" s="2"/>
    </row>
    <row r="3407" spans="121:128" x14ac:dyDescent="0.3">
      <c r="DQ3407" s="2"/>
      <c r="DR3407" s="2"/>
      <c r="DS3407" s="5"/>
      <c r="DT3407" s="5"/>
      <c r="DU3407" s="5"/>
      <c r="DV3407" s="5"/>
      <c r="DW3407" s="5"/>
      <c r="DX3407" s="2"/>
    </row>
    <row r="3408" spans="121:128" x14ac:dyDescent="0.3">
      <c r="DQ3408" s="2"/>
      <c r="DR3408" s="2"/>
      <c r="DS3408" s="5"/>
      <c r="DT3408" s="5"/>
      <c r="DU3408" s="5"/>
      <c r="DV3408" s="5"/>
      <c r="DW3408" s="5"/>
      <c r="DX3408" s="2"/>
    </row>
    <row r="3409" spans="121:128" x14ac:dyDescent="0.3">
      <c r="DQ3409" s="2"/>
      <c r="DR3409" s="2"/>
      <c r="DS3409" s="5"/>
      <c r="DT3409" s="5"/>
      <c r="DU3409" s="5"/>
      <c r="DV3409" s="5"/>
      <c r="DW3409" s="5"/>
      <c r="DX3409" s="2"/>
    </row>
    <row r="3410" spans="121:128" x14ac:dyDescent="0.3">
      <c r="DQ3410" s="2"/>
      <c r="DR3410" s="2"/>
      <c r="DS3410" s="5"/>
      <c r="DT3410" s="5"/>
      <c r="DU3410" s="5"/>
      <c r="DV3410" s="5"/>
      <c r="DW3410" s="5"/>
      <c r="DX3410" s="2"/>
    </row>
    <row r="3411" spans="121:128" x14ac:dyDescent="0.3">
      <c r="DQ3411" s="2"/>
      <c r="DR3411" s="2"/>
      <c r="DS3411" s="5"/>
      <c r="DT3411" s="5"/>
      <c r="DU3411" s="5"/>
      <c r="DV3411" s="5"/>
      <c r="DW3411" s="5"/>
      <c r="DX3411" s="2"/>
    </row>
    <row r="3412" spans="121:128" x14ac:dyDescent="0.3">
      <c r="DQ3412" s="2"/>
      <c r="DR3412" s="2"/>
      <c r="DS3412" s="5"/>
      <c r="DT3412" s="5"/>
      <c r="DU3412" s="5"/>
      <c r="DV3412" s="5"/>
      <c r="DW3412" s="5"/>
      <c r="DX3412" s="2"/>
    </row>
    <row r="3413" spans="121:128" x14ac:dyDescent="0.3">
      <c r="DQ3413" s="2"/>
      <c r="DR3413" s="2"/>
      <c r="DS3413" s="5"/>
      <c r="DT3413" s="5"/>
      <c r="DU3413" s="5"/>
      <c r="DV3413" s="5"/>
      <c r="DW3413" s="5"/>
      <c r="DX3413" s="2"/>
    </row>
    <row r="3414" spans="121:128" x14ac:dyDescent="0.3">
      <c r="DQ3414" s="2"/>
      <c r="DR3414" s="2"/>
      <c r="DS3414" s="5"/>
      <c r="DT3414" s="5"/>
      <c r="DU3414" s="5"/>
      <c r="DV3414" s="5"/>
      <c r="DW3414" s="5"/>
      <c r="DX3414" s="2"/>
    </row>
    <row r="3415" spans="121:128" x14ac:dyDescent="0.3">
      <c r="DQ3415" s="2"/>
      <c r="DR3415" s="2"/>
      <c r="DS3415" s="5"/>
      <c r="DT3415" s="5"/>
      <c r="DU3415" s="5"/>
      <c r="DV3415" s="5"/>
      <c r="DW3415" s="5"/>
      <c r="DX3415" s="2"/>
    </row>
    <row r="3416" spans="121:128" x14ac:dyDescent="0.3">
      <c r="DQ3416" s="2"/>
      <c r="DR3416" s="2"/>
      <c r="DS3416" s="5"/>
      <c r="DT3416" s="5"/>
      <c r="DU3416" s="5"/>
      <c r="DV3416" s="5"/>
      <c r="DW3416" s="5"/>
      <c r="DX3416" s="2"/>
    </row>
    <row r="3417" spans="121:128" x14ac:dyDescent="0.3">
      <c r="DQ3417" s="2"/>
      <c r="DR3417" s="2"/>
      <c r="DS3417" s="5"/>
      <c r="DT3417" s="5"/>
      <c r="DU3417" s="5"/>
      <c r="DV3417" s="5"/>
      <c r="DW3417" s="5"/>
      <c r="DX3417" s="2"/>
    </row>
    <row r="3418" spans="121:128" x14ac:dyDescent="0.3">
      <c r="DQ3418" s="2"/>
      <c r="DR3418" s="2"/>
      <c r="DS3418" s="5"/>
      <c r="DT3418" s="5"/>
      <c r="DU3418" s="5"/>
      <c r="DV3418" s="5"/>
      <c r="DW3418" s="5"/>
      <c r="DX3418" s="2"/>
    </row>
    <row r="3419" spans="121:128" x14ac:dyDescent="0.3">
      <c r="DQ3419" s="2"/>
      <c r="DR3419" s="2"/>
      <c r="DS3419" s="5"/>
      <c r="DT3419" s="5"/>
      <c r="DU3419" s="5"/>
      <c r="DV3419" s="5"/>
      <c r="DW3419" s="5"/>
      <c r="DX3419" s="2"/>
    </row>
    <row r="3420" spans="121:128" x14ac:dyDescent="0.3">
      <c r="DQ3420" s="2"/>
      <c r="DR3420" s="2"/>
      <c r="DS3420" s="5"/>
      <c r="DT3420" s="5"/>
      <c r="DU3420" s="5"/>
      <c r="DV3420" s="5"/>
      <c r="DW3420" s="5"/>
      <c r="DX3420" s="2"/>
    </row>
    <row r="3421" spans="121:128" x14ac:dyDescent="0.3">
      <c r="DQ3421" s="2"/>
      <c r="DR3421" s="2"/>
      <c r="DS3421" s="5"/>
      <c r="DT3421" s="5"/>
      <c r="DU3421" s="5"/>
      <c r="DV3421" s="5"/>
      <c r="DW3421" s="5"/>
      <c r="DX3421" s="2"/>
    </row>
    <row r="3422" spans="121:128" x14ac:dyDescent="0.3">
      <c r="DQ3422" s="2"/>
      <c r="DR3422" s="2"/>
      <c r="DS3422" s="5"/>
      <c r="DT3422" s="5"/>
      <c r="DU3422" s="5"/>
      <c r="DV3422" s="5"/>
      <c r="DW3422" s="5"/>
      <c r="DX3422" s="2"/>
    </row>
    <row r="3423" spans="121:128" x14ac:dyDescent="0.3">
      <c r="DQ3423" s="2"/>
      <c r="DR3423" s="2"/>
      <c r="DS3423" s="5"/>
      <c r="DT3423" s="5"/>
      <c r="DU3423" s="5"/>
      <c r="DV3423" s="5"/>
      <c r="DW3423" s="5"/>
      <c r="DX3423" s="2"/>
    </row>
    <row r="3424" spans="121:128" x14ac:dyDescent="0.3">
      <c r="DQ3424" s="2"/>
      <c r="DR3424" s="2"/>
      <c r="DS3424" s="5"/>
      <c r="DT3424" s="5"/>
      <c r="DU3424" s="5"/>
      <c r="DV3424" s="5"/>
      <c r="DW3424" s="5"/>
      <c r="DX3424" s="2"/>
    </row>
    <row r="3425" spans="121:128" x14ac:dyDescent="0.3">
      <c r="DQ3425" s="2"/>
      <c r="DR3425" s="2"/>
      <c r="DS3425" s="5"/>
      <c r="DT3425" s="5"/>
      <c r="DU3425" s="5"/>
      <c r="DV3425" s="5"/>
      <c r="DW3425" s="5"/>
      <c r="DX3425" s="2"/>
    </row>
    <row r="3426" spans="121:128" x14ac:dyDescent="0.3">
      <c r="DQ3426" s="2"/>
      <c r="DR3426" s="2"/>
      <c r="DS3426" s="5"/>
      <c r="DT3426" s="5"/>
      <c r="DU3426" s="5"/>
      <c r="DV3426" s="5"/>
      <c r="DW3426" s="5"/>
      <c r="DX3426" s="2"/>
    </row>
    <row r="3427" spans="121:128" x14ac:dyDescent="0.3">
      <c r="DQ3427" s="2"/>
      <c r="DR3427" s="2"/>
      <c r="DS3427" s="5"/>
      <c r="DT3427" s="5"/>
      <c r="DU3427" s="5"/>
      <c r="DV3427" s="5"/>
      <c r="DW3427" s="5"/>
      <c r="DX3427" s="2"/>
    </row>
    <row r="3428" spans="121:128" x14ac:dyDescent="0.3">
      <c r="DQ3428" s="2"/>
      <c r="DR3428" s="2"/>
      <c r="DS3428" s="5"/>
      <c r="DT3428" s="5"/>
      <c r="DU3428" s="5"/>
      <c r="DV3428" s="5"/>
      <c r="DW3428" s="5"/>
      <c r="DX3428" s="2"/>
    </row>
    <row r="3429" spans="121:128" x14ac:dyDescent="0.3">
      <c r="DQ3429" s="2"/>
      <c r="DR3429" s="2"/>
      <c r="DS3429" s="5"/>
      <c r="DT3429" s="5"/>
      <c r="DU3429" s="5"/>
      <c r="DV3429" s="5"/>
      <c r="DW3429" s="5"/>
      <c r="DX3429" s="2"/>
    </row>
    <row r="3430" spans="121:128" x14ac:dyDescent="0.3">
      <c r="DQ3430" s="2"/>
      <c r="DR3430" s="2"/>
      <c r="DS3430" s="5"/>
      <c r="DT3430" s="5"/>
      <c r="DU3430" s="5"/>
      <c r="DV3430" s="5"/>
      <c r="DW3430" s="5"/>
      <c r="DX3430" s="2"/>
    </row>
    <row r="3431" spans="121:128" x14ac:dyDescent="0.3">
      <c r="DQ3431" s="2"/>
      <c r="DR3431" s="2"/>
      <c r="DS3431" s="5"/>
      <c r="DT3431" s="5"/>
      <c r="DU3431" s="5"/>
      <c r="DV3431" s="5"/>
      <c r="DW3431" s="5"/>
      <c r="DX3431" s="2"/>
    </row>
    <row r="3432" spans="121:128" x14ac:dyDescent="0.3">
      <c r="DQ3432" s="2"/>
      <c r="DR3432" s="2"/>
      <c r="DS3432" s="5"/>
      <c r="DT3432" s="5"/>
      <c r="DU3432" s="5"/>
      <c r="DV3432" s="5"/>
      <c r="DW3432" s="5"/>
      <c r="DX3432" s="2"/>
    </row>
    <row r="3433" spans="121:128" x14ac:dyDescent="0.3">
      <c r="DQ3433" s="2"/>
      <c r="DR3433" s="2"/>
      <c r="DS3433" s="5"/>
      <c r="DT3433" s="5"/>
      <c r="DU3433" s="5"/>
      <c r="DV3433" s="5"/>
      <c r="DW3433" s="5"/>
      <c r="DX3433" s="2"/>
    </row>
    <row r="3434" spans="121:128" x14ac:dyDescent="0.3">
      <c r="DQ3434" s="2"/>
      <c r="DR3434" s="2"/>
      <c r="DS3434" s="5"/>
      <c r="DT3434" s="5"/>
      <c r="DU3434" s="5"/>
      <c r="DV3434" s="5"/>
      <c r="DW3434" s="5"/>
      <c r="DX3434" s="2"/>
    </row>
    <row r="3435" spans="121:128" x14ac:dyDescent="0.3">
      <c r="DQ3435" s="2"/>
      <c r="DR3435" s="2"/>
      <c r="DS3435" s="5"/>
      <c r="DT3435" s="5"/>
      <c r="DU3435" s="5"/>
      <c r="DV3435" s="5"/>
      <c r="DW3435" s="5"/>
      <c r="DX3435" s="2"/>
    </row>
    <row r="3436" spans="121:128" x14ac:dyDescent="0.3">
      <c r="DQ3436" s="2"/>
      <c r="DR3436" s="2"/>
      <c r="DS3436" s="5"/>
      <c r="DT3436" s="5"/>
      <c r="DU3436" s="5"/>
      <c r="DV3436" s="5"/>
      <c r="DW3436" s="5"/>
      <c r="DX3436" s="2"/>
    </row>
    <row r="3437" spans="121:128" x14ac:dyDescent="0.3">
      <c r="DQ3437" s="2"/>
      <c r="DR3437" s="2"/>
      <c r="DS3437" s="5"/>
      <c r="DT3437" s="5"/>
      <c r="DU3437" s="5"/>
      <c r="DV3437" s="5"/>
      <c r="DW3437" s="5"/>
      <c r="DX3437" s="2"/>
    </row>
    <row r="3438" spans="121:128" x14ac:dyDescent="0.3">
      <c r="DQ3438" s="2"/>
      <c r="DR3438" s="2"/>
      <c r="DS3438" s="5"/>
      <c r="DT3438" s="5"/>
      <c r="DU3438" s="5"/>
      <c r="DV3438" s="5"/>
      <c r="DW3438" s="5"/>
      <c r="DX3438" s="2"/>
    </row>
    <row r="3439" spans="121:128" x14ac:dyDescent="0.3">
      <c r="DQ3439" s="2"/>
      <c r="DR3439" s="2"/>
      <c r="DS3439" s="5"/>
      <c r="DT3439" s="5"/>
      <c r="DU3439" s="5"/>
      <c r="DV3439" s="5"/>
      <c r="DW3439" s="5"/>
      <c r="DX3439" s="2"/>
    </row>
    <row r="3440" spans="121:128" x14ac:dyDescent="0.3">
      <c r="DQ3440" s="2"/>
      <c r="DR3440" s="2"/>
      <c r="DS3440" s="5"/>
      <c r="DT3440" s="5"/>
      <c r="DU3440" s="5"/>
      <c r="DV3440" s="5"/>
      <c r="DW3440" s="5"/>
      <c r="DX3440" s="2"/>
    </row>
    <row r="3441" spans="121:128" x14ac:dyDescent="0.3">
      <c r="DQ3441" s="2"/>
      <c r="DR3441" s="2"/>
      <c r="DS3441" s="5"/>
      <c r="DT3441" s="5"/>
      <c r="DU3441" s="5"/>
      <c r="DV3441" s="5"/>
      <c r="DW3441" s="5"/>
      <c r="DX3441" s="2"/>
    </row>
    <row r="3442" spans="121:128" x14ac:dyDescent="0.3">
      <c r="DQ3442" s="2"/>
      <c r="DR3442" s="2"/>
      <c r="DS3442" s="5"/>
      <c r="DT3442" s="5"/>
      <c r="DU3442" s="5"/>
      <c r="DV3442" s="5"/>
      <c r="DW3442" s="5"/>
      <c r="DX3442" s="2"/>
    </row>
    <row r="3443" spans="121:128" x14ac:dyDescent="0.3">
      <c r="DQ3443" s="2"/>
      <c r="DR3443" s="2"/>
      <c r="DS3443" s="5"/>
      <c r="DT3443" s="5"/>
      <c r="DU3443" s="5"/>
      <c r="DV3443" s="5"/>
      <c r="DW3443" s="5"/>
      <c r="DX3443" s="2"/>
    </row>
    <row r="3444" spans="121:128" x14ac:dyDescent="0.3">
      <c r="DQ3444" s="2"/>
      <c r="DR3444" s="2"/>
      <c r="DS3444" s="5"/>
      <c r="DT3444" s="5"/>
      <c r="DU3444" s="5"/>
      <c r="DV3444" s="5"/>
      <c r="DW3444" s="5"/>
      <c r="DX3444" s="2"/>
    </row>
    <row r="3445" spans="121:128" x14ac:dyDescent="0.3">
      <c r="DQ3445" s="2"/>
      <c r="DR3445" s="2"/>
      <c r="DS3445" s="5"/>
      <c r="DT3445" s="5"/>
      <c r="DU3445" s="5"/>
      <c r="DV3445" s="5"/>
      <c r="DW3445" s="5"/>
      <c r="DX3445" s="2"/>
    </row>
    <row r="3446" spans="121:128" x14ac:dyDescent="0.3">
      <c r="DQ3446" s="2"/>
      <c r="DR3446" s="2"/>
      <c r="DS3446" s="5"/>
      <c r="DT3446" s="5"/>
      <c r="DU3446" s="5"/>
      <c r="DV3446" s="5"/>
      <c r="DW3446" s="5"/>
      <c r="DX3446" s="2"/>
    </row>
    <row r="3447" spans="121:128" x14ac:dyDescent="0.3">
      <c r="DQ3447" s="2"/>
      <c r="DR3447" s="2"/>
      <c r="DS3447" s="5"/>
      <c r="DT3447" s="5"/>
      <c r="DU3447" s="5"/>
      <c r="DV3447" s="5"/>
      <c r="DW3447" s="5"/>
      <c r="DX3447" s="2"/>
    </row>
    <row r="3448" spans="121:128" x14ac:dyDescent="0.3">
      <c r="DQ3448" s="2"/>
      <c r="DR3448" s="2"/>
      <c r="DS3448" s="5"/>
      <c r="DT3448" s="5"/>
      <c r="DU3448" s="5"/>
      <c r="DV3448" s="5"/>
      <c r="DW3448" s="5"/>
      <c r="DX3448" s="2"/>
    </row>
    <row r="3449" spans="121:128" x14ac:dyDescent="0.3">
      <c r="DQ3449" s="2"/>
      <c r="DR3449" s="2"/>
      <c r="DS3449" s="5"/>
      <c r="DT3449" s="5"/>
      <c r="DU3449" s="5"/>
      <c r="DV3449" s="5"/>
      <c r="DW3449" s="5"/>
      <c r="DX3449" s="2"/>
    </row>
    <row r="3450" spans="121:128" x14ac:dyDescent="0.3">
      <c r="DQ3450" s="2"/>
      <c r="DR3450" s="2"/>
      <c r="DS3450" s="5"/>
      <c r="DT3450" s="5"/>
      <c r="DU3450" s="5"/>
      <c r="DV3450" s="5"/>
      <c r="DW3450" s="5"/>
      <c r="DX3450" s="2"/>
    </row>
    <row r="3451" spans="121:128" x14ac:dyDescent="0.3">
      <c r="DQ3451" s="2"/>
      <c r="DR3451" s="2"/>
      <c r="DS3451" s="5"/>
      <c r="DT3451" s="5"/>
      <c r="DU3451" s="5"/>
      <c r="DV3451" s="5"/>
      <c r="DW3451" s="5"/>
      <c r="DX3451" s="2"/>
    </row>
    <row r="3452" spans="121:128" x14ac:dyDescent="0.3">
      <c r="DQ3452" s="2"/>
      <c r="DR3452" s="2"/>
      <c r="DS3452" s="5"/>
      <c r="DT3452" s="5"/>
      <c r="DU3452" s="5"/>
      <c r="DV3452" s="5"/>
      <c r="DW3452" s="5"/>
      <c r="DX3452" s="2"/>
    </row>
    <row r="3453" spans="121:128" x14ac:dyDescent="0.3">
      <c r="DQ3453" s="2"/>
      <c r="DR3453" s="2"/>
      <c r="DS3453" s="5"/>
      <c r="DT3453" s="5"/>
      <c r="DU3453" s="5"/>
      <c r="DV3453" s="5"/>
      <c r="DW3453" s="5"/>
      <c r="DX3453" s="2"/>
    </row>
    <row r="3454" spans="121:128" x14ac:dyDescent="0.3">
      <c r="DQ3454" s="2"/>
      <c r="DR3454" s="2"/>
      <c r="DS3454" s="5"/>
      <c r="DT3454" s="5"/>
      <c r="DU3454" s="5"/>
      <c r="DV3454" s="5"/>
      <c r="DW3454" s="5"/>
      <c r="DX3454" s="2"/>
    </row>
    <row r="3455" spans="121:128" x14ac:dyDescent="0.3">
      <c r="DQ3455" s="2"/>
      <c r="DR3455" s="2"/>
      <c r="DS3455" s="5"/>
      <c r="DT3455" s="5"/>
      <c r="DU3455" s="5"/>
      <c r="DV3455" s="5"/>
      <c r="DW3455" s="5"/>
      <c r="DX3455" s="2"/>
    </row>
    <row r="3456" spans="121:128" x14ac:dyDescent="0.3">
      <c r="DQ3456" s="2"/>
      <c r="DR3456" s="2"/>
      <c r="DS3456" s="5"/>
      <c r="DT3456" s="5"/>
      <c r="DU3456" s="5"/>
      <c r="DV3456" s="5"/>
      <c r="DW3456" s="5"/>
      <c r="DX3456" s="2"/>
    </row>
    <row r="3457" spans="121:128" x14ac:dyDescent="0.3">
      <c r="DQ3457" s="2"/>
      <c r="DR3457" s="2"/>
      <c r="DS3457" s="5"/>
      <c r="DT3457" s="5"/>
      <c r="DU3457" s="5"/>
      <c r="DV3457" s="5"/>
      <c r="DW3457" s="5"/>
      <c r="DX3457" s="2"/>
    </row>
    <row r="3458" spans="121:128" x14ac:dyDescent="0.3">
      <c r="DQ3458" s="2"/>
      <c r="DR3458" s="2"/>
      <c r="DS3458" s="5"/>
      <c r="DT3458" s="5"/>
      <c r="DU3458" s="5"/>
      <c r="DV3458" s="5"/>
      <c r="DW3458" s="5"/>
      <c r="DX3458" s="2"/>
    </row>
    <row r="3459" spans="121:128" x14ac:dyDescent="0.3">
      <c r="DQ3459" s="2"/>
      <c r="DR3459" s="2"/>
      <c r="DS3459" s="5"/>
      <c r="DT3459" s="5"/>
      <c r="DU3459" s="5"/>
      <c r="DV3459" s="5"/>
      <c r="DW3459" s="5"/>
      <c r="DX3459" s="2"/>
    </row>
    <row r="3460" spans="121:128" x14ac:dyDescent="0.3">
      <c r="DQ3460" s="2"/>
      <c r="DR3460" s="2"/>
      <c r="DS3460" s="5"/>
      <c r="DT3460" s="5"/>
      <c r="DU3460" s="5"/>
      <c r="DV3460" s="5"/>
      <c r="DW3460" s="5"/>
      <c r="DX3460" s="2"/>
    </row>
    <row r="3461" spans="121:128" x14ac:dyDescent="0.3">
      <c r="DQ3461" s="2"/>
      <c r="DR3461" s="2"/>
      <c r="DS3461" s="5"/>
      <c r="DT3461" s="5"/>
      <c r="DU3461" s="5"/>
      <c r="DV3461" s="5"/>
      <c r="DW3461" s="5"/>
      <c r="DX3461" s="2"/>
    </row>
    <row r="3462" spans="121:128" x14ac:dyDescent="0.3">
      <c r="DQ3462" s="2"/>
      <c r="DR3462" s="2"/>
      <c r="DS3462" s="5"/>
      <c r="DT3462" s="5"/>
      <c r="DU3462" s="5"/>
      <c r="DV3462" s="5"/>
      <c r="DW3462" s="5"/>
      <c r="DX3462" s="2"/>
    </row>
    <row r="3463" spans="121:128" x14ac:dyDescent="0.3">
      <c r="DQ3463" s="2"/>
      <c r="DR3463" s="2"/>
      <c r="DS3463" s="5"/>
      <c r="DT3463" s="5"/>
      <c r="DU3463" s="5"/>
      <c r="DV3463" s="5"/>
      <c r="DW3463" s="5"/>
      <c r="DX3463" s="2"/>
    </row>
    <row r="3464" spans="121:128" x14ac:dyDescent="0.3">
      <c r="DQ3464" s="2"/>
      <c r="DR3464" s="2"/>
      <c r="DS3464" s="5"/>
      <c r="DT3464" s="5"/>
      <c r="DU3464" s="5"/>
      <c r="DV3464" s="5"/>
      <c r="DW3464" s="5"/>
      <c r="DX3464" s="2"/>
    </row>
    <row r="3465" spans="121:128" x14ac:dyDescent="0.3">
      <c r="DQ3465" s="2"/>
      <c r="DR3465" s="2"/>
      <c r="DS3465" s="5"/>
      <c r="DT3465" s="5"/>
      <c r="DU3465" s="5"/>
      <c r="DV3465" s="5"/>
      <c r="DW3465" s="5"/>
      <c r="DX3465" s="2"/>
    </row>
    <row r="3466" spans="121:128" x14ac:dyDescent="0.3">
      <c r="DQ3466" s="2"/>
      <c r="DR3466" s="2"/>
      <c r="DS3466" s="5"/>
      <c r="DT3466" s="5"/>
      <c r="DU3466" s="5"/>
      <c r="DV3466" s="5"/>
      <c r="DW3466" s="5"/>
      <c r="DX3466" s="2"/>
    </row>
    <row r="3467" spans="121:128" x14ac:dyDescent="0.3">
      <c r="DQ3467" s="2"/>
      <c r="DR3467" s="2"/>
      <c r="DS3467" s="5"/>
      <c r="DT3467" s="5"/>
      <c r="DU3467" s="5"/>
      <c r="DV3467" s="5"/>
      <c r="DW3467" s="5"/>
      <c r="DX3467" s="2"/>
    </row>
    <row r="3468" spans="121:128" x14ac:dyDescent="0.3">
      <c r="DQ3468" s="2"/>
      <c r="DR3468" s="2"/>
      <c r="DS3468" s="5"/>
      <c r="DT3468" s="5"/>
      <c r="DU3468" s="5"/>
      <c r="DV3468" s="5"/>
      <c r="DW3468" s="5"/>
      <c r="DX3468" s="2"/>
    </row>
    <row r="3469" spans="121:128" x14ac:dyDescent="0.3">
      <c r="DQ3469" s="2"/>
      <c r="DR3469" s="2"/>
      <c r="DS3469" s="5"/>
      <c r="DT3469" s="5"/>
      <c r="DU3469" s="5"/>
      <c r="DV3469" s="5"/>
      <c r="DW3469" s="5"/>
      <c r="DX3469" s="2"/>
    </row>
    <row r="3470" spans="121:128" x14ac:dyDescent="0.3">
      <c r="DQ3470" s="2"/>
      <c r="DR3470" s="2"/>
      <c r="DS3470" s="5"/>
      <c r="DT3470" s="5"/>
      <c r="DU3470" s="5"/>
      <c r="DV3470" s="5"/>
      <c r="DW3470" s="5"/>
      <c r="DX3470" s="2"/>
    </row>
    <row r="3471" spans="121:128" x14ac:dyDescent="0.3">
      <c r="DQ3471" s="2"/>
      <c r="DR3471" s="2"/>
      <c r="DS3471" s="5"/>
      <c r="DT3471" s="5"/>
      <c r="DU3471" s="5"/>
      <c r="DV3471" s="5"/>
      <c r="DW3471" s="5"/>
      <c r="DX3471" s="2"/>
    </row>
    <row r="3472" spans="121:128" x14ac:dyDescent="0.3">
      <c r="DQ3472" s="2"/>
      <c r="DR3472" s="2"/>
      <c r="DS3472" s="5"/>
      <c r="DT3472" s="5"/>
      <c r="DU3472" s="5"/>
      <c r="DV3472" s="5"/>
      <c r="DW3472" s="5"/>
      <c r="DX3472" s="2"/>
    </row>
    <row r="3473" spans="121:128" x14ac:dyDescent="0.3">
      <c r="DQ3473" s="2"/>
      <c r="DR3473" s="2"/>
      <c r="DS3473" s="5"/>
      <c r="DT3473" s="5"/>
      <c r="DU3473" s="5"/>
      <c r="DV3473" s="5"/>
      <c r="DW3473" s="5"/>
      <c r="DX3473" s="2"/>
    </row>
    <row r="3474" spans="121:128" x14ac:dyDescent="0.3">
      <c r="DQ3474" s="2"/>
      <c r="DR3474" s="2"/>
      <c r="DS3474" s="5"/>
      <c r="DT3474" s="5"/>
      <c r="DU3474" s="5"/>
      <c r="DV3474" s="5"/>
      <c r="DW3474" s="5"/>
      <c r="DX3474" s="2"/>
    </row>
    <row r="3475" spans="121:128" x14ac:dyDescent="0.3">
      <c r="DQ3475" s="2"/>
      <c r="DR3475" s="2"/>
      <c r="DS3475" s="5"/>
      <c r="DT3475" s="5"/>
      <c r="DU3475" s="5"/>
      <c r="DV3475" s="5"/>
      <c r="DW3475" s="5"/>
      <c r="DX3475" s="2"/>
    </row>
    <row r="3476" spans="121:128" x14ac:dyDescent="0.3">
      <c r="DQ3476" s="2"/>
      <c r="DR3476" s="2"/>
      <c r="DS3476" s="5"/>
      <c r="DT3476" s="5"/>
      <c r="DU3476" s="5"/>
      <c r="DV3476" s="5"/>
      <c r="DW3476" s="5"/>
      <c r="DX3476" s="2"/>
    </row>
    <row r="3477" spans="121:128" x14ac:dyDescent="0.3">
      <c r="DQ3477" s="2"/>
      <c r="DR3477" s="2"/>
      <c r="DS3477" s="5"/>
      <c r="DT3477" s="5"/>
      <c r="DU3477" s="5"/>
      <c r="DV3477" s="5"/>
      <c r="DW3477" s="5"/>
      <c r="DX3477" s="2"/>
    </row>
    <row r="3478" spans="121:128" x14ac:dyDescent="0.3">
      <c r="DQ3478" s="2"/>
      <c r="DR3478" s="2"/>
      <c r="DS3478" s="5"/>
      <c r="DT3478" s="5"/>
      <c r="DU3478" s="5"/>
      <c r="DV3478" s="5"/>
      <c r="DW3478" s="5"/>
      <c r="DX3478" s="2"/>
    </row>
    <row r="3479" spans="121:128" x14ac:dyDescent="0.3">
      <c r="DQ3479" s="2"/>
      <c r="DR3479" s="2"/>
      <c r="DS3479" s="5"/>
      <c r="DT3479" s="5"/>
      <c r="DU3479" s="5"/>
      <c r="DV3479" s="5"/>
      <c r="DW3479" s="5"/>
      <c r="DX3479" s="2"/>
    </row>
    <row r="3480" spans="121:128" x14ac:dyDescent="0.3">
      <c r="DQ3480" s="2"/>
      <c r="DR3480" s="2"/>
      <c r="DS3480" s="5"/>
      <c r="DT3480" s="5"/>
      <c r="DU3480" s="5"/>
      <c r="DV3480" s="5"/>
      <c r="DW3480" s="5"/>
      <c r="DX3480" s="2"/>
    </row>
    <row r="3481" spans="121:128" x14ac:dyDescent="0.3">
      <c r="DQ3481" s="2"/>
      <c r="DR3481" s="2"/>
      <c r="DS3481" s="5"/>
      <c r="DT3481" s="5"/>
      <c r="DU3481" s="5"/>
      <c r="DV3481" s="5"/>
      <c r="DW3481" s="5"/>
      <c r="DX3481" s="2"/>
    </row>
    <row r="3482" spans="121:128" x14ac:dyDescent="0.3">
      <c r="DQ3482" s="2"/>
      <c r="DR3482" s="2"/>
      <c r="DS3482" s="5"/>
      <c r="DT3482" s="5"/>
      <c r="DU3482" s="5"/>
      <c r="DV3482" s="5"/>
      <c r="DW3482" s="5"/>
      <c r="DX3482" s="2"/>
    </row>
    <row r="3483" spans="121:128" x14ac:dyDescent="0.3">
      <c r="DQ3483" s="2"/>
      <c r="DR3483" s="2"/>
      <c r="DS3483" s="5"/>
      <c r="DT3483" s="5"/>
      <c r="DU3483" s="5"/>
      <c r="DV3483" s="5"/>
      <c r="DW3483" s="5"/>
      <c r="DX3483" s="2"/>
    </row>
    <row r="3484" spans="121:128" x14ac:dyDescent="0.3">
      <c r="DQ3484" s="2"/>
      <c r="DR3484" s="2"/>
      <c r="DS3484" s="5"/>
      <c r="DT3484" s="5"/>
      <c r="DU3484" s="5"/>
      <c r="DV3484" s="5"/>
      <c r="DW3484" s="5"/>
      <c r="DX3484" s="2"/>
    </row>
    <row r="3485" spans="121:128" x14ac:dyDescent="0.3">
      <c r="DQ3485" s="2"/>
      <c r="DR3485" s="2"/>
      <c r="DS3485" s="5"/>
      <c r="DT3485" s="5"/>
      <c r="DU3485" s="5"/>
      <c r="DV3485" s="5"/>
      <c r="DW3485" s="5"/>
      <c r="DX3485" s="2"/>
    </row>
    <row r="3486" spans="121:128" x14ac:dyDescent="0.3">
      <c r="DQ3486" s="2"/>
      <c r="DR3486" s="2"/>
      <c r="DS3486" s="5"/>
      <c r="DT3486" s="5"/>
      <c r="DU3486" s="5"/>
      <c r="DV3486" s="5"/>
      <c r="DW3486" s="5"/>
      <c r="DX3486" s="2"/>
    </row>
    <row r="3487" spans="121:128" x14ac:dyDescent="0.3">
      <c r="DQ3487" s="2"/>
      <c r="DR3487" s="2"/>
      <c r="DS3487" s="5"/>
      <c r="DT3487" s="5"/>
      <c r="DU3487" s="5"/>
      <c r="DV3487" s="5"/>
      <c r="DW3487" s="5"/>
      <c r="DX3487" s="2"/>
    </row>
    <row r="3488" spans="121:128" x14ac:dyDescent="0.3">
      <c r="DQ3488" s="2"/>
      <c r="DR3488" s="2"/>
      <c r="DS3488" s="5"/>
      <c r="DT3488" s="5"/>
      <c r="DU3488" s="5"/>
      <c r="DV3488" s="5"/>
      <c r="DW3488" s="5"/>
      <c r="DX3488" s="2"/>
    </row>
    <row r="3489" spans="121:128" x14ac:dyDescent="0.3">
      <c r="DQ3489" s="2"/>
      <c r="DR3489" s="2"/>
      <c r="DS3489" s="5"/>
      <c r="DT3489" s="5"/>
      <c r="DU3489" s="5"/>
      <c r="DV3489" s="5"/>
      <c r="DW3489" s="5"/>
      <c r="DX3489" s="2"/>
    </row>
    <row r="3490" spans="121:128" x14ac:dyDescent="0.3">
      <c r="DQ3490" s="2"/>
      <c r="DR3490" s="2"/>
      <c r="DS3490" s="5"/>
      <c r="DT3490" s="5"/>
      <c r="DU3490" s="5"/>
      <c r="DV3490" s="5"/>
      <c r="DW3490" s="5"/>
      <c r="DX3490" s="2"/>
    </row>
    <row r="3491" spans="121:128" x14ac:dyDescent="0.3">
      <c r="DQ3491" s="2"/>
      <c r="DR3491" s="2"/>
      <c r="DS3491" s="5"/>
      <c r="DT3491" s="5"/>
      <c r="DU3491" s="5"/>
      <c r="DV3491" s="5"/>
      <c r="DW3491" s="5"/>
      <c r="DX3491" s="2"/>
    </row>
    <row r="3492" spans="121:128" x14ac:dyDescent="0.3">
      <c r="DQ3492" s="2"/>
      <c r="DR3492" s="2"/>
      <c r="DS3492" s="5"/>
      <c r="DT3492" s="5"/>
      <c r="DU3492" s="5"/>
      <c r="DV3492" s="5"/>
      <c r="DW3492" s="5"/>
      <c r="DX3492" s="2"/>
    </row>
    <row r="3493" spans="121:128" x14ac:dyDescent="0.3">
      <c r="DQ3493" s="2"/>
      <c r="DR3493" s="2"/>
      <c r="DS3493" s="5"/>
      <c r="DT3493" s="5"/>
      <c r="DU3493" s="5"/>
      <c r="DV3493" s="5"/>
      <c r="DW3493" s="5"/>
      <c r="DX3493" s="2"/>
    </row>
    <row r="3494" spans="121:128" x14ac:dyDescent="0.3">
      <c r="DQ3494" s="2"/>
      <c r="DR3494" s="2"/>
      <c r="DS3494" s="5"/>
      <c r="DT3494" s="5"/>
      <c r="DU3494" s="5"/>
      <c r="DV3494" s="5"/>
      <c r="DW3494" s="5"/>
      <c r="DX3494" s="2"/>
    </row>
    <row r="3495" spans="121:128" x14ac:dyDescent="0.3">
      <c r="DQ3495" s="2"/>
      <c r="DR3495" s="2"/>
      <c r="DS3495" s="5"/>
      <c r="DT3495" s="5"/>
      <c r="DU3495" s="5"/>
      <c r="DV3495" s="5"/>
      <c r="DW3495" s="5"/>
      <c r="DX3495" s="2"/>
    </row>
    <row r="3496" spans="121:128" x14ac:dyDescent="0.3">
      <c r="DQ3496" s="2"/>
      <c r="DR3496" s="2"/>
      <c r="DS3496" s="5"/>
      <c r="DT3496" s="5"/>
      <c r="DU3496" s="5"/>
      <c r="DV3496" s="5"/>
      <c r="DW3496" s="5"/>
      <c r="DX3496" s="2"/>
    </row>
    <row r="3497" spans="121:128" x14ac:dyDescent="0.3">
      <c r="DQ3497" s="2"/>
      <c r="DR3497" s="2"/>
      <c r="DS3497" s="5"/>
      <c r="DT3497" s="5"/>
      <c r="DU3497" s="5"/>
      <c r="DV3497" s="5"/>
      <c r="DW3497" s="5"/>
      <c r="DX3497" s="2"/>
    </row>
    <row r="3498" spans="121:128" x14ac:dyDescent="0.3">
      <c r="DQ3498" s="2"/>
      <c r="DR3498" s="2"/>
      <c r="DS3498" s="5"/>
      <c r="DT3498" s="5"/>
      <c r="DU3498" s="5"/>
      <c r="DV3498" s="5"/>
      <c r="DW3498" s="5"/>
      <c r="DX3498" s="2"/>
    </row>
    <row r="3499" spans="121:128" x14ac:dyDescent="0.3">
      <c r="DQ3499" s="2"/>
      <c r="DR3499" s="2"/>
      <c r="DS3499" s="5"/>
      <c r="DT3499" s="5"/>
      <c r="DU3499" s="5"/>
      <c r="DV3499" s="5"/>
      <c r="DW3499" s="5"/>
      <c r="DX3499" s="2"/>
    </row>
    <row r="3500" spans="121:128" x14ac:dyDescent="0.3">
      <c r="DQ3500" s="2"/>
      <c r="DR3500" s="2"/>
      <c r="DS3500" s="5"/>
      <c r="DT3500" s="5"/>
      <c r="DU3500" s="5"/>
      <c r="DV3500" s="5"/>
      <c r="DW3500" s="5"/>
      <c r="DX3500" s="2"/>
    </row>
    <row r="3501" spans="121:128" x14ac:dyDescent="0.3">
      <c r="DQ3501" s="2"/>
      <c r="DR3501" s="2"/>
      <c r="DS3501" s="5"/>
      <c r="DT3501" s="5"/>
      <c r="DU3501" s="5"/>
      <c r="DV3501" s="5"/>
      <c r="DW3501" s="5"/>
      <c r="DX3501" s="2"/>
    </row>
    <row r="3502" spans="121:128" x14ac:dyDescent="0.3">
      <c r="DQ3502" s="2"/>
      <c r="DR3502" s="2"/>
      <c r="DS3502" s="5"/>
      <c r="DT3502" s="5"/>
      <c r="DU3502" s="5"/>
      <c r="DV3502" s="5"/>
      <c r="DW3502" s="5"/>
      <c r="DX3502" s="2"/>
    </row>
    <row r="3503" spans="121:128" x14ac:dyDescent="0.3">
      <c r="DQ3503" s="2"/>
      <c r="DR3503" s="2"/>
      <c r="DS3503" s="5"/>
      <c r="DT3503" s="5"/>
      <c r="DU3503" s="5"/>
      <c r="DV3503" s="5"/>
      <c r="DW3503" s="5"/>
      <c r="DX3503" s="2"/>
    </row>
    <row r="3504" spans="121:128" x14ac:dyDescent="0.3">
      <c r="DQ3504" s="2"/>
      <c r="DR3504" s="2"/>
      <c r="DS3504" s="5"/>
      <c r="DT3504" s="5"/>
      <c r="DU3504" s="5"/>
      <c r="DV3504" s="5"/>
      <c r="DW3504" s="5"/>
      <c r="DX3504" s="2"/>
    </row>
    <row r="3505" spans="121:128" x14ac:dyDescent="0.3">
      <c r="DQ3505" s="2"/>
      <c r="DR3505" s="2"/>
      <c r="DS3505" s="5"/>
      <c r="DT3505" s="5"/>
      <c r="DU3505" s="5"/>
      <c r="DV3505" s="5"/>
      <c r="DW3505" s="5"/>
      <c r="DX3505" s="2"/>
    </row>
    <row r="3506" spans="121:128" x14ac:dyDescent="0.3">
      <c r="DQ3506" s="2"/>
      <c r="DR3506" s="2"/>
      <c r="DS3506" s="5"/>
      <c r="DT3506" s="5"/>
      <c r="DU3506" s="5"/>
      <c r="DV3506" s="5"/>
      <c r="DW3506" s="5"/>
      <c r="DX3506" s="2"/>
    </row>
    <row r="3507" spans="121:128" x14ac:dyDescent="0.3">
      <c r="DQ3507" s="2"/>
      <c r="DR3507" s="2"/>
      <c r="DS3507" s="5"/>
      <c r="DT3507" s="5"/>
      <c r="DU3507" s="5"/>
      <c r="DV3507" s="5"/>
      <c r="DW3507" s="5"/>
      <c r="DX3507" s="2"/>
    </row>
    <row r="3508" spans="121:128" x14ac:dyDescent="0.3">
      <c r="DQ3508" s="2"/>
      <c r="DR3508" s="2"/>
      <c r="DS3508" s="5"/>
      <c r="DT3508" s="5"/>
      <c r="DU3508" s="5"/>
      <c r="DV3508" s="5"/>
      <c r="DW3508" s="5"/>
      <c r="DX3508" s="2"/>
    </row>
    <row r="3509" spans="121:128" x14ac:dyDescent="0.3">
      <c r="DQ3509" s="2"/>
      <c r="DR3509" s="2"/>
      <c r="DS3509" s="5"/>
      <c r="DT3509" s="5"/>
      <c r="DU3509" s="5"/>
      <c r="DV3509" s="5"/>
      <c r="DW3509" s="5"/>
      <c r="DX3509" s="2"/>
    </row>
    <row r="3510" spans="121:128" x14ac:dyDescent="0.3">
      <c r="DQ3510" s="2"/>
      <c r="DR3510" s="2"/>
      <c r="DS3510" s="5"/>
      <c r="DT3510" s="5"/>
      <c r="DU3510" s="5"/>
      <c r="DV3510" s="5"/>
      <c r="DW3510" s="5"/>
      <c r="DX3510" s="2"/>
    </row>
    <row r="3511" spans="121:128" x14ac:dyDescent="0.3">
      <c r="DQ3511" s="2"/>
      <c r="DR3511" s="2"/>
      <c r="DS3511" s="5"/>
      <c r="DT3511" s="5"/>
      <c r="DU3511" s="5"/>
      <c r="DV3511" s="5"/>
      <c r="DW3511" s="5"/>
      <c r="DX3511" s="2"/>
    </row>
    <row r="3512" spans="121:128" x14ac:dyDescent="0.3">
      <c r="DQ3512" s="2"/>
      <c r="DR3512" s="2"/>
      <c r="DS3512" s="5"/>
      <c r="DT3512" s="5"/>
      <c r="DU3512" s="5"/>
      <c r="DV3512" s="5"/>
      <c r="DW3512" s="5"/>
      <c r="DX3512" s="2"/>
    </row>
    <row r="3513" spans="121:128" x14ac:dyDescent="0.3">
      <c r="DQ3513" s="2"/>
      <c r="DR3513" s="2"/>
      <c r="DS3513" s="5"/>
      <c r="DT3513" s="5"/>
      <c r="DU3513" s="5"/>
      <c r="DV3513" s="5"/>
      <c r="DW3513" s="5"/>
      <c r="DX3513" s="2"/>
    </row>
    <row r="3514" spans="121:128" x14ac:dyDescent="0.3">
      <c r="DQ3514" s="2"/>
      <c r="DR3514" s="2"/>
      <c r="DS3514" s="5"/>
      <c r="DT3514" s="5"/>
      <c r="DU3514" s="5"/>
      <c r="DV3514" s="5"/>
      <c r="DW3514" s="5"/>
      <c r="DX3514" s="2"/>
    </row>
    <row r="3515" spans="121:128" x14ac:dyDescent="0.3">
      <c r="DQ3515" s="2"/>
      <c r="DR3515" s="2"/>
      <c r="DS3515" s="5"/>
      <c r="DT3515" s="5"/>
      <c r="DU3515" s="5"/>
      <c r="DV3515" s="5"/>
      <c r="DW3515" s="5"/>
      <c r="DX3515" s="2"/>
    </row>
    <row r="3516" spans="121:128" x14ac:dyDescent="0.3">
      <c r="DQ3516" s="2"/>
      <c r="DR3516" s="2"/>
      <c r="DS3516" s="5"/>
      <c r="DT3516" s="5"/>
      <c r="DU3516" s="5"/>
      <c r="DV3516" s="5"/>
      <c r="DW3516" s="5"/>
      <c r="DX3516" s="2"/>
    </row>
    <row r="3517" spans="121:128" x14ac:dyDescent="0.3">
      <c r="DQ3517" s="2"/>
      <c r="DR3517" s="2"/>
      <c r="DS3517" s="5"/>
      <c r="DT3517" s="5"/>
      <c r="DU3517" s="5"/>
      <c r="DV3517" s="5"/>
      <c r="DW3517" s="5"/>
      <c r="DX3517" s="2"/>
    </row>
    <row r="3518" spans="121:128" x14ac:dyDescent="0.3">
      <c r="DQ3518" s="2"/>
      <c r="DR3518" s="2"/>
      <c r="DS3518" s="5"/>
      <c r="DT3518" s="5"/>
      <c r="DU3518" s="5"/>
      <c r="DV3518" s="5"/>
      <c r="DW3518" s="5"/>
      <c r="DX3518" s="2"/>
    </row>
    <row r="3519" spans="121:128" x14ac:dyDescent="0.3">
      <c r="DQ3519" s="2"/>
      <c r="DR3519" s="2"/>
      <c r="DS3519" s="5"/>
      <c r="DT3519" s="5"/>
      <c r="DU3519" s="5"/>
      <c r="DV3519" s="5"/>
      <c r="DW3519" s="5"/>
      <c r="DX3519" s="2"/>
    </row>
    <row r="3520" spans="121:128" x14ac:dyDescent="0.3">
      <c r="DQ3520" s="2"/>
      <c r="DR3520" s="2"/>
      <c r="DS3520" s="5"/>
      <c r="DT3520" s="5"/>
      <c r="DU3520" s="5"/>
      <c r="DV3520" s="5"/>
      <c r="DW3520" s="5"/>
      <c r="DX3520" s="2"/>
    </row>
    <row r="3521" spans="121:128" x14ac:dyDescent="0.3">
      <c r="DQ3521" s="2"/>
      <c r="DR3521" s="2"/>
      <c r="DS3521" s="5"/>
      <c r="DT3521" s="5"/>
      <c r="DU3521" s="5"/>
      <c r="DV3521" s="5"/>
      <c r="DW3521" s="5"/>
      <c r="DX3521" s="2"/>
    </row>
    <row r="3522" spans="121:128" x14ac:dyDescent="0.3">
      <c r="DQ3522" s="2"/>
      <c r="DR3522" s="2"/>
      <c r="DS3522" s="5"/>
      <c r="DT3522" s="5"/>
      <c r="DU3522" s="5"/>
      <c r="DV3522" s="5"/>
      <c r="DW3522" s="5"/>
      <c r="DX3522" s="2"/>
    </row>
    <row r="3523" spans="121:128" x14ac:dyDescent="0.3">
      <c r="DQ3523" s="2"/>
      <c r="DR3523" s="2"/>
      <c r="DS3523" s="5"/>
      <c r="DT3523" s="5"/>
      <c r="DU3523" s="5"/>
      <c r="DV3523" s="5"/>
      <c r="DW3523" s="5"/>
      <c r="DX3523" s="2"/>
    </row>
    <row r="3524" spans="121:128" x14ac:dyDescent="0.3">
      <c r="DQ3524" s="2"/>
      <c r="DR3524" s="2"/>
      <c r="DS3524" s="5"/>
      <c r="DT3524" s="5"/>
      <c r="DU3524" s="5"/>
      <c r="DV3524" s="5"/>
      <c r="DW3524" s="5"/>
      <c r="DX3524" s="2"/>
    </row>
    <row r="3525" spans="121:128" x14ac:dyDescent="0.3">
      <c r="DQ3525" s="2"/>
      <c r="DR3525" s="2"/>
      <c r="DS3525" s="5"/>
      <c r="DT3525" s="5"/>
      <c r="DU3525" s="5"/>
      <c r="DV3525" s="5"/>
      <c r="DW3525" s="5"/>
      <c r="DX3525" s="2"/>
    </row>
    <row r="3526" spans="121:128" x14ac:dyDescent="0.3">
      <c r="DQ3526" s="2"/>
      <c r="DR3526" s="2"/>
      <c r="DS3526" s="5"/>
      <c r="DT3526" s="5"/>
      <c r="DU3526" s="5"/>
      <c r="DV3526" s="5"/>
      <c r="DW3526" s="5"/>
      <c r="DX3526" s="2"/>
    </row>
    <row r="3527" spans="121:128" x14ac:dyDescent="0.3">
      <c r="DQ3527" s="2"/>
      <c r="DR3527" s="2"/>
      <c r="DS3527" s="5"/>
      <c r="DT3527" s="5"/>
      <c r="DU3527" s="5"/>
      <c r="DV3527" s="5"/>
      <c r="DW3527" s="5"/>
      <c r="DX3527" s="2"/>
    </row>
    <row r="3528" spans="121:128" x14ac:dyDescent="0.3">
      <c r="DQ3528" s="2"/>
      <c r="DR3528" s="2"/>
      <c r="DS3528" s="5"/>
      <c r="DT3528" s="5"/>
      <c r="DU3528" s="5"/>
      <c r="DV3528" s="5"/>
      <c r="DW3528" s="5"/>
      <c r="DX3528" s="2"/>
    </row>
    <row r="3529" spans="121:128" x14ac:dyDescent="0.3">
      <c r="DQ3529" s="2"/>
      <c r="DR3529" s="2"/>
      <c r="DS3529" s="5"/>
      <c r="DT3529" s="5"/>
      <c r="DU3529" s="5"/>
      <c r="DV3529" s="5"/>
      <c r="DW3529" s="5"/>
      <c r="DX3529" s="2"/>
    </row>
    <row r="3530" spans="121:128" x14ac:dyDescent="0.3">
      <c r="DQ3530" s="2"/>
      <c r="DR3530" s="2"/>
      <c r="DS3530" s="5"/>
      <c r="DT3530" s="5"/>
      <c r="DU3530" s="5"/>
      <c r="DV3530" s="5"/>
      <c r="DW3530" s="5"/>
      <c r="DX3530" s="2"/>
    </row>
    <row r="3531" spans="121:128" x14ac:dyDescent="0.3">
      <c r="DQ3531" s="2"/>
      <c r="DR3531" s="2"/>
      <c r="DS3531" s="5"/>
      <c r="DT3531" s="5"/>
      <c r="DU3531" s="5"/>
      <c r="DV3531" s="5"/>
      <c r="DW3531" s="5"/>
      <c r="DX3531" s="2"/>
    </row>
    <row r="3532" spans="121:128" x14ac:dyDescent="0.3">
      <c r="DQ3532" s="2"/>
      <c r="DR3532" s="2"/>
      <c r="DS3532" s="5"/>
      <c r="DT3532" s="5"/>
      <c r="DU3532" s="5"/>
      <c r="DV3532" s="5"/>
      <c r="DW3532" s="5"/>
      <c r="DX3532" s="2"/>
    </row>
    <row r="3533" spans="121:128" x14ac:dyDescent="0.3">
      <c r="DQ3533" s="2"/>
      <c r="DR3533" s="2"/>
      <c r="DS3533" s="5"/>
      <c r="DT3533" s="5"/>
      <c r="DU3533" s="5"/>
      <c r="DV3533" s="5"/>
      <c r="DW3533" s="5"/>
      <c r="DX3533" s="2"/>
    </row>
    <row r="3534" spans="121:128" x14ac:dyDescent="0.3">
      <c r="DQ3534" s="2"/>
      <c r="DR3534" s="2"/>
      <c r="DS3534" s="5"/>
      <c r="DT3534" s="5"/>
      <c r="DU3534" s="5"/>
      <c r="DV3534" s="5"/>
      <c r="DW3534" s="5"/>
      <c r="DX3534" s="2"/>
    </row>
    <row r="3535" spans="121:128" x14ac:dyDescent="0.3">
      <c r="DQ3535" s="2"/>
      <c r="DR3535" s="2"/>
      <c r="DS3535" s="5"/>
      <c r="DT3535" s="5"/>
      <c r="DU3535" s="5"/>
      <c r="DV3535" s="5"/>
      <c r="DW3535" s="5"/>
      <c r="DX3535" s="2"/>
    </row>
    <row r="3536" spans="121:128" x14ac:dyDescent="0.3">
      <c r="DQ3536" s="2"/>
      <c r="DR3536" s="2"/>
      <c r="DS3536" s="5"/>
      <c r="DT3536" s="5"/>
      <c r="DU3536" s="5"/>
      <c r="DV3536" s="5"/>
      <c r="DW3536" s="5"/>
      <c r="DX3536" s="2"/>
    </row>
    <row r="3537" spans="121:128" x14ac:dyDescent="0.3">
      <c r="DQ3537" s="2"/>
      <c r="DR3537" s="2"/>
      <c r="DS3537" s="5"/>
      <c r="DT3537" s="5"/>
      <c r="DU3537" s="5"/>
      <c r="DV3537" s="5"/>
      <c r="DW3537" s="5"/>
      <c r="DX3537" s="2"/>
    </row>
    <row r="3538" spans="121:128" x14ac:dyDescent="0.3">
      <c r="DQ3538" s="2"/>
      <c r="DR3538" s="2"/>
      <c r="DS3538" s="5"/>
      <c r="DT3538" s="5"/>
      <c r="DU3538" s="5"/>
      <c r="DV3538" s="5"/>
      <c r="DW3538" s="5"/>
      <c r="DX3538" s="2"/>
    </row>
    <row r="3539" spans="121:128" x14ac:dyDescent="0.3">
      <c r="DQ3539" s="2"/>
      <c r="DR3539" s="2"/>
      <c r="DS3539" s="5"/>
      <c r="DT3539" s="5"/>
      <c r="DU3539" s="5"/>
      <c r="DV3539" s="5"/>
      <c r="DW3539" s="5"/>
      <c r="DX3539" s="2"/>
    </row>
    <row r="3540" spans="121:128" x14ac:dyDescent="0.3">
      <c r="DQ3540" s="2"/>
      <c r="DR3540" s="2"/>
      <c r="DS3540" s="5"/>
      <c r="DT3540" s="5"/>
      <c r="DU3540" s="5"/>
      <c r="DV3540" s="5"/>
      <c r="DW3540" s="5"/>
      <c r="DX3540" s="2"/>
    </row>
    <row r="3541" spans="121:128" x14ac:dyDescent="0.3">
      <c r="DQ3541" s="2"/>
      <c r="DR3541" s="2"/>
      <c r="DS3541" s="5"/>
      <c r="DT3541" s="5"/>
      <c r="DU3541" s="5"/>
      <c r="DV3541" s="5"/>
      <c r="DW3541" s="5"/>
      <c r="DX3541" s="2"/>
    </row>
    <row r="3542" spans="121:128" x14ac:dyDescent="0.3">
      <c r="DQ3542" s="2"/>
      <c r="DR3542" s="2"/>
      <c r="DS3542" s="5"/>
      <c r="DT3542" s="5"/>
      <c r="DU3542" s="5"/>
      <c r="DV3542" s="5"/>
      <c r="DW3542" s="5"/>
      <c r="DX3542" s="2"/>
    </row>
    <row r="3543" spans="121:128" x14ac:dyDescent="0.3">
      <c r="DQ3543" s="2"/>
      <c r="DR3543" s="2"/>
      <c r="DS3543" s="5"/>
      <c r="DT3543" s="5"/>
      <c r="DU3543" s="5"/>
      <c r="DV3543" s="5"/>
      <c r="DW3543" s="5"/>
      <c r="DX3543" s="2"/>
    </row>
    <row r="3544" spans="121:128" x14ac:dyDescent="0.3">
      <c r="DQ3544" s="2"/>
      <c r="DR3544" s="2"/>
      <c r="DS3544" s="5"/>
      <c r="DT3544" s="5"/>
      <c r="DU3544" s="5"/>
      <c r="DV3544" s="5"/>
      <c r="DW3544" s="5"/>
      <c r="DX3544" s="2"/>
    </row>
    <row r="3545" spans="121:128" x14ac:dyDescent="0.3">
      <c r="DQ3545" s="2"/>
      <c r="DR3545" s="2"/>
      <c r="DS3545" s="5"/>
      <c r="DT3545" s="5"/>
      <c r="DU3545" s="5"/>
      <c r="DV3545" s="5"/>
      <c r="DW3545" s="5"/>
      <c r="DX3545" s="2"/>
    </row>
    <row r="3546" spans="121:128" x14ac:dyDescent="0.3">
      <c r="DQ3546" s="2"/>
      <c r="DR3546" s="2"/>
      <c r="DS3546" s="5"/>
      <c r="DT3546" s="5"/>
      <c r="DU3546" s="5"/>
      <c r="DV3546" s="5"/>
      <c r="DW3546" s="5"/>
      <c r="DX3546" s="2"/>
    </row>
    <row r="3547" spans="121:128" x14ac:dyDescent="0.3">
      <c r="DQ3547" s="2"/>
      <c r="DR3547" s="2"/>
      <c r="DS3547" s="5"/>
      <c r="DT3547" s="5"/>
      <c r="DU3547" s="5"/>
      <c r="DV3547" s="5"/>
      <c r="DW3547" s="5"/>
      <c r="DX3547" s="2"/>
    </row>
    <row r="3548" spans="121:128" x14ac:dyDescent="0.3">
      <c r="DQ3548" s="2"/>
      <c r="DR3548" s="2"/>
      <c r="DS3548" s="5"/>
      <c r="DT3548" s="5"/>
      <c r="DU3548" s="5"/>
      <c r="DV3548" s="5"/>
      <c r="DW3548" s="5"/>
      <c r="DX3548" s="2"/>
    </row>
    <row r="3549" spans="121:128" x14ac:dyDescent="0.3">
      <c r="DQ3549" s="2"/>
      <c r="DR3549" s="2"/>
      <c r="DS3549" s="5"/>
      <c r="DT3549" s="5"/>
      <c r="DU3549" s="5"/>
      <c r="DV3549" s="5"/>
      <c r="DW3549" s="5"/>
      <c r="DX3549" s="2"/>
    </row>
    <row r="3550" spans="121:128" x14ac:dyDescent="0.3">
      <c r="DQ3550" s="2"/>
      <c r="DR3550" s="2"/>
      <c r="DS3550" s="5"/>
      <c r="DT3550" s="5"/>
      <c r="DU3550" s="5"/>
      <c r="DV3550" s="5"/>
      <c r="DW3550" s="5"/>
      <c r="DX3550" s="2"/>
    </row>
    <row r="3551" spans="121:128" x14ac:dyDescent="0.3">
      <c r="DQ3551" s="2"/>
      <c r="DR3551" s="2"/>
      <c r="DS3551" s="5"/>
      <c r="DT3551" s="5"/>
      <c r="DU3551" s="5"/>
      <c r="DV3551" s="5"/>
      <c r="DW3551" s="5"/>
      <c r="DX3551" s="2"/>
    </row>
    <row r="3552" spans="121:128" x14ac:dyDescent="0.3">
      <c r="DQ3552" s="2"/>
      <c r="DR3552" s="2"/>
      <c r="DS3552" s="5"/>
      <c r="DT3552" s="5"/>
      <c r="DU3552" s="5"/>
      <c r="DV3552" s="5"/>
      <c r="DW3552" s="5"/>
      <c r="DX3552" s="2"/>
    </row>
    <row r="3553" spans="121:128" x14ac:dyDescent="0.3">
      <c r="DQ3553" s="2"/>
      <c r="DR3553" s="2"/>
      <c r="DS3553" s="5"/>
      <c r="DT3553" s="5"/>
      <c r="DU3553" s="5"/>
      <c r="DV3553" s="5"/>
      <c r="DW3553" s="5"/>
      <c r="DX3553" s="2"/>
    </row>
    <row r="3554" spans="121:128" x14ac:dyDescent="0.3">
      <c r="DQ3554" s="2"/>
      <c r="DR3554" s="2"/>
      <c r="DS3554" s="5"/>
      <c r="DT3554" s="5"/>
      <c r="DU3554" s="5"/>
      <c r="DV3554" s="5"/>
      <c r="DW3554" s="5"/>
      <c r="DX3554" s="2"/>
    </row>
    <row r="3555" spans="121:128" x14ac:dyDescent="0.3">
      <c r="DQ3555" s="2"/>
      <c r="DR3555" s="2"/>
      <c r="DS3555" s="5"/>
      <c r="DT3555" s="5"/>
      <c r="DU3555" s="5"/>
      <c r="DV3555" s="5"/>
      <c r="DW3555" s="5"/>
      <c r="DX3555" s="2"/>
    </row>
    <row r="3556" spans="121:128" x14ac:dyDescent="0.3">
      <c r="DQ3556" s="2"/>
      <c r="DR3556" s="2"/>
      <c r="DS3556" s="5"/>
      <c r="DT3556" s="5"/>
      <c r="DU3556" s="5"/>
      <c r="DV3556" s="5"/>
      <c r="DW3556" s="5"/>
      <c r="DX3556" s="2"/>
    </row>
    <row r="3557" spans="121:128" x14ac:dyDescent="0.3">
      <c r="DQ3557" s="2"/>
      <c r="DR3557" s="2"/>
      <c r="DS3557" s="5"/>
      <c r="DT3557" s="5"/>
      <c r="DU3557" s="5"/>
      <c r="DV3557" s="5"/>
      <c r="DW3557" s="5"/>
      <c r="DX3557" s="2"/>
    </row>
    <row r="3558" spans="121:128" x14ac:dyDescent="0.3">
      <c r="DQ3558" s="2"/>
      <c r="DR3558" s="2"/>
      <c r="DS3558" s="5"/>
      <c r="DT3558" s="5"/>
      <c r="DU3558" s="5"/>
      <c r="DV3558" s="5"/>
      <c r="DW3558" s="5"/>
      <c r="DX3558" s="2"/>
    </row>
    <row r="3559" spans="121:128" x14ac:dyDescent="0.3">
      <c r="DQ3559" s="2"/>
      <c r="DR3559" s="2"/>
      <c r="DS3559" s="5"/>
      <c r="DT3559" s="5"/>
      <c r="DU3559" s="5"/>
      <c r="DV3559" s="5"/>
      <c r="DW3559" s="5"/>
      <c r="DX3559" s="2"/>
    </row>
    <row r="3560" spans="121:128" x14ac:dyDescent="0.3">
      <c r="DQ3560" s="2"/>
      <c r="DR3560" s="2"/>
      <c r="DS3560" s="5"/>
      <c r="DT3560" s="5"/>
      <c r="DU3560" s="5"/>
      <c r="DV3560" s="5"/>
      <c r="DW3560" s="5"/>
      <c r="DX3560" s="2"/>
    </row>
    <row r="3561" spans="121:128" x14ac:dyDescent="0.3">
      <c r="DQ3561" s="2"/>
      <c r="DR3561" s="2"/>
      <c r="DS3561" s="5"/>
      <c r="DT3561" s="5"/>
      <c r="DU3561" s="5"/>
      <c r="DV3561" s="5"/>
      <c r="DW3561" s="5"/>
      <c r="DX3561" s="2"/>
    </row>
    <row r="3562" spans="121:128" x14ac:dyDescent="0.3">
      <c r="DQ3562" s="2"/>
      <c r="DR3562" s="2"/>
      <c r="DS3562" s="5"/>
      <c r="DT3562" s="5"/>
      <c r="DU3562" s="5"/>
      <c r="DV3562" s="5"/>
      <c r="DW3562" s="5"/>
      <c r="DX3562" s="2"/>
    </row>
    <row r="3563" spans="121:128" x14ac:dyDescent="0.3">
      <c r="DQ3563" s="2"/>
      <c r="DR3563" s="2"/>
      <c r="DS3563" s="5"/>
      <c r="DT3563" s="5"/>
      <c r="DU3563" s="5"/>
      <c r="DV3563" s="5"/>
      <c r="DW3563" s="5"/>
      <c r="DX3563" s="2"/>
    </row>
    <row r="3564" spans="121:128" x14ac:dyDescent="0.3">
      <c r="DQ3564" s="2"/>
      <c r="DR3564" s="2"/>
      <c r="DS3564" s="5"/>
      <c r="DT3564" s="5"/>
      <c r="DU3564" s="5"/>
      <c r="DV3564" s="5"/>
      <c r="DW3564" s="5"/>
      <c r="DX3564" s="2"/>
    </row>
    <row r="3565" spans="121:128" x14ac:dyDescent="0.3">
      <c r="DQ3565" s="2"/>
      <c r="DR3565" s="2"/>
      <c r="DS3565" s="5"/>
      <c r="DT3565" s="5"/>
      <c r="DU3565" s="5"/>
      <c r="DV3565" s="5"/>
      <c r="DW3565" s="5"/>
      <c r="DX3565" s="2"/>
    </row>
    <row r="3566" spans="121:128" x14ac:dyDescent="0.3">
      <c r="DQ3566" s="2"/>
      <c r="DR3566" s="2"/>
      <c r="DS3566" s="5"/>
      <c r="DT3566" s="5"/>
      <c r="DU3566" s="5"/>
      <c r="DV3566" s="5"/>
      <c r="DW3566" s="5"/>
      <c r="DX3566" s="2"/>
    </row>
    <row r="3567" spans="121:128" x14ac:dyDescent="0.3">
      <c r="DQ3567" s="2"/>
      <c r="DR3567" s="2"/>
      <c r="DS3567" s="5"/>
      <c r="DT3567" s="5"/>
      <c r="DU3567" s="5"/>
      <c r="DV3567" s="5"/>
      <c r="DW3567" s="5"/>
      <c r="DX3567" s="2"/>
    </row>
    <row r="3568" spans="121:128" x14ac:dyDescent="0.3">
      <c r="DQ3568" s="2"/>
      <c r="DR3568" s="2"/>
      <c r="DS3568" s="5"/>
      <c r="DT3568" s="5"/>
      <c r="DU3568" s="5"/>
      <c r="DV3568" s="5"/>
      <c r="DW3568" s="5"/>
      <c r="DX3568" s="2"/>
    </row>
    <row r="3569" spans="121:128" x14ac:dyDescent="0.3">
      <c r="DQ3569" s="2"/>
      <c r="DR3569" s="2"/>
      <c r="DS3569" s="5"/>
      <c r="DT3569" s="5"/>
      <c r="DU3569" s="5"/>
      <c r="DV3569" s="5"/>
      <c r="DW3569" s="5"/>
      <c r="DX3569" s="2"/>
    </row>
    <row r="3570" spans="121:128" x14ac:dyDescent="0.3">
      <c r="DQ3570" s="2"/>
      <c r="DR3570" s="2"/>
      <c r="DS3570" s="5"/>
      <c r="DT3570" s="5"/>
      <c r="DU3570" s="5"/>
      <c r="DV3570" s="5"/>
      <c r="DW3570" s="5"/>
      <c r="DX3570" s="2"/>
    </row>
    <row r="3571" spans="121:128" x14ac:dyDescent="0.3">
      <c r="DQ3571" s="2"/>
      <c r="DR3571" s="2"/>
      <c r="DS3571" s="5"/>
      <c r="DT3571" s="5"/>
      <c r="DU3571" s="5"/>
      <c r="DV3571" s="5"/>
      <c r="DW3571" s="5"/>
      <c r="DX3571" s="2"/>
    </row>
    <row r="3572" spans="121:128" x14ac:dyDescent="0.3">
      <c r="DQ3572" s="2"/>
      <c r="DR3572" s="2"/>
      <c r="DS3572" s="5"/>
      <c r="DT3572" s="5"/>
      <c r="DU3572" s="5"/>
      <c r="DV3572" s="5"/>
      <c r="DW3572" s="5"/>
      <c r="DX3572" s="2"/>
    </row>
    <row r="3573" spans="121:128" x14ac:dyDescent="0.3">
      <c r="DQ3573" s="2"/>
      <c r="DR3573" s="2"/>
      <c r="DS3573" s="5"/>
      <c r="DT3573" s="5"/>
      <c r="DU3573" s="5"/>
      <c r="DV3573" s="5"/>
      <c r="DW3573" s="5"/>
      <c r="DX3573" s="2"/>
    </row>
    <row r="3574" spans="121:128" x14ac:dyDescent="0.3">
      <c r="DQ3574" s="2"/>
      <c r="DR3574" s="2"/>
      <c r="DS3574" s="5"/>
      <c r="DT3574" s="5"/>
      <c r="DU3574" s="5"/>
      <c r="DV3574" s="5"/>
      <c r="DW3574" s="5"/>
      <c r="DX3574" s="2"/>
    </row>
    <row r="3575" spans="121:128" x14ac:dyDescent="0.3">
      <c r="DQ3575" s="2"/>
      <c r="DR3575" s="2"/>
      <c r="DS3575" s="5"/>
      <c r="DT3575" s="5"/>
      <c r="DU3575" s="5"/>
      <c r="DV3575" s="5"/>
      <c r="DW3575" s="5"/>
      <c r="DX3575" s="2"/>
    </row>
    <row r="3576" spans="121:128" x14ac:dyDescent="0.3">
      <c r="DQ3576" s="2"/>
      <c r="DR3576" s="2"/>
      <c r="DS3576" s="5"/>
      <c r="DT3576" s="5"/>
      <c r="DU3576" s="5"/>
      <c r="DV3576" s="5"/>
      <c r="DW3576" s="5"/>
      <c r="DX3576" s="2"/>
    </row>
    <row r="3577" spans="121:128" x14ac:dyDescent="0.3">
      <c r="DQ3577" s="2"/>
      <c r="DR3577" s="2"/>
      <c r="DS3577" s="5"/>
      <c r="DT3577" s="5"/>
      <c r="DU3577" s="5"/>
      <c r="DV3577" s="5"/>
      <c r="DW3577" s="5"/>
      <c r="DX3577" s="2"/>
    </row>
    <row r="3578" spans="121:128" x14ac:dyDescent="0.3">
      <c r="DQ3578" s="2"/>
      <c r="DR3578" s="2"/>
      <c r="DS3578" s="5"/>
      <c r="DT3578" s="5"/>
      <c r="DU3578" s="5"/>
      <c r="DV3578" s="5"/>
      <c r="DW3578" s="5"/>
      <c r="DX3578" s="2"/>
    </row>
    <row r="3579" spans="121:128" x14ac:dyDescent="0.3">
      <c r="DQ3579" s="2"/>
      <c r="DR3579" s="2"/>
      <c r="DS3579" s="5"/>
      <c r="DT3579" s="5"/>
      <c r="DU3579" s="5"/>
      <c r="DV3579" s="5"/>
      <c r="DW3579" s="5"/>
      <c r="DX3579" s="2"/>
    </row>
    <row r="3580" spans="121:128" x14ac:dyDescent="0.3">
      <c r="DQ3580" s="2"/>
      <c r="DR3580" s="2"/>
      <c r="DS3580" s="5"/>
      <c r="DT3580" s="5"/>
      <c r="DU3580" s="5"/>
      <c r="DV3580" s="5"/>
      <c r="DW3580" s="5"/>
      <c r="DX3580" s="2"/>
    </row>
    <row r="3581" spans="121:128" x14ac:dyDescent="0.3">
      <c r="DQ3581" s="2"/>
      <c r="DR3581" s="2"/>
      <c r="DS3581" s="5"/>
      <c r="DT3581" s="5"/>
      <c r="DU3581" s="5"/>
      <c r="DV3581" s="5"/>
      <c r="DW3581" s="5"/>
      <c r="DX3581" s="2"/>
    </row>
    <row r="3582" spans="121:128" x14ac:dyDescent="0.3">
      <c r="DQ3582" s="2"/>
      <c r="DR3582" s="2"/>
      <c r="DS3582" s="5"/>
      <c r="DT3582" s="5"/>
      <c r="DU3582" s="5"/>
      <c r="DV3582" s="5"/>
      <c r="DW3582" s="5"/>
      <c r="DX3582" s="2"/>
    </row>
    <row r="3583" spans="121:128" x14ac:dyDescent="0.3">
      <c r="DQ3583" s="2"/>
      <c r="DR3583" s="2"/>
      <c r="DS3583" s="5"/>
      <c r="DT3583" s="5"/>
      <c r="DU3583" s="5"/>
      <c r="DV3583" s="5"/>
      <c r="DW3583" s="5"/>
      <c r="DX3583" s="2"/>
    </row>
    <row r="3584" spans="121:128" x14ac:dyDescent="0.3">
      <c r="DQ3584" s="2"/>
      <c r="DR3584" s="2"/>
      <c r="DS3584" s="5"/>
      <c r="DT3584" s="5"/>
      <c r="DU3584" s="5"/>
      <c r="DV3584" s="5"/>
      <c r="DW3584" s="5"/>
      <c r="DX3584" s="2"/>
    </row>
    <row r="3585" spans="121:128" x14ac:dyDescent="0.3">
      <c r="DQ3585" s="2"/>
      <c r="DR3585" s="2"/>
      <c r="DS3585" s="5"/>
      <c r="DT3585" s="5"/>
      <c r="DU3585" s="5"/>
      <c r="DV3585" s="5"/>
      <c r="DW3585" s="5"/>
      <c r="DX3585" s="2"/>
    </row>
    <row r="3586" spans="121:128" x14ac:dyDescent="0.3">
      <c r="DQ3586" s="2"/>
      <c r="DR3586" s="2"/>
      <c r="DS3586" s="5"/>
      <c r="DT3586" s="5"/>
      <c r="DU3586" s="5"/>
      <c r="DV3586" s="5"/>
      <c r="DW3586" s="5"/>
      <c r="DX3586" s="2"/>
    </row>
    <row r="3587" spans="121:128" x14ac:dyDescent="0.3">
      <c r="DQ3587" s="2"/>
      <c r="DR3587" s="2"/>
      <c r="DS3587" s="5"/>
      <c r="DT3587" s="5"/>
      <c r="DU3587" s="5"/>
      <c r="DV3587" s="5"/>
      <c r="DW3587" s="5"/>
      <c r="DX3587" s="2"/>
    </row>
    <row r="3588" spans="121:128" x14ac:dyDescent="0.3">
      <c r="DQ3588" s="2"/>
      <c r="DR3588" s="2"/>
      <c r="DS3588" s="5"/>
      <c r="DT3588" s="5"/>
      <c r="DU3588" s="5"/>
      <c r="DV3588" s="5"/>
      <c r="DW3588" s="5"/>
      <c r="DX3588" s="2"/>
    </row>
    <row r="3589" spans="121:128" x14ac:dyDescent="0.3">
      <c r="DQ3589" s="2"/>
      <c r="DR3589" s="2"/>
      <c r="DS3589" s="5"/>
      <c r="DT3589" s="5"/>
      <c r="DU3589" s="5"/>
      <c r="DV3589" s="5"/>
      <c r="DW3589" s="5"/>
      <c r="DX3589" s="2"/>
    </row>
    <row r="3590" spans="121:128" x14ac:dyDescent="0.3">
      <c r="DQ3590" s="2"/>
      <c r="DR3590" s="2"/>
      <c r="DS3590" s="5"/>
      <c r="DT3590" s="5"/>
      <c r="DU3590" s="5"/>
      <c r="DV3590" s="5"/>
      <c r="DW3590" s="5"/>
      <c r="DX3590" s="2"/>
    </row>
    <row r="3591" spans="121:128" x14ac:dyDescent="0.3">
      <c r="DQ3591" s="2"/>
      <c r="DR3591" s="2"/>
      <c r="DS3591" s="5"/>
      <c r="DT3591" s="5"/>
      <c r="DU3591" s="5"/>
      <c r="DV3591" s="5"/>
      <c r="DW3591" s="5"/>
      <c r="DX3591" s="2"/>
    </row>
    <row r="3592" spans="121:128" x14ac:dyDescent="0.3">
      <c r="DQ3592" s="2"/>
      <c r="DR3592" s="2"/>
      <c r="DS3592" s="5"/>
      <c r="DT3592" s="5"/>
      <c r="DU3592" s="5"/>
      <c r="DV3592" s="5"/>
      <c r="DW3592" s="5"/>
      <c r="DX3592" s="2"/>
    </row>
    <row r="3593" spans="121:128" x14ac:dyDescent="0.3">
      <c r="DQ3593" s="2"/>
      <c r="DR3593" s="2"/>
      <c r="DS3593" s="5"/>
      <c r="DT3593" s="5"/>
      <c r="DU3593" s="5"/>
      <c r="DV3593" s="5"/>
      <c r="DW3593" s="5"/>
      <c r="DX3593" s="2"/>
    </row>
    <row r="3594" spans="121:128" x14ac:dyDescent="0.3">
      <c r="DQ3594" s="2"/>
      <c r="DR3594" s="2"/>
      <c r="DS3594" s="5"/>
      <c r="DT3594" s="5"/>
      <c r="DU3594" s="5"/>
      <c r="DV3594" s="5"/>
      <c r="DW3594" s="5"/>
      <c r="DX3594" s="2"/>
    </row>
    <row r="3595" spans="121:128" x14ac:dyDescent="0.3">
      <c r="DQ3595" s="2"/>
      <c r="DR3595" s="2"/>
      <c r="DS3595" s="5"/>
      <c r="DT3595" s="5"/>
      <c r="DU3595" s="5"/>
      <c r="DV3595" s="5"/>
      <c r="DW3595" s="5"/>
      <c r="DX3595" s="2"/>
    </row>
    <row r="3596" spans="121:128" x14ac:dyDescent="0.3">
      <c r="DQ3596" s="2"/>
      <c r="DR3596" s="2"/>
      <c r="DS3596" s="5"/>
      <c r="DT3596" s="5"/>
      <c r="DU3596" s="5"/>
      <c r="DV3596" s="5"/>
      <c r="DW3596" s="5"/>
      <c r="DX3596" s="2"/>
    </row>
    <row r="3597" spans="121:128" x14ac:dyDescent="0.3">
      <c r="DQ3597" s="2"/>
      <c r="DR3597" s="2"/>
      <c r="DS3597" s="5"/>
      <c r="DT3597" s="5"/>
      <c r="DU3597" s="5"/>
      <c r="DV3597" s="5"/>
      <c r="DW3597" s="5"/>
      <c r="DX3597" s="2"/>
    </row>
    <row r="3598" spans="121:128" x14ac:dyDescent="0.3">
      <c r="DQ3598" s="2"/>
      <c r="DR3598" s="2"/>
      <c r="DS3598" s="5"/>
      <c r="DT3598" s="5"/>
      <c r="DU3598" s="5"/>
      <c r="DV3598" s="5"/>
      <c r="DW3598" s="5"/>
      <c r="DX3598" s="2"/>
    </row>
    <row r="3599" spans="121:128" x14ac:dyDescent="0.3">
      <c r="DQ3599" s="2"/>
      <c r="DR3599" s="2"/>
      <c r="DS3599" s="5"/>
      <c r="DT3599" s="5"/>
      <c r="DU3599" s="5"/>
      <c r="DV3599" s="5"/>
      <c r="DW3599" s="5"/>
      <c r="DX3599" s="2"/>
    </row>
    <row r="3600" spans="121:128" x14ac:dyDescent="0.3">
      <c r="DQ3600" s="2"/>
      <c r="DR3600" s="2"/>
      <c r="DS3600" s="5"/>
      <c r="DT3600" s="5"/>
      <c r="DU3600" s="5"/>
      <c r="DV3600" s="5"/>
      <c r="DW3600" s="5"/>
      <c r="DX3600" s="2"/>
    </row>
    <row r="3601" spans="121:128" x14ac:dyDescent="0.3">
      <c r="DQ3601" s="2"/>
      <c r="DR3601" s="2"/>
      <c r="DS3601" s="5"/>
      <c r="DT3601" s="5"/>
      <c r="DU3601" s="5"/>
      <c r="DV3601" s="5"/>
      <c r="DW3601" s="5"/>
      <c r="DX3601" s="2"/>
    </row>
    <row r="3602" spans="121:128" x14ac:dyDescent="0.3">
      <c r="DQ3602" s="2"/>
      <c r="DR3602" s="2"/>
      <c r="DS3602" s="5"/>
      <c r="DT3602" s="5"/>
      <c r="DU3602" s="5"/>
      <c r="DV3602" s="5"/>
      <c r="DW3602" s="5"/>
      <c r="DX3602" s="2"/>
    </row>
    <row r="3603" spans="121:128" x14ac:dyDescent="0.3">
      <c r="DQ3603" s="2"/>
      <c r="DR3603" s="2"/>
      <c r="DS3603" s="5"/>
      <c r="DT3603" s="5"/>
      <c r="DU3603" s="5"/>
      <c r="DV3603" s="5"/>
      <c r="DW3603" s="5"/>
      <c r="DX3603" s="2"/>
    </row>
    <row r="3604" spans="121:128" x14ac:dyDescent="0.3">
      <c r="DQ3604" s="2"/>
      <c r="DR3604" s="2"/>
      <c r="DS3604" s="5"/>
      <c r="DT3604" s="5"/>
      <c r="DU3604" s="5"/>
      <c r="DV3604" s="5"/>
      <c r="DW3604" s="5"/>
      <c r="DX3604" s="2"/>
    </row>
    <row r="3605" spans="121:128" x14ac:dyDescent="0.3">
      <c r="DQ3605" s="2"/>
      <c r="DR3605" s="2"/>
      <c r="DS3605" s="5"/>
      <c r="DT3605" s="5"/>
      <c r="DU3605" s="5"/>
      <c r="DV3605" s="5"/>
      <c r="DW3605" s="5"/>
      <c r="DX3605" s="2"/>
    </row>
    <row r="3606" spans="121:128" x14ac:dyDescent="0.3">
      <c r="DQ3606" s="2"/>
      <c r="DR3606" s="2"/>
      <c r="DS3606" s="5"/>
      <c r="DT3606" s="5"/>
      <c r="DU3606" s="5"/>
      <c r="DV3606" s="5"/>
      <c r="DW3606" s="5"/>
      <c r="DX3606" s="2"/>
    </row>
    <row r="3607" spans="121:128" x14ac:dyDescent="0.3">
      <c r="DQ3607" s="2"/>
      <c r="DR3607" s="2"/>
      <c r="DS3607" s="5"/>
      <c r="DT3607" s="5"/>
      <c r="DU3607" s="5"/>
      <c r="DV3607" s="5"/>
      <c r="DW3607" s="5"/>
      <c r="DX3607" s="2"/>
    </row>
    <row r="3608" spans="121:128" x14ac:dyDescent="0.3">
      <c r="DQ3608" s="2"/>
      <c r="DR3608" s="2"/>
      <c r="DS3608" s="5"/>
      <c r="DT3608" s="5"/>
      <c r="DU3608" s="5"/>
      <c r="DV3608" s="5"/>
      <c r="DW3608" s="5"/>
      <c r="DX3608" s="2"/>
    </row>
    <row r="3609" spans="121:128" x14ac:dyDescent="0.3">
      <c r="DQ3609" s="2"/>
      <c r="DR3609" s="2"/>
      <c r="DS3609" s="5"/>
      <c r="DT3609" s="5"/>
      <c r="DU3609" s="5"/>
      <c r="DV3609" s="5"/>
      <c r="DW3609" s="5"/>
      <c r="DX3609" s="2"/>
    </row>
    <row r="3610" spans="121:128" x14ac:dyDescent="0.3">
      <c r="DQ3610" s="2"/>
      <c r="DR3610" s="2"/>
      <c r="DS3610" s="5"/>
      <c r="DT3610" s="5"/>
      <c r="DU3610" s="5"/>
      <c r="DV3610" s="5"/>
      <c r="DW3610" s="5"/>
      <c r="DX3610" s="2"/>
    </row>
    <row r="3611" spans="121:128" x14ac:dyDescent="0.3">
      <c r="DQ3611" s="2"/>
      <c r="DR3611" s="2"/>
      <c r="DS3611" s="5"/>
      <c r="DT3611" s="5"/>
      <c r="DU3611" s="5"/>
      <c r="DV3611" s="5"/>
      <c r="DW3611" s="5"/>
      <c r="DX3611" s="2"/>
    </row>
    <row r="3612" spans="121:128" x14ac:dyDescent="0.3">
      <c r="DQ3612" s="2"/>
      <c r="DR3612" s="2"/>
      <c r="DS3612" s="5"/>
      <c r="DT3612" s="5"/>
      <c r="DU3612" s="5"/>
      <c r="DV3612" s="5"/>
      <c r="DW3612" s="5"/>
      <c r="DX3612" s="2"/>
    </row>
    <row r="3613" spans="121:128" x14ac:dyDescent="0.3">
      <c r="DQ3613" s="2"/>
      <c r="DR3613" s="2"/>
      <c r="DS3613" s="5"/>
      <c r="DT3613" s="5"/>
      <c r="DU3613" s="5"/>
      <c r="DV3613" s="5"/>
      <c r="DW3613" s="5"/>
      <c r="DX3613" s="2"/>
    </row>
    <row r="3614" spans="121:128" x14ac:dyDescent="0.3">
      <c r="DQ3614" s="2"/>
      <c r="DR3614" s="2"/>
      <c r="DS3614" s="5"/>
      <c r="DT3614" s="5"/>
      <c r="DU3614" s="5"/>
      <c r="DV3614" s="5"/>
      <c r="DW3614" s="5"/>
      <c r="DX3614" s="2"/>
    </row>
    <row r="3615" spans="121:128" x14ac:dyDescent="0.3">
      <c r="DQ3615" s="2"/>
      <c r="DR3615" s="2"/>
      <c r="DS3615" s="5"/>
      <c r="DT3615" s="5"/>
      <c r="DU3615" s="5"/>
      <c r="DV3615" s="5"/>
      <c r="DW3615" s="5"/>
      <c r="DX3615" s="2"/>
    </row>
    <row r="3616" spans="121:128" x14ac:dyDescent="0.3">
      <c r="DQ3616" s="2"/>
      <c r="DR3616" s="2"/>
      <c r="DS3616" s="5"/>
      <c r="DT3616" s="5"/>
      <c r="DU3616" s="5"/>
      <c r="DV3616" s="5"/>
      <c r="DW3616" s="5"/>
      <c r="DX3616" s="2"/>
    </row>
    <row r="3617" spans="121:128" x14ac:dyDescent="0.3">
      <c r="DQ3617" s="2"/>
      <c r="DR3617" s="2"/>
      <c r="DS3617" s="5"/>
      <c r="DT3617" s="5"/>
      <c r="DU3617" s="5"/>
      <c r="DV3617" s="5"/>
      <c r="DW3617" s="5"/>
      <c r="DX3617" s="2"/>
    </row>
    <row r="3618" spans="121:128" x14ac:dyDescent="0.3">
      <c r="DQ3618" s="2"/>
      <c r="DR3618" s="2"/>
      <c r="DS3618" s="5"/>
      <c r="DT3618" s="5"/>
      <c r="DU3618" s="5"/>
      <c r="DV3618" s="5"/>
      <c r="DW3618" s="5"/>
      <c r="DX3618" s="2"/>
    </row>
    <row r="3619" spans="121:128" x14ac:dyDescent="0.3">
      <c r="DQ3619" s="2"/>
      <c r="DR3619" s="2"/>
      <c r="DS3619" s="5"/>
      <c r="DT3619" s="5"/>
      <c r="DU3619" s="5"/>
      <c r="DV3619" s="5"/>
      <c r="DW3619" s="5"/>
      <c r="DX3619" s="2"/>
    </row>
    <row r="3620" spans="121:128" x14ac:dyDescent="0.3">
      <c r="DQ3620" s="2"/>
      <c r="DR3620" s="2"/>
      <c r="DS3620" s="5"/>
      <c r="DT3620" s="5"/>
      <c r="DU3620" s="5"/>
      <c r="DV3620" s="5"/>
      <c r="DW3620" s="5"/>
      <c r="DX3620" s="2"/>
    </row>
    <row r="3621" spans="121:128" x14ac:dyDescent="0.3">
      <c r="DQ3621" s="2"/>
      <c r="DR3621" s="2"/>
      <c r="DS3621" s="5"/>
      <c r="DT3621" s="5"/>
      <c r="DU3621" s="5"/>
      <c r="DV3621" s="5"/>
      <c r="DW3621" s="5"/>
      <c r="DX3621" s="2"/>
    </row>
    <row r="3622" spans="121:128" x14ac:dyDescent="0.3">
      <c r="DQ3622" s="2"/>
      <c r="DR3622" s="2"/>
      <c r="DS3622" s="5"/>
      <c r="DT3622" s="5"/>
      <c r="DU3622" s="5"/>
      <c r="DV3622" s="5"/>
      <c r="DW3622" s="5"/>
      <c r="DX3622" s="2"/>
    </row>
    <row r="3623" spans="121:128" x14ac:dyDescent="0.3">
      <c r="DQ3623" s="2"/>
      <c r="DR3623" s="2"/>
      <c r="DS3623" s="5"/>
      <c r="DT3623" s="5"/>
      <c r="DU3623" s="5"/>
      <c r="DV3623" s="5"/>
      <c r="DW3623" s="5"/>
      <c r="DX3623" s="2"/>
    </row>
    <row r="3624" spans="121:128" x14ac:dyDescent="0.3">
      <c r="DQ3624" s="2"/>
      <c r="DR3624" s="2"/>
      <c r="DS3624" s="5"/>
      <c r="DT3624" s="5"/>
      <c r="DU3624" s="5"/>
      <c r="DV3624" s="5"/>
      <c r="DW3624" s="5"/>
      <c r="DX3624" s="2"/>
    </row>
    <row r="3625" spans="121:128" x14ac:dyDescent="0.3">
      <c r="DQ3625" s="2"/>
      <c r="DR3625" s="2"/>
      <c r="DS3625" s="5"/>
      <c r="DT3625" s="5"/>
      <c r="DU3625" s="5"/>
      <c r="DV3625" s="5"/>
      <c r="DW3625" s="5"/>
      <c r="DX3625" s="2"/>
    </row>
    <row r="3626" spans="121:128" x14ac:dyDescent="0.3">
      <c r="DQ3626" s="2"/>
      <c r="DR3626" s="2"/>
      <c r="DS3626" s="5"/>
      <c r="DT3626" s="5"/>
      <c r="DU3626" s="5"/>
      <c r="DV3626" s="5"/>
      <c r="DW3626" s="5"/>
      <c r="DX3626" s="2"/>
    </row>
    <row r="3627" spans="121:128" x14ac:dyDescent="0.3">
      <c r="DQ3627" s="2"/>
      <c r="DR3627" s="2"/>
      <c r="DS3627" s="5"/>
      <c r="DT3627" s="5"/>
      <c r="DU3627" s="5"/>
      <c r="DV3627" s="5"/>
      <c r="DW3627" s="5"/>
      <c r="DX3627" s="2"/>
    </row>
    <row r="3628" spans="121:128" x14ac:dyDescent="0.3">
      <c r="DQ3628" s="2"/>
      <c r="DR3628" s="2"/>
      <c r="DS3628" s="5"/>
      <c r="DT3628" s="5"/>
      <c r="DU3628" s="5"/>
      <c r="DV3628" s="5"/>
      <c r="DW3628" s="5"/>
      <c r="DX3628" s="2"/>
    </row>
    <row r="3629" spans="121:128" x14ac:dyDescent="0.3">
      <c r="DQ3629" s="2"/>
      <c r="DR3629" s="2"/>
      <c r="DS3629" s="5"/>
      <c r="DT3629" s="5"/>
      <c r="DU3629" s="5"/>
      <c r="DV3629" s="5"/>
      <c r="DW3629" s="5"/>
      <c r="DX3629" s="2"/>
    </row>
    <row r="3630" spans="121:128" x14ac:dyDescent="0.3">
      <c r="DQ3630" s="2"/>
      <c r="DR3630" s="2"/>
      <c r="DS3630" s="5"/>
      <c r="DT3630" s="5"/>
      <c r="DU3630" s="5"/>
      <c r="DV3630" s="5"/>
      <c r="DW3630" s="5"/>
      <c r="DX3630" s="2"/>
    </row>
    <row r="3631" spans="121:128" x14ac:dyDescent="0.3">
      <c r="DQ3631" s="2"/>
      <c r="DR3631" s="2"/>
      <c r="DS3631" s="5"/>
      <c r="DT3631" s="5"/>
      <c r="DU3631" s="5"/>
      <c r="DV3631" s="5"/>
      <c r="DW3631" s="5"/>
      <c r="DX3631" s="2"/>
    </row>
    <row r="3632" spans="121:128" x14ac:dyDescent="0.3">
      <c r="DQ3632" s="2"/>
      <c r="DR3632" s="2"/>
      <c r="DS3632" s="5"/>
      <c r="DT3632" s="5"/>
      <c r="DU3632" s="5"/>
      <c r="DV3632" s="5"/>
      <c r="DW3632" s="5"/>
      <c r="DX3632" s="2"/>
    </row>
    <row r="3633" spans="121:128" x14ac:dyDescent="0.3">
      <c r="DQ3633" s="2"/>
      <c r="DR3633" s="2"/>
      <c r="DS3633" s="5"/>
      <c r="DT3633" s="5"/>
      <c r="DU3633" s="5"/>
      <c r="DV3633" s="5"/>
      <c r="DW3633" s="5"/>
      <c r="DX3633" s="2"/>
    </row>
    <row r="3634" spans="121:128" x14ac:dyDescent="0.3">
      <c r="DQ3634" s="2"/>
      <c r="DR3634" s="2"/>
      <c r="DS3634" s="5"/>
      <c r="DT3634" s="5"/>
      <c r="DU3634" s="5"/>
      <c r="DV3634" s="5"/>
      <c r="DW3634" s="5"/>
      <c r="DX3634" s="2"/>
    </row>
    <row r="3635" spans="121:128" x14ac:dyDescent="0.3">
      <c r="DQ3635" s="2"/>
      <c r="DR3635" s="2"/>
      <c r="DS3635" s="5"/>
      <c r="DT3635" s="5"/>
      <c r="DU3635" s="5"/>
      <c r="DV3635" s="5"/>
      <c r="DW3635" s="5"/>
      <c r="DX3635" s="2"/>
    </row>
    <row r="3636" spans="121:128" x14ac:dyDescent="0.3">
      <c r="DQ3636" s="2"/>
      <c r="DR3636" s="2"/>
      <c r="DS3636" s="5"/>
      <c r="DT3636" s="5"/>
      <c r="DU3636" s="5"/>
      <c r="DV3636" s="5"/>
      <c r="DW3636" s="5"/>
      <c r="DX3636" s="2"/>
    </row>
    <row r="3637" spans="121:128" x14ac:dyDescent="0.3">
      <c r="DQ3637" s="2"/>
      <c r="DR3637" s="2"/>
      <c r="DS3637" s="5"/>
      <c r="DT3637" s="5"/>
      <c r="DU3637" s="5"/>
      <c r="DV3637" s="5"/>
      <c r="DW3637" s="5"/>
      <c r="DX3637" s="2"/>
    </row>
    <row r="3638" spans="121:128" x14ac:dyDescent="0.3">
      <c r="DQ3638" s="2"/>
      <c r="DR3638" s="2"/>
      <c r="DS3638" s="5"/>
      <c r="DT3638" s="5"/>
      <c r="DU3638" s="5"/>
      <c r="DV3638" s="5"/>
      <c r="DW3638" s="5"/>
      <c r="DX3638" s="2"/>
    </row>
    <row r="3639" spans="121:128" x14ac:dyDescent="0.3">
      <c r="DQ3639" s="2"/>
      <c r="DR3639" s="2"/>
      <c r="DS3639" s="5"/>
      <c r="DT3639" s="5"/>
      <c r="DU3639" s="5"/>
      <c r="DV3639" s="5"/>
      <c r="DW3639" s="5"/>
      <c r="DX3639" s="2"/>
    </row>
    <row r="3640" spans="121:128" x14ac:dyDescent="0.3">
      <c r="DQ3640" s="2"/>
      <c r="DR3640" s="2"/>
      <c r="DS3640" s="5"/>
      <c r="DT3640" s="5"/>
      <c r="DU3640" s="5"/>
      <c r="DV3640" s="5"/>
      <c r="DW3640" s="5"/>
      <c r="DX3640" s="2"/>
    </row>
    <row r="3641" spans="121:128" x14ac:dyDescent="0.3">
      <c r="DQ3641" s="2"/>
      <c r="DR3641" s="2"/>
      <c r="DS3641" s="5"/>
      <c r="DT3641" s="5"/>
      <c r="DU3641" s="5"/>
      <c r="DV3641" s="5"/>
      <c r="DW3641" s="5"/>
      <c r="DX3641" s="2"/>
    </row>
    <row r="3642" spans="121:128" x14ac:dyDescent="0.3">
      <c r="DQ3642" s="2"/>
      <c r="DR3642" s="2"/>
      <c r="DS3642" s="5"/>
      <c r="DT3642" s="5"/>
      <c r="DU3642" s="5"/>
      <c r="DV3642" s="5"/>
      <c r="DW3642" s="5"/>
      <c r="DX3642" s="2"/>
    </row>
    <row r="3643" spans="121:128" x14ac:dyDescent="0.3">
      <c r="DQ3643" s="2"/>
      <c r="DR3643" s="2"/>
      <c r="DS3643" s="5"/>
      <c r="DT3643" s="5"/>
      <c r="DU3643" s="5"/>
      <c r="DV3643" s="5"/>
      <c r="DW3643" s="5"/>
      <c r="DX3643" s="2"/>
    </row>
    <row r="3644" spans="121:128" x14ac:dyDescent="0.3">
      <c r="DQ3644" s="2"/>
      <c r="DR3644" s="2"/>
      <c r="DS3644" s="5"/>
      <c r="DT3644" s="5"/>
      <c r="DU3644" s="5"/>
      <c r="DV3644" s="5"/>
      <c r="DW3644" s="5"/>
      <c r="DX3644" s="2"/>
    </row>
    <row r="3645" spans="121:128" x14ac:dyDescent="0.3">
      <c r="DQ3645" s="2"/>
      <c r="DR3645" s="2"/>
      <c r="DS3645" s="5"/>
      <c r="DT3645" s="5"/>
      <c r="DU3645" s="5"/>
      <c r="DV3645" s="5"/>
      <c r="DW3645" s="5"/>
      <c r="DX3645" s="2"/>
    </row>
    <row r="3646" spans="121:128" x14ac:dyDescent="0.3">
      <c r="DQ3646" s="2"/>
      <c r="DR3646" s="2"/>
      <c r="DS3646" s="5"/>
      <c r="DT3646" s="5"/>
      <c r="DU3646" s="5"/>
      <c r="DV3646" s="5"/>
      <c r="DW3646" s="5"/>
      <c r="DX3646" s="2"/>
    </row>
    <row r="3647" spans="121:128" x14ac:dyDescent="0.3">
      <c r="DQ3647" s="2"/>
      <c r="DR3647" s="2"/>
      <c r="DS3647" s="5"/>
      <c r="DT3647" s="5"/>
      <c r="DU3647" s="5"/>
      <c r="DV3647" s="5"/>
      <c r="DW3647" s="5"/>
      <c r="DX3647" s="2"/>
    </row>
    <row r="3648" spans="121:128" x14ac:dyDescent="0.3">
      <c r="DQ3648" s="2"/>
      <c r="DR3648" s="2"/>
      <c r="DS3648" s="5"/>
      <c r="DT3648" s="5"/>
      <c r="DU3648" s="5"/>
      <c r="DV3648" s="5"/>
      <c r="DW3648" s="5"/>
      <c r="DX3648" s="2"/>
    </row>
    <row r="3649" spans="121:128" x14ac:dyDescent="0.3">
      <c r="DQ3649" s="2"/>
      <c r="DR3649" s="2"/>
      <c r="DS3649" s="5"/>
      <c r="DT3649" s="5"/>
      <c r="DU3649" s="5"/>
      <c r="DV3649" s="5"/>
      <c r="DW3649" s="5"/>
      <c r="DX3649" s="2"/>
    </row>
    <row r="3650" spans="121:128" x14ac:dyDescent="0.3">
      <c r="DQ3650" s="2"/>
      <c r="DR3650" s="2"/>
      <c r="DS3650" s="5"/>
      <c r="DT3650" s="5"/>
      <c r="DU3650" s="5"/>
      <c r="DV3650" s="5"/>
      <c r="DW3650" s="5"/>
      <c r="DX3650" s="2"/>
    </row>
    <row r="3651" spans="121:128" x14ac:dyDescent="0.3">
      <c r="DQ3651" s="2"/>
      <c r="DR3651" s="2"/>
      <c r="DS3651" s="5"/>
      <c r="DT3651" s="5"/>
      <c r="DU3651" s="5"/>
      <c r="DV3651" s="5"/>
      <c r="DW3651" s="5"/>
      <c r="DX3651" s="2"/>
    </row>
    <row r="3652" spans="121:128" x14ac:dyDescent="0.3">
      <c r="DQ3652" s="2"/>
      <c r="DR3652" s="2"/>
      <c r="DS3652" s="5"/>
      <c r="DT3652" s="5"/>
      <c r="DU3652" s="5"/>
      <c r="DV3652" s="5"/>
      <c r="DW3652" s="5"/>
      <c r="DX3652" s="2"/>
    </row>
    <row r="3653" spans="121:128" x14ac:dyDescent="0.3">
      <c r="DQ3653" s="2"/>
      <c r="DR3653" s="2"/>
      <c r="DS3653" s="5"/>
      <c r="DT3653" s="5"/>
      <c r="DU3653" s="5"/>
      <c r="DV3653" s="5"/>
      <c r="DW3653" s="5"/>
      <c r="DX3653" s="2"/>
    </row>
    <row r="3654" spans="121:128" x14ac:dyDescent="0.3">
      <c r="DQ3654" s="2"/>
      <c r="DR3654" s="2"/>
      <c r="DS3654" s="5"/>
      <c r="DT3654" s="5"/>
      <c r="DU3654" s="5"/>
      <c r="DV3654" s="5"/>
      <c r="DW3654" s="5"/>
      <c r="DX3654" s="2"/>
    </row>
    <row r="3655" spans="121:128" x14ac:dyDescent="0.3">
      <c r="DQ3655" s="2"/>
      <c r="DR3655" s="2"/>
      <c r="DS3655" s="5"/>
      <c r="DT3655" s="5"/>
      <c r="DU3655" s="5"/>
      <c r="DV3655" s="5"/>
      <c r="DW3655" s="5"/>
      <c r="DX3655" s="2"/>
    </row>
    <row r="3656" spans="121:128" x14ac:dyDescent="0.3">
      <c r="DQ3656" s="2"/>
      <c r="DR3656" s="2"/>
      <c r="DS3656" s="5"/>
      <c r="DT3656" s="5"/>
      <c r="DU3656" s="5"/>
      <c r="DV3656" s="5"/>
      <c r="DW3656" s="5"/>
      <c r="DX3656" s="2"/>
    </row>
    <row r="3657" spans="121:128" x14ac:dyDescent="0.3">
      <c r="DQ3657" s="2"/>
      <c r="DR3657" s="2"/>
      <c r="DS3657" s="5"/>
      <c r="DT3657" s="5"/>
      <c r="DU3657" s="5"/>
      <c r="DV3657" s="5"/>
      <c r="DW3657" s="5"/>
      <c r="DX3657" s="2"/>
    </row>
    <row r="3658" spans="121:128" x14ac:dyDescent="0.3">
      <c r="DQ3658" s="2"/>
      <c r="DR3658" s="2"/>
      <c r="DS3658" s="5"/>
      <c r="DT3658" s="5"/>
      <c r="DU3658" s="5"/>
      <c r="DV3658" s="5"/>
      <c r="DW3658" s="5"/>
      <c r="DX3658" s="2"/>
    </row>
    <row r="3659" spans="121:128" x14ac:dyDescent="0.3">
      <c r="DQ3659" s="2"/>
      <c r="DR3659" s="2"/>
      <c r="DS3659" s="5"/>
      <c r="DT3659" s="5"/>
      <c r="DU3659" s="5"/>
      <c r="DV3659" s="5"/>
      <c r="DW3659" s="5"/>
      <c r="DX3659" s="2"/>
    </row>
    <row r="3660" spans="121:128" x14ac:dyDescent="0.3">
      <c r="DQ3660" s="2"/>
      <c r="DR3660" s="2"/>
      <c r="DS3660" s="5"/>
      <c r="DT3660" s="5"/>
      <c r="DU3660" s="5"/>
      <c r="DV3660" s="5"/>
      <c r="DW3660" s="5"/>
      <c r="DX3660" s="2"/>
    </row>
    <row r="3661" spans="121:128" x14ac:dyDescent="0.3">
      <c r="DQ3661" s="2"/>
      <c r="DR3661" s="2"/>
      <c r="DS3661" s="5"/>
      <c r="DT3661" s="5"/>
      <c r="DU3661" s="5"/>
      <c r="DV3661" s="5"/>
      <c r="DW3661" s="5"/>
      <c r="DX3661" s="2"/>
    </row>
    <row r="3662" spans="121:128" x14ac:dyDescent="0.3">
      <c r="DQ3662" s="2"/>
      <c r="DR3662" s="2"/>
      <c r="DS3662" s="5"/>
      <c r="DT3662" s="5"/>
      <c r="DU3662" s="5"/>
      <c r="DV3662" s="5"/>
      <c r="DW3662" s="5"/>
      <c r="DX3662" s="2"/>
    </row>
    <row r="3663" spans="121:128" x14ac:dyDescent="0.3">
      <c r="DQ3663" s="2"/>
      <c r="DR3663" s="2"/>
      <c r="DS3663" s="5"/>
      <c r="DT3663" s="5"/>
      <c r="DU3663" s="5"/>
      <c r="DV3663" s="5"/>
      <c r="DW3663" s="5"/>
      <c r="DX3663" s="2"/>
    </row>
    <row r="3664" spans="121:128" x14ac:dyDescent="0.3">
      <c r="DQ3664" s="2"/>
      <c r="DR3664" s="2"/>
      <c r="DS3664" s="5"/>
      <c r="DT3664" s="5"/>
      <c r="DU3664" s="5"/>
      <c r="DV3664" s="5"/>
      <c r="DW3664" s="5"/>
      <c r="DX3664" s="2"/>
    </row>
    <row r="3665" spans="121:128" x14ac:dyDescent="0.3">
      <c r="DQ3665" s="2"/>
      <c r="DR3665" s="2"/>
      <c r="DS3665" s="5"/>
      <c r="DT3665" s="5"/>
      <c r="DU3665" s="5"/>
      <c r="DV3665" s="5"/>
      <c r="DW3665" s="5"/>
      <c r="DX3665" s="2"/>
    </row>
    <row r="3666" spans="121:128" x14ac:dyDescent="0.3">
      <c r="DQ3666" s="2"/>
      <c r="DR3666" s="2"/>
      <c r="DS3666" s="5"/>
      <c r="DT3666" s="5"/>
      <c r="DU3666" s="5"/>
      <c r="DV3666" s="5"/>
      <c r="DW3666" s="5"/>
      <c r="DX3666" s="2"/>
    </row>
    <row r="3667" spans="121:128" x14ac:dyDescent="0.3">
      <c r="DQ3667" s="2"/>
      <c r="DR3667" s="2"/>
      <c r="DS3667" s="5"/>
      <c r="DT3667" s="5"/>
      <c r="DU3667" s="5"/>
      <c r="DV3667" s="5"/>
      <c r="DW3667" s="5"/>
      <c r="DX3667" s="2"/>
    </row>
    <row r="3668" spans="121:128" x14ac:dyDescent="0.3">
      <c r="DQ3668" s="2"/>
      <c r="DR3668" s="2"/>
      <c r="DS3668" s="5"/>
      <c r="DT3668" s="5"/>
      <c r="DU3668" s="5"/>
      <c r="DV3668" s="5"/>
      <c r="DW3668" s="5"/>
      <c r="DX3668" s="2"/>
    </row>
    <row r="3669" spans="121:128" x14ac:dyDescent="0.3">
      <c r="DQ3669" s="2"/>
      <c r="DR3669" s="2"/>
      <c r="DS3669" s="5"/>
      <c r="DT3669" s="5"/>
      <c r="DU3669" s="5"/>
      <c r="DV3669" s="5"/>
      <c r="DW3669" s="5"/>
      <c r="DX3669" s="2"/>
    </row>
    <row r="3670" spans="121:128" x14ac:dyDescent="0.3">
      <c r="DQ3670" s="2"/>
      <c r="DR3670" s="2"/>
      <c r="DS3670" s="5"/>
      <c r="DT3670" s="5"/>
      <c r="DU3670" s="5"/>
      <c r="DV3670" s="5"/>
      <c r="DW3670" s="5"/>
      <c r="DX3670" s="2"/>
    </row>
    <row r="3671" spans="121:128" x14ac:dyDescent="0.3">
      <c r="DQ3671" s="2"/>
      <c r="DR3671" s="2"/>
      <c r="DS3671" s="5"/>
      <c r="DT3671" s="5"/>
      <c r="DU3671" s="5"/>
      <c r="DV3671" s="5"/>
      <c r="DW3671" s="5"/>
      <c r="DX3671" s="2"/>
    </row>
    <row r="3672" spans="121:128" x14ac:dyDescent="0.3">
      <c r="DQ3672" s="2"/>
      <c r="DR3672" s="2"/>
      <c r="DS3672" s="5"/>
      <c r="DT3672" s="5"/>
      <c r="DU3672" s="5"/>
      <c r="DV3672" s="5"/>
      <c r="DW3672" s="5"/>
      <c r="DX3672" s="2"/>
    </row>
    <row r="3673" spans="121:128" x14ac:dyDescent="0.3">
      <c r="DQ3673" s="2"/>
      <c r="DR3673" s="2"/>
      <c r="DS3673" s="5"/>
      <c r="DT3673" s="5"/>
      <c r="DU3673" s="5"/>
      <c r="DV3673" s="5"/>
      <c r="DW3673" s="5"/>
      <c r="DX3673" s="2"/>
    </row>
    <row r="3674" spans="121:128" x14ac:dyDescent="0.3">
      <c r="DQ3674" s="2"/>
      <c r="DR3674" s="2"/>
      <c r="DS3674" s="5"/>
      <c r="DT3674" s="5"/>
      <c r="DU3674" s="5"/>
      <c r="DV3674" s="5"/>
      <c r="DW3674" s="5"/>
      <c r="DX3674" s="2"/>
    </row>
    <row r="3675" spans="121:128" x14ac:dyDescent="0.3">
      <c r="DQ3675" s="2"/>
      <c r="DR3675" s="2"/>
      <c r="DS3675" s="5"/>
      <c r="DT3675" s="5"/>
      <c r="DU3675" s="5"/>
      <c r="DV3675" s="5"/>
      <c r="DW3675" s="5"/>
      <c r="DX3675" s="2"/>
    </row>
    <row r="3676" spans="121:128" x14ac:dyDescent="0.3">
      <c r="DQ3676" s="2"/>
      <c r="DR3676" s="2"/>
      <c r="DS3676" s="5"/>
      <c r="DT3676" s="5"/>
      <c r="DU3676" s="5"/>
      <c r="DV3676" s="5"/>
      <c r="DW3676" s="5"/>
      <c r="DX3676" s="2"/>
    </row>
    <row r="3677" spans="121:128" x14ac:dyDescent="0.3">
      <c r="DQ3677" s="2"/>
      <c r="DR3677" s="2"/>
      <c r="DS3677" s="5"/>
      <c r="DT3677" s="5"/>
      <c r="DU3677" s="5"/>
      <c r="DV3677" s="5"/>
      <c r="DW3677" s="5"/>
      <c r="DX3677" s="2"/>
    </row>
    <row r="3678" spans="121:128" x14ac:dyDescent="0.3">
      <c r="DQ3678" s="2"/>
      <c r="DR3678" s="2"/>
      <c r="DS3678" s="5"/>
      <c r="DT3678" s="5"/>
      <c r="DU3678" s="5"/>
      <c r="DV3678" s="5"/>
      <c r="DW3678" s="5"/>
      <c r="DX3678" s="2"/>
    </row>
    <row r="3679" spans="121:128" x14ac:dyDescent="0.3">
      <c r="DQ3679" s="2"/>
      <c r="DR3679" s="2"/>
      <c r="DS3679" s="5"/>
      <c r="DT3679" s="5"/>
      <c r="DU3679" s="5"/>
      <c r="DV3679" s="5"/>
      <c r="DW3679" s="5"/>
      <c r="DX3679" s="2"/>
    </row>
    <row r="3680" spans="121:128" x14ac:dyDescent="0.3">
      <c r="DQ3680" s="2"/>
      <c r="DR3680" s="2"/>
      <c r="DS3680" s="5"/>
      <c r="DT3680" s="5"/>
      <c r="DU3680" s="5"/>
      <c r="DV3680" s="5"/>
      <c r="DW3680" s="5"/>
      <c r="DX3680" s="2"/>
    </row>
    <row r="3681" spans="121:128" x14ac:dyDescent="0.3">
      <c r="DQ3681" s="2"/>
      <c r="DR3681" s="2"/>
      <c r="DS3681" s="5"/>
      <c r="DT3681" s="5"/>
      <c r="DU3681" s="5"/>
      <c r="DV3681" s="5"/>
      <c r="DW3681" s="5"/>
      <c r="DX3681" s="2"/>
    </row>
    <row r="3682" spans="121:128" x14ac:dyDescent="0.3">
      <c r="DQ3682" s="2"/>
      <c r="DR3682" s="2"/>
      <c r="DS3682" s="5"/>
      <c r="DT3682" s="5"/>
      <c r="DU3682" s="5"/>
      <c r="DV3682" s="5"/>
      <c r="DW3682" s="5"/>
      <c r="DX3682" s="2"/>
    </row>
    <row r="3683" spans="121:128" x14ac:dyDescent="0.3">
      <c r="DQ3683" s="2"/>
      <c r="DR3683" s="2"/>
      <c r="DS3683" s="5"/>
      <c r="DT3683" s="5"/>
      <c r="DU3683" s="5"/>
      <c r="DV3683" s="5"/>
      <c r="DW3683" s="5"/>
      <c r="DX3683" s="2"/>
    </row>
    <row r="3684" spans="121:128" x14ac:dyDescent="0.3">
      <c r="DQ3684" s="2"/>
      <c r="DR3684" s="2"/>
      <c r="DS3684" s="5"/>
      <c r="DT3684" s="5"/>
      <c r="DU3684" s="5"/>
      <c r="DV3684" s="5"/>
      <c r="DW3684" s="5"/>
      <c r="DX3684" s="2"/>
    </row>
    <row r="3685" spans="121:128" x14ac:dyDescent="0.3">
      <c r="DQ3685" s="2"/>
      <c r="DR3685" s="2"/>
      <c r="DS3685" s="5"/>
      <c r="DT3685" s="5"/>
      <c r="DU3685" s="5"/>
      <c r="DV3685" s="5"/>
      <c r="DW3685" s="5"/>
      <c r="DX3685" s="2"/>
    </row>
    <row r="3686" spans="121:128" x14ac:dyDescent="0.3">
      <c r="DQ3686" s="2"/>
      <c r="DR3686" s="2"/>
      <c r="DS3686" s="5"/>
      <c r="DT3686" s="5"/>
      <c r="DU3686" s="5"/>
      <c r="DV3686" s="5"/>
      <c r="DW3686" s="5"/>
      <c r="DX3686" s="2"/>
    </row>
    <row r="3687" spans="121:128" x14ac:dyDescent="0.3">
      <c r="DQ3687" s="2"/>
      <c r="DR3687" s="2"/>
      <c r="DS3687" s="5"/>
      <c r="DT3687" s="5"/>
      <c r="DU3687" s="5"/>
      <c r="DV3687" s="5"/>
      <c r="DW3687" s="5"/>
      <c r="DX3687" s="2"/>
    </row>
    <row r="3688" spans="121:128" x14ac:dyDescent="0.3">
      <c r="DQ3688" s="2"/>
      <c r="DR3688" s="2"/>
      <c r="DS3688" s="5"/>
      <c r="DT3688" s="5"/>
      <c r="DU3688" s="5"/>
      <c r="DV3688" s="5"/>
      <c r="DW3688" s="5"/>
      <c r="DX3688" s="2"/>
    </row>
    <row r="3689" spans="121:128" x14ac:dyDescent="0.3">
      <c r="DQ3689" s="2"/>
      <c r="DR3689" s="2"/>
      <c r="DS3689" s="5"/>
      <c r="DT3689" s="5"/>
      <c r="DU3689" s="5"/>
      <c r="DV3689" s="5"/>
      <c r="DW3689" s="5"/>
      <c r="DX3689" s="2"/>
    </row>
    <row r="3690" spans="121:128" x14ac:dyDescent="0.3">
      <c r="DQ3690" s="2"/>
      <c r="DR3690" s="2"/>
      <c r="DS3690" s="5"/>
      <c r="DT3690" s="5"/>
      <c r="DU3690" s="5"/>
      <c r="DV3690" s="5"/>
      <c r="DW3690" s="5"/>
      <c r="DX3690" s="2"/>
    </row>
    <row r="3691" spans="121:128" x14ac:dyDescent="0.3">
      <c r="DQ3691" s="2"/>
      <c r="DR3691" s="2"/>
      <c r="DS3691" s="5"/>
      <c r="DT3691" s="5"/>
      <c r="DU3691" s="5"/>
      <c r="DV3691" s="5"/>
      <c r="DW3691" s="5"/>
      <c r="DX3691" s="2"/>
    </row>
    <row r="3692" spans="121:128" x14ac:dyDescent="0.3">
      <c r="DQ3692" s="2"/>
      <c r="DR3692" s="2"/>
      <c r="DS3692" s="5"/>
      <c r="DT3692" s="5"/>
      <c r="DU3692" s="5"/>
      <c r="DV3692" s="5"/>
      <c r="DW3692" s="5"/>
      <c r="DX3692" s="2"/>
    </row>
    <row r="3693" spans="121:128" x14ac:dyDescent="0.3">
      <c r="DQ3693" s="2"/>
      <c r="DR3693" s="2"/>
      <c r="DS3693" s="5"/>
      <c r="DT3693" s="5"/>
      <c r="DU3693" s="5"/>
      <c r="DV3693" s="5"/>
      <c r="DW3693" s="5"/>
      <c r="DX3693" s="2"/>
    </row>
    <row r="3694" spans="121:128" x14ac:dyDescent="0.3">
      <c r="DQ3694" s="2"/>
      <c r="DR3694" s="2"/>
      <c r="DS3694" s="5"/>
      <c r="DT3694" s="5"/>
      <c r="DU3694" s="5"/>
      <c r="DV3694" s="5"/>
      <c r="DW3694" s="5"/>
      <c r="DX3694" s="2"/>
    </row>
    <row r="3695" spans="121:128" x14ac:dyDescent="0.3">
      <c r="DQ3695" s="2"/>
      <c r="DR3695" s="2"/>
      <c r="DS3695" s="5"/>
      <c r="DT3695" s="5"/>
      <c r="DU3695" s="5"/>
      <c r="DV3695" s="5"/>
      <c r="DW3695" s="5"/>
      <c r="DX3695" s="2"/>
    </row>
    <row r="3696" spans="121:128" x14ac:dyDescent="0.3">
      <c r="DQ3696" s="2"/>
      <c r="DR3696" s="2"/>
      <c r="DS3696" s="5"/>
      <c r="DT3696" s="5"/>
      <c r="DU3696" s="5"/>
      <c r="DV3696" s="5"/>
      <c r="DW3696" s="5"/>
      <c r="DX3696" s="2"/>
    </row>
    <row r="3697" spans="121:128" x14ac:dyDescent="0.3">
      <c r="DQ3697" s="2"/>
      <c r="DR3697" s="2"/>
      <c r="DS3697" s="5"/>
      <c r="DT3697" s="5"/>
      <c r="DU3697" s="5"/>
      <c r="DV3697" s="5"/>
      <c r="DW3697" s="5"/>
      <c r="DX3697" s="2"/>
    </row>
    <row r="3698" spans="121:128" x14ac:dyDescent="0.3">
      <c r="DQ3698" s="2"/>
      <c r="DR3698" s="2"/>
      <c r="DS3698" s="5"/>
      <c r="DT3698" s="5"/>
      <c r="DU3698" s="5"/>
      <c r="DV3698" s="5"/>
      <c r="DW3698" s="5"/>
      <c r="DX3698" s="2"/>
    </row>
    <row r="3699" spans="121:128" x14ac:dyDescent="0.3">
      <c r="DQ3699" s="2"/>
      <c r="DR3699" s="2"/>
      <c r="DS3699" s="5"/>
      <c r="DT3699" s="5"/>
      <c r="DU3699" s="5"/>
      <c r="DV3699" s="5"/>
      <c r="DW3699" s="5"/>
      <c r="DX3699" s="2"/>
    </row>
    <row r="3700" spans="121:128" x14ac:dyDescent="0.3">
      <c r="DQ3700" s="2"/>
      <c r="DR3700" s="2"/>
      <c r="DS3700" s="5"/>
      <c r="DT3700" s="5"/>
      <c r="DU3700" s="5"/>
      <c r="DV3700" s="5"/>
      <c r="DW3700" s="5"/>
      <c r="DX3700" s="2"/>
    </row>
    <row r="3701" spans="121:128" x14ac:dyDescent="0.3">
      <c r="DQ3701" s="2"/>
      <c r="DR3701" s="2"/>
      <c r="DS3701" s="5"/>
      <c r="DT3701" s="5"/>
      <c r="DU3701" s="5"/>
      <c r="DV3701" s="5"/>
      <c r="DW3701" s="5"/>
      <c r="DX3701" s="2"/>
    </row>
    <row r="3702" spans="121:128" x14ac:dyDescent="0.3">
      <c r="DQ3702" s="2"/>
      <c r="DR3702" s="2"/>
      <c r="DS3702" s="5"/>
      <c r="DT3702" s="5"/>
      <c r="DU3702" s="5"/>
      <c r="DV3702" s="5"/>
      <c r="DW3702" s="5"/>
      <c r="DX3702" s="2"/>
    </row>
    <row r="3703" spans="121:128" x14ac:dyDescent="0.3">
      <c r="DQ3703" s="2"/>
      <c r="DR3703" s="2"/>
      <c r="DS3703" s="5"/>
      <c r="DT3703" s="5"/>
      <c r="DU3703" s="5"/>
      <c r="DV3703" s="5"/>
      <c r="DW3703" s="5"/>
      <c r="DX3703" s="2"/>
    </row>
    <row r="3704" spans="121:128" x14ac:dyDescent="0.3">
      <c r="DQ3704" s="2"/>
      <c r="DR3704" s="2"/>
      <c r="DS3704" s="5"/>
      <c r="DT3704" s="5"/>
      <c r="DU3704" s="5"/>
      <c r="DV3704" s="5"/>
      <c r="DW3704" s="5"/>
      <c r="DX3704" s="2"/>
    </row>
    <row r="3705" spans="121:128" x14ac:dyDescent="0.3">
      <c r="DQ3705" s="2"/>
      <c r="DR3705" s="2"/>
      <c r="DS3705" s="5"/>
      <c r="DT3705" s="5"/>
      <c r="DU3705" s="5"/>
      <c r="DV3705" s="5"/>
      <c r="DW3705" s="5"/>
      <c r="DX3705" s="2"/>
    </row>
    <row r="3706" spans="121:128" x14ac:dyDescent="0.3">
      <c r="DQ3706" s="2"/>
      <c r="DR3706" s="2"/>
      <c r="DS3706" s="5"/>
      <c r="DT3706" s="5"/>
      <c r="DU3706" s="5"/>
      <c r="DV3706" s="5"/>
      <c r="DW3706" s="5"/>
      <c r="DX3706" s="2"/>
    </row>
    <row r="3707" spans="121:128" x14ac:dyDescent="0.3">
      <c r="DQ3707" s="2"/>
      <c r="DR3707" s="2"/>
      <c r="DS3707" s="5"/>
      <c r="DT3707" s="5"/>
      <c r="DU3707" s="5"/>
      <c r="DV3707" s="5"/>
      <c r="DW3707" s="5"/>
      <c r="DX3707" s="2"/>
    </row>
    <row r="3708" spans="121:128" x14ac:dyDescent="0.3">
      <c r="DQ3708" s="2"/>
      <c r="DR3708" s="2"/>
      <c r="DS3708" s="5"/>
      <c r="DT3708" s="5"/>
      <c r="DU3708" s="5"/>
      <c r="DV3708" s="5"/>
      <c r="DW3708" s="5"/>
      <c r="DX3708" s="2"/>
    </row>
    <row r="3709" spans="121:128" x14ac:dyDescent="0.3">
      <c r="DQ3709" s="2"/>
      <c r="DR3709" s="2"/>
      <c r="DS3709" s="5"/>
      <c r="DT3709" s="5"/>
      <c r="DU3709" s="5"/>
      <c r="DV3709" s="5"/>
      <c r="DW3709" s="5"/>
      <c r="DX3709" s="2"/>
    </row>
    <row r="3710" spans="121:128" x14ac:dyDescent="0.3">
      <c r="DQ3710" s="2"/>
      <c r="DR3710" s="2"/>
      <c r="DS3710" s="5"/>
      <c r="DT3710" s="5"/>
      <c r="DU3710" s="5"/>
      <c r="DV3710" s="5"/>
      <c r="DW3710" s="5"/>
      <c r="DX3710" s="2"/>
    </row>
    <row r="3711" spans="121:128" x14ac:dyDescent="0.3">
      <c r="DQ3711" s="2"/>
      <c r="DR3711" s="2"/>
      <c r="DS3711" s="5"/>
      <c r="DT3711" s="5"/>
      <c r="DU3711" s="5"/>
      <c r="DV3711" s="5"/>
      <c r="DW3711" s="5"/>
      <c r="DX3711" s="2"/>
    </row>
    <row r="3712" spans="121:128" x14ac:dyDescent="0.3">
      <c r="DQ3712" s="2"/>
      <c r="DR3712" s="2"/>
      <c r="DS3712" s="5"/>
      <c r="DT3712" s="5"/>
      <c r="DU3712" s="5"/>
      <c r="DV3712" s="5"/>
      <c r="DW3712" s="5"/>
      <c r="DX3712" s="2"/>
    </row>
    <row r="3713" spans="121:128" x14ac:dyDescent="0.3">
      <c r="DQ3713" s="2"/>
      <c r="DR3713" s="2"/>
      <c r="DS3713" s="5"/>
      <c r="DT3713" s="5"/>
      <c r="DU3713" s="5"/>
      <c r="DV3713" s="5"/>
      <c r="DW3713" s="5"/>
      <c r="DX3713" s="2"/>
    </row>
    <row r="3714" spans="121:128" x14ac:dyDescent="0.3">
      <c r="DQ3714" s="2"/>
      <c r="DR3714" s="2"/>
      <c r="DS3714" s="5"/>
      <c r="DT3714" s="5"/>
      <c r="DU3714" s="5"/>
      <c r="DV3714" s="5"/>
      <c r="DW3714" s="5"/>
      <c r="DX3714" s="2"/>
    </row>
    <row r="3715" spans="121:128" x14ac:dyDescent="0.3">
      <c r="DQ3715" s="2"/>
      <c r="DR3715" s="2"/>
      <c r="DS3715" s="5"/>
      <c r="DT3715" s="5"/>
      <c r="DU3715" s="5"/>
      <c r="DV3715" s="5"/>
      <c r="DW3715" s="5"/>
      <c r="DX3715" s="2"/>
    </row>
    <row r="3716" spans="121:128" x14ac:dyDescent="0.3">
      <c r="DQ3716" s="2"/>
      <c r="DR3716" s="2"/>
      <c r="DS3716" s="5"/>
      <c r="DT3716" s="5"/>
      <c r="DU3716" s="5"/>
      <c r="DV3716" s="5"/>
      <c r="DW3716" s="5"/>
      <c r="DX3716" s="2"/>
    </row>
    <row r="3717" spans="121:128" x14ac:dyDescent="0.3">
      <c r="DQ3717" s="2"/>
      <c r="DR3717" s="2"/>
      <c r="DS3717" s="5"/>
      <c r="DT3717" s="5"/>
      <c r="DU3717" s="5"/>
      <c r="DV3717" s="5"/>
      <c r="DW3717" s="5"/>
      <c r="DX3717" s="2"/>
    </row>
    <row r="3718" spans="121:128" x14ac:dyDescent="0.3">
      <c r="DQ3718" s="2"/>
      <c r="DR3718" s="2"/>
      <c r="DS3718" s="5"/>
      <c r="DT3718" s="5"/>
      <c r="DU3718" s="5"/>
      <c r="DV3718" s="5"/>
      <c r="DW3718" s="5"/>
      <c r="DX3718" s="2"/>
    </row>
    <row r="3719" spans="121:128" x14ac:dyDescent="0.3">
      <c r="DQ3719" s="2"/>
      <c r="DR3719" s="2"/>
      <c r="DS3719" s="5"/>
      <c r="DT3719" s="5"/>
      <c r="DU3719" s="5"/>
      <c r="DV3719" s="5"/>
      <c r="DW3719" s="5"/>
      <c r="DX3719" s="2"/>
    </row>
    <row r="3720" spans="121:128" x14ac:dyDescent="0.3">
      <c r="DQ3720" s="2"/>
      <c r="DR3720" s="2"/>
      <c r="DS3720" s="5"/>
      <c r="DT3720" s="5"/>
      <c r="DU3720" s="5"/>
      <c r="DV3720" s="5"/>
      <c r="DW3720" s="5"/>
      <c r="DX3720" s="2"/>
    </row>
    <row r="3721" spans="121:128" x14ac:dyDescent="0.3">
      <c r="DQ3721" s="2"/>
      <c r="DR3721" s="2"/>
      <c r="DS3721" s="5"/>
      <c r="DT3721" s="5"/>
      <c r="DU3721" s="5"/>
      <c r="DV3721" s="5"/>
      <c r="DW3721" s="5"/>
      <c r="DX3721" s="2"/>
    </row>
    <row r="3722" spans="121:128" x14ac:dyDescent="0.3">
      <c r="DQ3722" s="2"/>
      <c r="DR3722" s="2"/>
      <c r="DS3722" s="5"/>
      <c r="DT3722" s="5"/>
      <c r="DU3722" s="5"/>
      <c r="DV3722" s="5"/>
      <c r="DW3722" s="5"/>
      <c r="DX3722" s="2"/>
    </row>
    <row r="3723" spans="121:128" x14ac:dyDescent="0.3">
      <c r="DQ3723" s="2"/>
      <c r="DR3723" s="2"/>
      <c r="DS3723" s="5"/>
      <c r="DT3723" s="5"/>
      <c r="DU3723" s="5"/>
      <c r="DV3723" s="5"/>
      <c r="DW3723" s="5"/>
      <c r="DX3723" s="2"/>
    </row>
    <row r="3724" spans="121:128" x14ac:dyDescent="0.3">
      <c r="DQ3724" s="2"/>
      <c r="DR3724" s="2"/>
      <c r="DS3724" s="5"/>
      <c r="DT3724" s="5"/>
      <c r="DU3724" s="5"/>
      <c r="DV3724" s="5"/>
      <c r="DW3724" s="5"/>
      <c r="DX3724" s="2"/>
    </row>
    <row r="3725" spans="121:128" x14ac:dyDescent="0.3">
      <c r="DQ3725" s="2"/>
      <c r="DR3725" s="2"/>
      <c r="DS3725" s="5"/>
      <c r="DT3725" s="5"/>
      <c r="DU3725" s="5"/>
      <c r="DV3725" s="5"/>
      <c r="DW3725" s="5"/>
      <c r="DX3725" s="2"/>
    </row>
    <row r="3726" spans="121:128" x14ac:dyDescent="0.3">
      <c r="DQ3726" s="2"/>
      <c r="DR3726" s="2"/>
      <c r="DS3726" s="5"/>
      <c r="DT3726" s="5"/>
      <c r="DU3726" s="5"/>
      <c r="DV3726" s="5"/>
      <c r="DW3726" s="5"/>
      <c r="DX3726" s="2"/>
    </row>
    <row r="3727" spans="121:128" x14ac:dyDescent="0.3">
      <c r="DQ3727" s="2"/>
      <c r="DR3727" s="2"/>
      <c r="DS3727" s="5"/>
      <c r="DT3727" s="5"/>
      <c r="DU3727" s="5"/>
      <c r="DV3727" s="5"/>
      <c r="DW3727" s="5"/>
      <c r="DX3727" s="2"/>
    </row>
    <row r="3728" spans="121:128" x14ac:dyDescent="0.3">
      <c r="DQ3728" s="2"/>
      <c r="DR3728" s="2"/>
      <c r="DS3728" s="5"/>
      <c r="DT3728" s="5"/>
      <c r="DU3728" s="5"/>
      <c r="DV3728" s="5"/>
      <c r="DW3728" s="5"/>
      <c r="DX3728" s="2"/>
    </row>
    <row r="3729" spans="121:128" x14ac:dyDescent="0.3">
      <c r="DQ3729" s="2"/>
      <c r="DR3729" s="2"/>
      <c r="DS3729" s="5"/>
      <c r="DT3729" s="5"/>
      <c r="DU3729" s="5"/>
      <c r="DV3729" s="5"/>
      <c r="DW3729" s="5"/>
      <c r="DX3729" s="2"/>
    </row>
    <row r="3730" spans="121:128" x14ac:dyDescent="0.3">
      <c r="DQ3730" s="2"/>
      <c r="DR3730" s="2"/>
      <c r="DS3730" s="5"/>
      <c r="DT3730" s="5"/>
      <c r="DU3730" s="5"/>
      <c r="DV3730" s="5"/>
      <c r="DW3730" s="5"/>
      <c r="DX3730" s="2"/>
    </row>
    <row r="3731" spans="121:128" x14ac:dyDescent="0.3">
      <c r="DQ3731" s="2"/>
      <c r="DR3731" s="2"/>
      <c r="DS3731" s="5"/>
      <c r="DT3731" s="5"/>
      <c r="DU3731" s="5"/>
      <c r="DV3731" s="5"/>
      <c r="DW3731" s="5"/>
      <c r="DX3731" s="2"/>
    </row>
    <row r="3732" spans="121:128" x14ac:dyDescent="0.3">
      <c r="DQ3732" s="2"/>
      <c r="DR3732" s="2"/>
      <c r="DS3732" s="5"/>
      <c r="DT3732" s="5"/>
      <c r="DU3732" s="5"/>
      <c r="DV3732" s="5"/>
      <c r="DW3732" s="5"/>
      <c r="DX3732" s="2"/>
    </row>
    <row r="3733" spans="121:128" x14ac:dyDescent="0.3">
      <c r="DQ3733" s="2"/>
      <c r="DR3733" s="2"/>
      <c r="DS3733" s="5"/>
      <c r="DT3733" s="5"/>
      <c r="DU3733" s="5"/>
      <c r="DV3733" s="5"/>
      <c r="DW3733" s="5"/>
      <c r="DX3733" s="2"/>
    </row>
    <row r="3734" spans="121:128" x14ac:dyDescent="0.3">
      <c r="DQ3734" s="2"/>
      <c r="DR3734" s="2"/>
      <c r="DS3734" s="5"/>
      <c r="DT3734" s="5"/>
      <c r="DU3734" s="5"/>
      <c r="DV3734" s="5"/>
      <c r="DW3734" s="5"/>
      <c r="DX3734" s="2"/>
    </row>
    <row r="3735" spans="121:128" x14ac:dyDescent="0.3">
      <c r="DQ3735" s="2"/>
      <c r="DR3735" s="2"/>
      <c r="DS3735" s="5"/>
      <c r="DT3735" s="5"/>
      <c r="DU3735" s="5"/>
      <c r="DV3735" s="5"/>
      <c r="DW3735" s="5"/>
      <c r="DX3735" s="2"/>
    </row>
    <row r="3736" spans="121:128" x14ac:dyDescent="0.3">
      <c r="DQ3736" s="2"/>
      <c r="DR3736" s="2"/>
      <c r="DS3736" s="5"/>
      <c r="DT3736" s="5"/>
      <c r="DU3736" s="5"/>
      <c r="DV3736" s="5"/>
      <c r="DW3736" s="5"/>
      <c r="DX3736" s="2"/>
    </row>
    <row r="3737" spans="121:128" x14ac:dyDescent="0.3">
      <c r="DQ3737" s="2"/>
      <c r="DR3737" s="2"/>
      <c r="DS3737" s="5"/>
      <c r="DT3737" s="5"/>
      <c r="DU3737" s="5"/>
      <c r="DV3737" s="5"/>
      <c r="DW3737" s="5"/>
      <c r="DX3737" s="2"/>
    </row>
    <row r="3738" spans="121:128" x14ac:dyDescent="0.3">
      <c r="DQ3738" s="2"/>
      <c r="DR3738" s="2"/>
      <c r="DS3738" s="5"/>
      <c r="DT3738" s="5"/>
      <c r="DU3738" s="5"/>
      <c r="DV3738" s="5"/>
      <c r="DW3738" s="5"/>
      <c r="DX3738" s="2"/>
    </row>
    <row r="3739" spans="121:128" x14ac:dyDescent="0.3">
      <c r="DQ3739" s="2"/>
      <c r="DR3739" s="2"/>
      <c r="DS3739" s="5"/>
      <c r="DT3739" s="5"/>
      <c r="DU3739" s="5"/>
      <c r="DV3739" s="5"/>
      <c r="DW3739" s="5"/>
      <c r="DX3739" s="2"/>
    </row>
    <row r="3740" spans="121:128" x14ac:dyDescent="0.3">
      <c r="DQ3740" s="2"/>
      <c r="DR3740" s="2"/>
      <c r="DS3740" s="5"/>
      <c r="DT3740" s="5"/>
      <c r="DU3740" s="5"/>
      <c r="DV3740" s="5"/>
      <c r="DW3740" s="5"/>
      <c r="DX3740" s="2"/>
    </row>
    <row r="3741" spans="121:128" x14ac:dyDescent="0.3">
      <c r="DQ3741" s="2"/>
      <c r="DR3741" s="2"/>
      <c r="DS3741" s="5"/>
      <c r="DT3741" s="5"/>
      <c r="DU3741" s="5"/>
      <c r="DV3741" s="5"/>
      <c r="DW3741" s="5"/>
      <c r="DX3741" s="2"/>
    </row>
    <row r="3742" spans="121:128" x14ac:dyDescent="0.3">
      <c r="DQ3742" s="2"/>
      <c r="DR3742" s="2"/>
      <c r="DS3742" s="5"/>
      <c r="DT3742" s="5"/>
      <c r="DU3742" s="5"/>
      <c r="DV3742" s="5"/>
      <c r="DW3742" s="5"/>
      <c r="DX3742" s="2"/>
    </row>
    <row r="3743" spans="121:128" x14ac:dyDescent="0.3">
      <c r="DQ3743" s="2"/>
      <c r="DR3743" s="2"/>
      <c r="DS3743" s="5"/>
      <c r="DT3743" s="5"/>
      <c r="DU3743" s="5"/>
      <c r="DV3743" s="5"/>
      <c r="DW3743" s="5"/>
      <c r="DX3743" s="2"/>
    </row>
    <row r="3744" spans="121:128" x14ac:dyDescent="0.3">
      <c r="DQ3744" s="2"/>
      <c r="DR3744" s="2"/>
      <c r="DS3744" s="5"/>
      <c r="DT3744" s="5"/>
      <c r="DU3744" s="5"/>
      <c r="DV3744" s="5"/>
      <c r="DW3744" s="5"/>
      <c r="DX3744" s="2"/>
    </row>
    <row r="3745" spans="121:128" x14ac:dyDescent="0.3">
      <c r="DQ3745" s="2"/>
      <c r="DR3745" s="2"/>
      <c r="DS3745" s="5"/>
      <c r="DT3745" s="5"/>
      <c r="DU3745" s="5"/>
      <c r="DV3745" s="5"/>
      <c r="DW3745" s="5"/>
      <c r="DX3745" s="2"/>
    </row>
    <row r="3746" spans="121:128" x14ac:dyDescent="0.3">
      <c r="DQ3746" s="2"/>
      <c r="DR3746" s="2"/>
      <c r="DS3746" s="5"/>
      <c r="DT3746" s="5"/>
      <c r="DU3746" s="5"/>
      <c r="DV3746" s="5"/>
      <c r="DW3746" s="5"/>
      <c r="DX3746" s="2"/>
    </row>
    <row r="3747" spans="121:128" x14ac:dyDescent="0.3">
      <c r="DQ3747" s="2"/>
      <c r="DR3747" s="2"/>
      <c r="DS3747" s="5"/>
      <c r="DT3747" s="5"/>
      <c r="DU3747" s="5"/>
      <c r="DV3747" s="5"/>
      <c r="DW3747" s="5"/>
      <c r="DX3747" s="2"/>
    </row>
    <row r="3748" spans="121:128" x14ac:dyDescent="0.3">
      <c r="DQ3748" s="2"/>
      <c r="DR3748" s="2"/>
      <c r="DS3748" s="5"/>
      <c r="DT3748" s="5"/>
      <c r="DU3748" s="5"/>
      <c r="DV3748" s="5"/>
      <c r="DW3748" s="5"/>
      <c r="DX3748" s="2"/>
    </row>
    <row r="3749" spans="121:128" x14ac:dyDescent="0.3">
      <c r="DQ3749" s="2"/>
      <c r="DR3749" s="2"/>
      <c r="DS3749" s="5"/>
      <c r="DT3749" s="5"/>
      <c r="DU3749" s="5"/>
      <c r="DV3749" s="5"/>
      <c r="DW3749" s="5"/>
      <c r="DX3749" s="2"/>
    </row>
    <row r="3750" spans="121:128" x14ac:dyDescent="0.3">
      <c r="DQ3750" s="2"/>
      <c r="DR3750" s="2"/>
      <c r="DS3750" s="5"/>
      <c r="DT3750" s="5"/>
      <c r="DU3750" s="5"/>
      <c r="DV3750" s="5"/>
      <c r="DW3750" s="5"/>
      <c r="DX3750" s="2"/>
    </row>
    <row r="3751" spans="121:128" x14ac:dyDescent="0.3">
      <c r="DQ3751" s="2"/>
      <c r="DR3751" s="2"/>
      <c r="DS3751" s="5"/>
      <c r="DT3751" s="5"/>
      <c r="DU3751" s="5"/>
      <c r="DV3751" s="5"/>
      <c r="DW3751" s="5"/>
      <c r="DX3751" s="2"/>
    </row>
    <row r="3752" spans="121:128" x14ac:dyDescent="0.3">
      <c r="DQ3752" s="2"/>
      <c r="DR3752" s="2"/>
      <c r="DS3752" s="5"/>
      <c r="DT3752" s="5"/>
      <c r="DU3752" s="5"/>
      <c r="DV3752" s="5"/>
      <c r="DW3752" s="5"/>
      <c r="DX3752" s="2"/>
    </row>
    <row r="3753" spans="121:128" x14ac:dyDescent="0.3">
      <c r="DQ3753" s="2"/>
      <c r="DR3753" s="2"/>
      <c r="DS3753" s="5"/>
      <c r="DT3753" s="5"/>
      <c r="DU3753" s="5"/>
      <c r="DV3753" s="5"/>
      <c r="DW3753" s="5"/>
      <c r="DX3753" s="2"/>
    </row>
    <row r="3754" spans="121:128" x14ac:dyDescent="0.3">
      <c r="DQ3754" s="2"/>
      <c r="DR3754" s="2"/>
      <c r="DS3754" s="5"/>
      <c r="DT3754" s="5"/>
      <c r="DU3754" s="5"/>
      <c r="DV3754" s="5"/>
      <c r="DW3754" s="5"/>
      <c r="DX3754" s="2"/>
    </row>
    <row r="3755" spans="121:128" x14ac:dyDescent="0.3">
      <c r="DQ3755" s="2"/>
      <c r="DR3755" s="2"/>
      <c r="DS3755" s="5"/>
      <c r="DT3755" s="5"/>
      <c r="DU3755" s="5"/>
      <c r="DV3755" s="5"/>
      <c r="DW3755" s="5"/>
      <c r="DX3755" s="2"/>
    </row>
    <row r="3756" spans="121:128" x14ac:dyDescent="0.3">
      <c r="DQ3756" s="2"/>
      <c r="DR3756" s="2"/>
      <c r="DS3756" s="5"/>
      <c r="DT3756" s="5"/>
      <c r="DU3756" s="5"/>
      <c r="DV3756" s="5"/>
      <c r="DW3756" s="5"/>
      <c r="DX3756" s="2"/>
    </row>
    <row r="3757" spans="121:128" x14ac:dyDescent="0.3">
      <c r="DQ3757" s="2"/>
      <c r="DR3757" s="2"/>
      <c r="DS3757" s="5"/>
      <c r="DT3757" s="5"/>
      <c r="DU3757" s="5"/>
      <c r="DV3757" s="5"/>
      <c r="DW3757" s="5"/>
      <c r="DX3757" s="2"/>
    </row>
    <row r="3758" spans="121:128" x14ac:dyDescent="0.3">
      <c r="DQ3758" s="2"/>
      <c r="DR3758" s="2"/>
      <c r="DS3758" s="5"/>
      <c r="DT3758" s="5"/>
      <c r="DU3758" s="5"/>
      <c r="DV3758" s="5"/>
      <c r="DW3758" s="5"/>
      <c r="DX3758" s="2"/>
    </row>
    <row r="3759" spans="121:128" x14ac:dyDescent="0.3">
      <c r="DQ3759" s="2"/>
      <c r="DR3759" s="2"/>
      <c r="DS3759" s="5"/>
      <c r="DT3759" s="5"/>
      <c r="DU3759" s="5"/>
      <c r="DV3759" s="5"/>
      <c r="DW3759" s="5"/>
      <c r="DX3759" s="2"/>
    </row>
    <row r="3760" spans="121:128" x14ac:dyDescent="0.3">
      <c r="DQ3760" s="2"/>
      <c r="DR3760" s="2"/>
      <c r="DS3760" s="5"/>
      <c r="DT3760" s="5"/>
      <c r="DU3760" s="5"/>
      <c r="DV3760" s="5"/>
      <c r="DW3760" s="5"/>
      <c r="DX3760" s="2"/>
    </row>
    <row r="3761" spans="121:128" x14ac:dyDescent="0.3">
      <c r="DQ3761" s="2"/>
      <c r="DR3761" s="2"/>
      <c r="DS3761" s="5"/>
      <c r="DT3761" s="5"/>
      <c r="DU3761" s="5"/>
      <c r="DV3761" s="5"/>
      <c r="DW3761" s="5"/>
      <c r="DX3761" s="2"/>
    </row>
    <row r="3762" spans="121:128" x14ac:dyDescent="0.3">
      <c r="DQ3762" s="2"/>
      <c r="DR3762" s="2"/>
      <c r="DS3762" s="5"/>
      <c r="DT3762" s="5"/>
      <c r="DU3762" s="5"/>
      <c r="DV3762" s="5"/>
      <c r="DW3762" s="5"/>
      <c r="DX3762" s="2"/>
    </row>
    <row r="3763" spans="121:128" x14ac:dyDescent="0.3">
      <c r="DQ3763" s="2"/>
      <c r="DR3763" s="2"/>
      <c r="DS3763" s="5"/>
      <c r="DT3763" s="5"/>
      <c r="DU3763" s="5"/>
      <c r="DV3763" s="5"/>
      <c r="DW3763" s="5"/>
      <c r="DX3763" s="2"/>
    </row>
    <row r="3764" spans="121:128" x14ac:dyDescent="0.3">
      <c r="DQ3764" s="2"/>
      <c r="DR3764" s="2"/>
      <c r="DS3764" s="5"/>
      <c r="DT3764" s="5"/>
      <c r="DU3764" s="5"/>
      <c r="DV3764" s="5"/>
      <c r="DW3764" s="5"/>
      <c r="DX3764" s="2"/>
    </row>
    <row r="3765" spans="121:128" x14ac:dyDescent="0.3">
      <c r="DQ3765" s="2"/>
      <c r="DR3765" s="2"/>
      <c r="DS3765" s="5"/>
      <c r="DT3765" s="5"/>
      <c r="DU3765" s="5"/>
      <c r="DV3765" s="5"/>
      <c r="DW3765" s="5"/>
      <c r="DX3765" s="2"/>
    </row>
    <row r="3766" spans="121:128" x14ac:dyDescent="0.3">
      <c r="DQ3766" s="2"/>
      <c r="DR3766" s="2"/>
      <c r="DS3766" s="5"/>
      <c r="DT3766" s="5"/>
      <c r="DU3766" s="5"/>
      <c r="DV3766" s="5"/>
      <c r="DW3766" s="5"/>
      <c r="DX3766" s="2"/>
    </row>
    <row r="3767" spans="121:128" x14ac:dyDescent="0.3">
      <c r="DQ3767" s="2"/>
      <c r="DR3767" s="2"/>
      <c r="DS3767" s="5"/>
      <c r="DT3767" s="5"/>
      <c r="DU3767" s="5"/>
      <c r="DV3767" s="5"/>
      <c r="DW3767" s="5"/>
      <c r="DX3767" s="2"/>
    </row>
    <row r="3768" spans="121:128" x14ac:dyDescent="0.3">
      <c r="DQ3768" s="2"/>
      <c r="DR3768" s="2"/>
      <c r="DS3768" s="5"/>
      <c r="DT3768" s="5"/>
      <c r="DU3768" s="5"/>
      <c r="DV3768" s="5"/>
      <c r="DW3768" s="5"/>
      <c r="DX3768" s="2"/>
    </row>
    <row r="3769" spans="121:128" x14ac:dyDescent="0.3">
      <c r="DQ3769" s="2"/>
      <c r="DR3769" s="2"/>
      <c r="DS3769" s="5"/>
      <c r="DT3769" s="5"/>
      <c r="DU3769" s="5"/>
      <c r="DV3769" s="5"/>
      <c r="DW3769" s="5"/>
      <c r="DX3769" s="2"/>
    </row>
    <row r="3770" spans="121:128" x14ac:dyDescent="0.3">
      <c r="DQ3770" s="2"/>
      <c r="DR3770" s="2"/>
      <c r="DS3770" s="5"/>
      <c r="DT3770" s="5"/>
      <c r="DU3770" s="5"/>
      <c r="DV3770" s="5"/>
      <c r="DW3770" s="5"/>
      <c r="DX3770" s="2"/>
    </row>
    <row r="3771" spans="121:128" x14ac:dyDescent="0.3">
      <c r="DQ3771" s="2"/>
      <c r="DR3771" s="2"/>
      <c r="DS3771" s="5"/>
      <c r="DT3771" s="5"/>
      <c r="DU3771" s="5"/>
      <c r="DV3771" s="5"/>
      <c r="DW3771" s="5"/>
      <c r="DX3771" s="2"/>
    </row>
    <row r="3772" spans="121:128" x14ac:dyDescent="0.3">
      <c r="DQ3772" s="2"/>
      <c r="DR3772" s="2"/>
      <c r="DS3772" s="5"/>
      <c r="DT3772" s="5"/>
      <c r="DU3772" s="5"/>
      <c r="DV3772" s="5"/>
      <c r="DW3772" s="5"/>
      <c r="DX3772" s="2"/>
    </row>
    <row r="3773" spans="121:128" x14ac:dyDescent="0.3">
      <c r="DQ3773" s="2"/>
      <c r="DR3773" s="2"/>
      <c r="DS3773" s="5"/>
      <c r="DT3773" s="5"/>
      <c r="DU3773" s="5"/>
      <c r="DV3773" s="5"/>
      <c r="DW3773" s="5"/>
      <c r="DX3773" s="2"/>
    </row>
    <row r="3774" spans="121:128" x14ac:dyDescent="0.3">
      <c r="DQ3774" s="2"/>
      <c r="DR3774" s="2"/>
      <c r="DS3774" s="5"/>
      <c r="DT3774" s="5"/>
      <c r="DU3774" s="5"/>
      <c r="DV3774" s="5"/>
      <c r="DW3774" s="5"/>
      <c r="DX3774" s="2"/>
    </row>
    <row r="3775" spans="121:128" x14ac:dyDescent="0.3">
      <c r="DQ3775" s="2"/>
      <c r="DR3775" s="2"/>
      <c r="DS3775" s="5"/>
      <c r="DT3775" s="5"/>
      <c r="DU3775" s="5"/>
      <c r="DV3775" s="5"/>
      <c r="DW3775" s="5"/>
      <c r="DX3775" s="2"/>
    </row>
    <row r="3776" spans="121:128" x14ac:dyDescent="0.3">
      <c r="DQ3776" s="2"/>
      <c r="DR3776" s="2"/>
      <c r="DS3776" s="5"/>
      <c r="DT3776" s="5"/>
      <c r="DU3776" s="5"/>
      <c r="DV3776" s="5"/>
      <c r="DW3776" s="5"/>
      <c r="DX3776" s="2"/>
    </row>
    <row r="3777" spans="121:128" x14ac:dyDescent="0.3">
      <c r="DQ3777" s="2"/>
      <c r="DR3777" s="2"/>
      <c r="DS3777" s="5"/>
      <c r="DT3777" s="5"/>
      <c r="DU3777" s="5"/>
      <c r="DV3777" s="5"/>
      <c r="DW3777" s="5"/>
      <c r="DX3777" s="2"/>
    </row>
    <row r="3778" spans="121:128" x14ac:dyDescent="0.3">
      <c r="DQ3778" s="2"/>
      <c r="DR3778" s="2"/>
      <c r="DS3778" s="5"/>
      <c r="DT3778" s="5"/>
      <c r="DU3778" s="5"/>
      <c r="DV3778" s="5"/>
      <c r="DW3778" s="5"/>
      <c r="DX3778" s="2"/>
    </row>
    <row r="3779" spans="121:128" x14ac:dyDescent="0.3">
      <c r="DQ3779" s="2"/>
      <c r="DR3779" s="2"/>
      <c r="DS3779" s="5"/>
      <c r="DT3779" s="5"/>
      <c r="DU3779" s="5"/>
      <c r="DV3779" s="5"/>
      <c r="DW3779" s="5"/>
      <c r="DX3779" s="2"/>
    </row>
    <row r="3780" spans="121:128" x14ac:dyDescent="0.3">
      <c r="DQ3780" s="2"/>
      <c r="DR3780" s="2"/>
      <c r="DS3780" s="5"/>
      <c r="DT3780" s="5"/>
      <c r="DU3780" s="5"/>
      <c r="DV3780" s="5"/>
      <c r="DW3780" s="5"/>
      <c r="DX3780" s="2"/>
    </row>
    <row r="3781" spans="121:128" x14ac:dyDescent="0.3">
      <c r="DQ3781" s="2"/>
      <c r="DR3781" s="2"/>
      <c r="DS3781" s="5"/>
      <c r="DT3781" s="5"/>
      <c r="DU3781" s="5"/>
      <c r="DV3781" s="5"/>
      <c r="DW3781" s="5"/>
      <c r="DX3781" s="2"/>
    </row>
    <row r="3782" spans="121:128" x14ac:dyDescent="0.3">
      <c r="DQ3782" s="2"/>
      <c r="DR3782" s="2"/>
      <c r="DS3782" s="5"/>
      <c r="DT3782" s="5"/>
      <c r="DU3782" s="5"/>
      <c r="DV3782" s="5"/>
      <c r="DW3782" s="5"/>
      <c r="DX3782" s="2"/>
    </row>
    <row r="3783" spans="121:128" x14ac:dyDescent="0.3">
      <c r="DQ3783" s="2"/>
      <c r="DR3783" s="2"/>
      <c r="DS3783" s="5"/>
      <c r="DT3783" s="5"/>
      <c r="DU3783" s="5"/>
      <c r="DV3783" s="5"/>
      <c r="DW3783" s="5"/>
      <c r="DX3783" s="2"/>
    </row>
    <row r="3784" spans="121:128" x14ac:dyDescent="0.3">
      <c r="DQ3784" s="2"/>
      <c r="DR3784" s="2"/>
      <c r="DS3784" s="5"/>
      <c r="DT3784" s="5"/>
      <c r="DU3784" s="5"/>
      <c r="DV3784" s="5"/>
      <c r="DW3784" s="5"/>
      <c r="DX3784" s="2"/>
    </row>
    <row r="3785" spans="121:128" x14ac:dyDescent="0.3">
      <c r="DQ3785" s="2"/>
      <c r="DR3785" s="2"/>
      <c r="DS3785" s="5"/>
      <c r="DT3785" s="5"/>
      <c r="DU3785" s="5"/>
      <c r="DV3785" s="5"/>
      <c r="DW3785" s="5"/>
      <c r="DX3785" s="2"/>
    </row>
    <row r="3786" spans="121:128" x14ac:dyDescent="0.3">
      <c r="DQ3786" s="2"/>
      <c r="DR3786" s="2"/>
      <c r="DS3786" s="5"/>
      <c r="DT3786" s="5"/>
      <c r="DU3786" s="5"/>
      <c r="DV3786" s="5"/>
      <c r="DW3786" s="5"/>
      <c r="DX3786" s="2"/>
    </row>
    <row r="3787" spans="121:128" x14ac:dyDescent="0.3">
      <c r="DQ3787" s="2"/>
      <c r="DR3787" s="2"/>
      <c r="DS3787" s="5"/>
      <c r="DT3787" s="5"/>
      <c r="DU3787" s="5"/>
      <c r="DV3787" s="5"/>
      <c r="DW3787" s="5"/>
      <c r="DX3787" s="2"/>
    </row>
    <row r="3788" spans="121:128" x14ac:dyDescent="0.3">
      <c r="DQ3788" s="2"/>
      <c r="DR3788" s="2"/>
      <c r="DS3788" s="5"/>
      <c r="DT3788" s="5"/>
      <c r="DU3788" s="5"/>
      <c r="DV3788" s="5"/>
      <c r="DW3788" s="5"/>
      <c r="DX3788" s="2"/>
    </row>
    <row r="3789" spans="121:128" x14ac:dyDescent="0.3">
      <c r="DQ3789" s="2"/>
      <c r="DR3789" s="2"/>
      <c r="DS3789" s="5"/>
      <c r="DT3789" s="5"/>
      <c r="DU3789" s="5"/>
      <c r="DV3789" s="5"/>
      <c r="DW3789" s="5"/>
      <c r="DX3789" s="2"/>
    </row>
    <row r="3790" spans="121:128" x14ac:dyDescent="0.3">
      <c r="DQ3790" s="2"/>
      <c r="DR3790" s="2"/>
      <c r="DS3790" s="5"/>
      <c r="DT3790" s="5"/>
      <c r="DU3790" s="5"/>
      <c r="DV3790" s="5"/>
      <c r="DW3790" s="5"/>
      <c r="DX3790" s="2"/>
    </row>
    <row r="3791" spans="121:128" x14ac:dyDescent="0.3">
      <c r="DQ3791" s="2"/>
      <c r="DR3791" s="2"/>
      <c r="DS3791" s="5"/>
      <c r="DT3791" s="5"/>
      <c r="DU3791" s="5"/>
      <c r="DV3791" s="5"/>
      <c r="DW3791" s="5"/>
      <c r="DX3791" s="2"/>
    </row>
    <row r="3792" spans="121:128" x14ac:dyDescent="0.3">
      <c r="DQ3792" s="2"/>
      <c r="DR3792" s="2"/>
      <c r="DS3792" s="5"/>
      <c r="DT3792" s="5"/>
      <c r="DU3792" s="5"/>
      <c r="DV3792" s="5"/>
      <c r="DW3792" s="5"/>
      <c r="DX3792" s="2"/>
    </row>
    <row r="3793" spans="121:128" x14ac:dyDescent="0.3">
      <c r="DQ3793" s="2"/>
      <c r="DR3793" s="2"/>
      <c r="DS3793" s="5"/>
      <c r="DT3793" s="5"/>
      <c r="DU3793" s="5"/>
      <c r="DV3793" s="5"/>
      <c r="DW3793" s="5"/>
      <c r="DX3793" s="2"/>
    </row>
    <row r="3794" spans="121:128" x14ac:dyDescent="0.3">
      <c r="DQ3794" s="2"/>
      <c r="DR3794" s="2"/>
      <c r="DS3794" s="5"/>
      <c r="DT3794" s="5"/>
      <c r="DU3794" s="5"/>
      <c r="DV3794" s="5"/>
      <c r="DW3794" s="5"/>
      <c r="DX3794" s="2"/>
    </row>
    <row r="3795" spans="121:128" x14ac:dyDescent="0.3">
      <c r="DQ3795" s="2"/>
      <c r="DR3795" s="2"/>
      <c r="DS3795" s="5"/>
      <c r="DT3795" s="5"/>
      <c r="DU3795" s="5"/>
      <c r="DV3795" s="5"/>
      <c r="DW3795" s="5"/>
      <c r="DX3795" s="2"/>
    </row>
    <row r="3796" spans="121:128" x14ac:dyDescent="0.3">
      <c r="DQ3796" s="2"/>
      <c r="DR3796" s="2"/>
      <c r="DS3796" s="5"/>
      <c r="DT3796" s="5"/>
      <c r="DU3796" s="5"/>
      <c r="DV3796" s="5"/>
      <c r="DW3796" s="5"/>
      <c r="DX3796" s="2"/>
    </row>
    <row r="3797" spans="121:128" x14ac:dyDescent="0.3">
      <c r="DQ3797" s="2"/>
      <c r="DR3797" s="2"/>
      <c r="DS3797" s="5"/>
      <c r="DT3797" s="5"/>
      <c r="DU3797" s="5"/>
      <c r="DV3797" s="5"/>
      <c r="DW3797" s="5"/>
      <c r="DX3797" s="2"/>
    </row>
    <row r="3798" spans="121:128" x14ac:dyDescent="0.3">
      <c r="DQ3798" s="2"/>
      <c r="DR3798" s="2"/>
      <c r="DS3798" s="5"/>
      <c r="DT3798" s="5"/>
      <c r="DU3798" s="5"/>
      <c r="DV3798" s="5"/>
      <c r="DW3798" s="5"/>
      <c r="DX3798" s="2"/>
    </row>
    <row r="3799" spans="121:128" x14ac:dyDescent="0.3">
      <c r="DQ3799" s="2"/>
      <c r="DR3799" s="2"/>
      <c r="DS3799" s="5"/>
      <c r="DT3799" s="5"/>
      <c r="DU3799" s="5"/>
      <c r="DV3799" s="5"/>
      <c r="DW3799" s="5"/>
      <c r="DX3799" s="2"/>
    </row>
    <row r="3800" spans="121:128" x14ac:dyDescent="0.3">
      <c r="DQ3800" s="2"/>
      <c r="DR3800" s="2"/>
      <c r="DS3800" s="5"/>
      <c r="DT3800" s="5"/>
      <c r="DU3800" s="5"/>
      <c r="DV3800" s="5"/>
      <c r="DW3800" s="5"/>
      <c r="DX3800" s="2"/>
    </row>
    <row r="3801" spans="121:128" x14ac:dyDescent="0.3">
      <c r="DQ3801" s="2"/>
      <c r="DR3801" s="2"/>
      <c r="DS3801" s="5"/>
      <c r="DT3801" s="5"/>
      <c r="DU3801" s="5"/>
      <c r="DV3801" s="5"/>
      <c r="DW3801" s="5"/>
      <c r="DX3801" s="2"/>
    </row>
    <row r="3802" spans="121:128" x14ac:dyDescent="0.3">
      <c r="DQ3802" s="2"/>
      <c r="DR3802" s="2"/>
      <c r="DS3802" s="5"/>
      <c r="DT3802" s="5"/>
      <c r="DU3802" s="5"/>
      <c r="DV3802" s="5"/>
      <c r="DW3802" s="5"/>
      <c r="DX3802" s="2"/>
    </row>
    <row r="3803" spans="121:128" x14ac:dyDescent="0.3">
      <c r="DQ3803" s="2"/>
      <c r="DR3803" s="2"/>
      <c r="DS3803" s="5"/>
      <c r="DT3803" s="5"/>
      <c r="DU3803" s="5"/>
      <c r="DV3803" s="5"/>
      <c r="DW3803" s="5"/>
      <c r="DX3803" s="2"/>
    </row>
    <row r="3804" spans="121:128" x14ac:dyDescent="0.3">
      <c r="DQ3804" s="2"/>
      <c r="DR3804" s="2"/>
      <c r="DS3804" s="5"/>
      <c r="DT3804" s="5"/>
      <c r="DU3804" s="5"/>
      <c r="DV3804" s="5"/>
      <c r="DW3804" s="5"/>
      <c r="DX3804" s="2"/>
    </row>
    <row r="3805" spans="121:128" x14ac:dyDescent="0.3">
      <c r="DQ3805" s="2"/>
      <c r="DR3805" s="2"/>
      <c r="DS3805" s="5"/>
      <c r="DT3805" s="5"/>
      <c r="DU3805" s="5"/>
      <c r="DV3805" s="5"/>
      <c r="DW3805" s="5"/>
      <c r="DX3805" s="2"/>
    </row>
    <row r="3806" spans="121:128" x14ac:dyDescent="0.3">
      <c r="DQ3806" s="2"/>
      <c r="DR3806" s="2"/>
      <c r="DS3806" s="5"/>
      <c r="DT3806" s="5"/>
      <c r="DU3806" s="5"/>
      <c r="DV3806" s="5"/>
      <c r="DW3806" s="5"/>
      <c r="DX3806" s="2"/>
    </row>
    <row r="3807" spans="121:128" x14ac:dyDescent="0.3">
      <c r="DQ3807" s="2"/>
      <c r="DR3807" s="2"/>
      <c r="DS3807" s="5"/>
      <c r="DT3807" s="5"/>
      <c r="DU3807" s="5"/>
      <c r="DV3807" s="5"/>
      <c r="DW3807" s="5"/>
      <c r="DX3807" s="2"/>
    </row>
    <row r="3808" spans="121:128" x14ac:dyDescent="0.3">
      <c r="DQ3808" s="2"/>
      <c r="DR3808" s="2"/>
      <c r="DS3808" s="5"/>
      <c r="DT3808" s="5"/>
      <c r="DU3808" s="5"/>
      <c r="DV3808" s="5"/>
      <c r="DW3808" s="5"/>
      <c r="DX3808" s="2"/>
    </row>
    <row r="3809" spans="121:128" x14ac:dyDescent="0.3">
      <c r="DQ3809" s="2"/>
      <c r="DR3809" s="2"/>
      <c r="DS3809" s="5"/>
      <c r="DT3809" s="5"/>
      <c r="DU3809" s="5"/>
      <c r="DV3809" s="5"/>
      <c r="DW3809" s="5"/>
      <c r="DX3809" s="2"/>
    </row>
    <row r="3810" spans="121:128" x14ac:dyDescent="0.3">
      <c r="DQ3810" s="2"/>
      <c r="DR3810" s="2"/>
      <c r="DS3810" s="5"/>
      <c r="DT3810" s="5"/>
      <c r="DU3810" s="5"/>
      <c r="DV3810" s="5"/>
      <c r="DW3810" s="5"/>
      <c r="DX3810" s="2"/>
    </row>
    <row r="3811" spans="121:128" x14ac:dyDescent="0.3">
      <c r="DQ3811" s="2"/>
      <c r="DR3811" s="2"/>
      <c r="DS3811" s="5"/>
      <c r="DT3811" s="5"/>
      <c r="DU3811" s="5"/>
      <c r="DV3811" s="5"/>
      <c r="DW3811" s="5"/>
      <c r="DX3811" s="2"/>
    </row>
    <row r="3812" spans="121:128" x14ac:dyDescent="0.3">
      <c r="DQ3812" s="2"/>
      <c r="DR3812" s="2"/>
      <c r="DS3812" s="5"/>
      <c r="DT3812" s="5"/>
      <c r="DU3812" s="5"/>
      <c r="DV3812" s="5"/>
      <c r="DW3812" s="5"/>
      <c r="DX3812" s="2"/>
    </row>
    <row r="3813" spans="121:128" x14ac:dyDescent="0.3">
      <c r="DQ3813" s="2"/>
      <c r="DR3813" s="2"/>
      <c r="DS3813" s="5"/>
      <c r="DT3813" s="5"/>
      <c r="DU3813" s="5"/>
      <c r="DV3813" s="5"/>
      <c r="DW3813" s="5"/>
      <c r="DX3813" s="2"/>
    </row>
    <row r="3814" spans="121:128" x14ac:dyDescent="0.3">
      <c r="DQ3814" s="2"/>
      <c r="DR3814" s="2"/>
      <c r="DS3814" s="5"/>
      <c r="DT3814" s="5"/>
      <c r="DU3814" s="5"/>
      <c r="DV3814" s="5"/>
      <c r="DW3814" s="5"/>
      <c r="DX3814" s="2"/>
    </row>
    <row r="3815" spans="121:128" x14ac:dyDescent="0.3">
      <c r="DQ3815" s="2"/>
      <c r="DR3815" s="2"/>
      <c r="DS3815" s="5"/>
      <c r="DT3815" s="5"/>
      <c r="DU3815" s="5"/>
      <c r="DV3815" s="5"/>
      <c r="DW3815" s="5"/>
      <c r="DX3815" s="2"/>
    </row>
    <row r="3816" spans="121:128" x14ac:dyDescent="0.3">
      <c r="DQ3816" s="2"/>
      <c r="DR3816" s="2"/>
      <c r="DS3816" s="5"/>
      <c r="DT3816" s="5"/>
      <c r="DU3816" s="5"/>
      <c r="DV3816" s="5"/>
      <c r="DW3816" s="5"/>
      <c r="DX3816" s="2"/>
    </row>
    <row r="3817" spans="121:128" x14ac:dyDescent="0.3">
      <c r="DQ3817" s="2"/>
      <c r="DR3817" s="2"/>
      <c r="DS3817" s="5"/>
      <c r="DT3817" s="5"/>
      <c r="DU3817" s="5"/>
      <c r="DV3817" s="5"/>
      <c r="DW3817" s="5"/>
      <c r="DX3817" s="2"/>
    </row>
    <row r="3818" spans="121:128" x14ac:dyDescent="0.3">
      <c r="DQ3818" s="2"/>
      <c r="DR3818" s="2"/>
      <c r="DS3818" s="5"/>
      <c r="DT3818" s="5"/>
      <c r="DU3818" s="5"/>
      <c r="DV3818" s="5"/>
      <c r="DW3818" s="5"/>
      <c r="DX3818" s="2"/>
    </row>
    <row r="3819" spans="121:128" x14ac:dyDescent="0.3">
      <c r="DQ3819" s="2"/>
      <c r="DR3819" s="2"/>
      <c r="DS3819" s="5"/>
      <c r="DT3819" s="5"/>
      <c r="DU3819" s="5"/>
      <c r="DV3819" s="5"/>
      <c r="DW3819" s="5"/>
      <c r="DX3819" s="2"/>
    </row>
    <row r="3820" spans="121:128" x14ac:dyDescent="0.3">
      <c r="DQ3820" s="2"/>
      <c r="DR3820" s="2"/>
      <c r="DS3820" s="5"/>
      <c r="DT3820" s="5"/>
      <c r="DU3820" s="5"/>
      <c r="DV3820" s="5"/>
      <c r="DW3820" s="5"/>
      <c r="DX3820" s="2"/>
    </row>
    <row r="3821" spans="121:128" x14ac:dyDescent="0.3">
      <c r="DQ3821" s="2"/>
      <c r="DR3821" s="2"/>
      <c r="DS3821" s="5"/>
      <c r="DT3821" s="5"/>
      <c r="DU3821" s="5"/>
      <c r="DV3821" s="5"/>
      <c r="DW3821" s="5"/>
      <c r="DX3821" s="2"/>
    </row>
    <row r="3822" spans="121:128" x14ac:dyDescent="0.3">
      <c r="DQ3822" s="2"/>
      <c r="DR3822" s="2"/>
      <c r="DS3822" s="5"/>
      <c r="DT3822" s="5"/>
      <c r="DU3822" s="5"/>
      <c r="DV3822" s="5"/>
      <c r="DW3822" s="5"/>
      <c r="DX3822" s="2"/>
    </row>
    <row r="3823" spans="121:128" x14ac:dyDescent="0.3">
      <c r="DQ3823" s="2"/>
      <c r="DR3823" s="2"/>
      <c r="DS3823" s="5"/>
      <c r="DT3823" s="5"/>
      <c r="DU3823" s="5"/>
      <c r="DV3823" s="5"/>
      <c r="DW3823" s="5"/>
      <c r="DX3823" s="2"/>
    </row>
    <row r="3824" spans="121:128" x14ac:dyDescent="0.3">
      <c r="DQ3824" s="2"/>
      <c r="DR3824" s="2"/>
      <c r="DS3824" s="5"/>
      <c r="DT3824" s="5"/>
      <c r="DU3824" s="5"/>
      <c r="DV3824" s="5"/>
      <c r="DW3824" s="5"/>
      <c r="DX3824" s="2"/>
    </row>
    <row r="3825" spans="121:128" x14ac:dyDescent="0.3">
      <c r="DQ3825" s="2"/>
      <c r="DR3825" s="2"/>
      <c r="DS3825" s="5"/>
      <c r="DT3825" s="5"/>
      <c r="DU3825" s="5"/>
      <c r="DV3825" s="5"/>
      <c r="DW3825" s="5"/>
      <c r="DX3825" s="2"/>
    </row>
    <row r="3826" spans="121:128" x14ac:dyDescent="0.3">
      <c r="DQ3826" s="2"/>
      <c r="DR3826" s="2"/>
      <c r="DS3826" s="5"/>
      <c r="DT3826" s="5"/>
      <c r="DU3826" s="5"/>
      <c r="DV3826" s="5"/>
      <c r="DW3826" s="5"/>
      <c r="DX3826" s="2"/>
    </row>
    <row r="3827" spans="121:128" x14ac:dyDescent="0.3">
      <c r="DQ3827" s="2"/>
      <c r="DR3827" s="2"/>
      <c r="DS3827" s="5"/>
      <c r="DT3827" s="5"/>
      <c r="DU3827" s="5"/>
      <c r="DV3827" s="5"/>
      <c r="DW3827" s="5"/>
      <c r="DX3827" s="2"/>
    </row>
    <row r="3828" spans="121:128" x14ac:dyDescent="0.3">
      <c r="DQ3828" s="2"/>
      <c r="DR3828" s="2"/>
      <c r="DS3828" s="5"/>
      <c r="DT3828" s="5"/>
      <c r="DU3828" s="5"/>
      <c r="DV3828" s="5"/>
      <c r="DW3828" s="5"/>
      <c r="DX3828" s="2"/>
    </row>
    <row r="3829" spans="121:128" x14ac:dyDescent="0.3">
      <c r="DQ3829" s="2"/>
      <c r="DR3829" s="2"/>
      <c r="DS3829" s="5"/>
      <c r="DT3829" s="5"/>
      <c r="DU3829" s="5"/>
      <c r="DV3829" s="5"/>
      <c r="DW3829" s="5"/>
      <c r="DX3829" s="2"/>
    </row>
    <row r="3830" spans="121:128" x14ac:dyDescent="0.3">
      <c r="DQ3830" s="2"/>
      <c r="DR3830" s="2"/>
      <c r="DS3830" s="5"/>
      <c r="DT3830" s="5"/>
      <c r="DU3830" s="5"/>
      <c r="DV3830" s="5"/>
      <c r="DW3830" s="5"/>
      <c r="DX3830" s="2"/>
    </row>
    <row r="3831" spans="121:128" x14ac:dyDescent="0.3">
      <c r="DQ3831" s="2"/>
      <c r="DR3831" s="2"/>
      <c r="DS3831" s="5"/>
      <c r="DT3831" s="5"/>
      <c r="DU3831" s="5"/>
      <c r="DV3831" s="5"/>
      <c r="DW3831" s="5"/>
      <c r="DX3831" s="2"/>
    </row>
    <row r="3832" spans="121:128" x14ac:dyDescent="0.3">
      <c r="DQ3832" s="2"/>
      <c r="DR3832" s="2"/>
      <c r="DS3832" s="5"/>
      <c r="DT3832" s="5"/>
      <c r="DU3832" s="5"/>
      <c r="DV3832" s="5"/>
      <c r="DW3832" s="5"/>
      <c r="DX3832" s="2"/>
    </row>
    <row r="3833" spans="121:128" x14ac:dyDescent="0.3">
      <c r="DQ3833" s="2"/>
      <c r="DR3833" s="2"/>
      <c r="DS3833" s="5"/>
      <c r="DT3833" s="5"/>
      <c r="DU3833" s="5"/>
      <c r="DV3833" s="5"/>
      <c r="DW3833" s="5"/>
      <c r="DX3833" s="2"/>
    </row>
    <row r="3834" spans="121:128" x14ac:dyDescent="0.3">
      <c r="DQ3834" s="2"/>
      <c r="DR3834" s="2"/>
      <c r="DS3834" s="5"/>
      <c r="DT3834" s="5"/>
      <c r="DU3834" s="5"/>
      <c r="DV3834" s="5"/>
      <c r="DW3834" s="5"/>
      <c r="DX3834" s="2"/>
    </row>
    <row r="3835" spans="121:128" x14ac:dyDescent="0.3">
      <c r="DQ3835" s="2"/>
      <c r="DR3835" s="2"/>
      <c r="DS3835" s="5"/>
      <c r="DT3835" s="5"/>
      <c r="DU3835" s="5"/>
      <c r="DV3835" s="5"/>
      <c r="DW3835" s="5"/>
      <c r="DX3835" s="2"/>
    </row>
    <row r="3836" spans="121:128" x14ac:dyDescent="0.3">
      <c r="DQ3836" s="2"/>
      <c r="DR3836" s="2"/>
      <c r="DS3836" s="5"/>
      <c r="DT3836" s="5"/>
      <c r="DU3836" s="5"/>
      <c r="DV3836" s="5"/>
      <c r="DW3836" s="5"/>
      <c r="DX3836" s="2"/>
    </row>
    <row r="3837" spans="121:128" x14ac:dyDescent="0.3">
      <c r="DQ3837" s="2"/>
      <c r="DR3837" s="2"/>
      <c r="DS3837" s="5"/>
      <c r="DT3837" s="5"/>
      <c r="DU3837" s="5"/>
      <c r="DV3837" s="5"/>
      <c r="DW3837" s="5"/>
      <c r="DX3837" s="2"/>
    </row>
    <row r="3838" spans="121:128" x14ac:dyDescent="0.3">
      <c r="DQ3838" s="2"/>
      <c r="DR3838" s="2"/>
      <c r="DS3838" s="5"/>
      <c r="DT3838" s="5"/>
      <c r="DU3838" s="5"/>
      <c r="DV3838" s="5"/>
      <c r="DW3838" s="5"/>
      <c r="DX3838" s="2"/>
    </row>
    <row r="3839" spans="121:128" x14ac:dyDescent="0.3">
      <c r="DQ3839" s="2"/>
      <c r="DR3839" s="2"/>
      <c r="DS3839" s="5"/>
      <c r="DT3839" s="5"/>
      <c r="DU3839" s="5"/>
      <c r="DV3839" s="5"/>
      <c r="DW3839" s="5"/>
      <c r="DX3839" s="2"/>
    </row>
    <row r="3840" spans="121:128" x14ac:dyDescent="0.3">
      <c r="DQ3840" s="2"/>
      <c r="DR3840" s="2"/>
      <c r="DS3840" s="5"/>
      <c r="DT3840" s="5"/>
      <c r="DU3840" s="5"/>
      <c r="DV3840" s="5"/>
      <c r="DW3840" s="5"/>
      <c r="DX3840" s="2"/>
    </row>
    <row r="3841" spans="121:128" x14ac:dyDescent="0.3">
      <c r="DQ3841" s="2"/>
      <c r="DR3841" s="2"/>
      <c r="DS3841" s="5"/>
      <c r="DT3841" s="5"/>
      <c r="DU3841" s="5"/>
      <c r="DV3841" s="5"/>
      <c r="DW3841" s="5"/>
      <c r="DX3841" s="2"/>
    </row>
    <row r="3842" spans="121:128" x14ac:dyDescent="0.3">
      <c r="DQ3842" s="2"/>
      <c r="DR3842" s="2"/>
      <c r="DS3842" s="5"/>
      <c r="DT3842" s="5"/>
      <c r="DU3842" s="5"/>
      <c r="DV3842" s="5"/>
      <c r="DW3842" s="5"/>
      <c r="DX3842" s="2"/>
    </row>
    <row r="3843" spans="121:128" x14ac:dyDescent="0.3">
      <c r="DQ3843" s="2"/>
      <c r="DR3843" s="2"/>
      <c r="DS3843" s="5"/>
      <c r="DT3843" s="5"/>
      <c r="DU3843" s="5"/>
      <c r="DV3843" s="5"/>
      <c r="DW3843" s="5"/>
      <c r="DX3843" s="2"/>
    </row>
    <row r="3844" spans="121:128" x14ac:dyDescent="0.3">
      <c r="DQ3844" s="2"/>
      <c r="DR3844" s="2"/>
      <c r="DS3844" s="5"/>
      <c r="DT3844" s="5"/>
      <c r="DU3844" s="5"/>
      <c r="DV3844" s="5"/>
      <c r="DW3844" s="5"/>
      <c r="DX3844" s="2"/>
    </row>
    <row r="3845" spans="121:128" x14ac:dyDescent="0.3">
      <c r="DQ3845" s="2"/>
      <c r="DR3845" s="2"/>
      <c r="DS3845" s="5"/>
      <c r="DT3845" s="5"/>
      <c r="DU3845" s="5"/>
      <c r="DV3845" s="5"/>
      <c r="DW3845" s="5"/>
      <c r="DX3845" s="2"/>
    </row>
    <row r="3846" spans="121:128" x14ac:dyDescent="0.3">
      <c r="DQ3846" s="2"/>
      <c r="DR3846" s="2"/>
      <c r="DS3846" s="5"/>
      <c r="DT3846" s="5"/>
      <c r="DU3846" s="5"/>
      <c r="DV3846" s="5"/>
      <c r="DW3846" s="5"/>
      <c r="DX3846" s="2"/>
    </row>
    <row r="3847" spans="121:128" x14ac:dyDescent="0.3">
      <c r="DQ3847" s="2"/>
      <c r="DR3847" s="2"/>
      <c r="DS3847" s="5"/>
      <c r="DT3847" s="5"/>
      <c r="DU3847" s="5"/>
      <c r="DV3847" s="5"/>
      <c r="DW3847" s="5"/>
      <c r="DX3847" s="2"/>
    </row>
    <row r="3848" spans="121:128" x14ac:dyDescent="0.3">
      <c r="DQ3848" s="2"/>
      <c r="DR3848" s="2"/>
      <c r="DS3848" s="5"/>
      <c r="DT3848" s="5"/>
      <c r="DU3848" s="5"/>
      <c r="DV3848" s="5"/>
      <c r="DW3848" s="5"/>
      <c r="DX3848" s="2"/>
    </row>
    <row r="3849" spans="121:128" x14ac:dyDescent="0.3">
      <c r="DQ3849" s="2"/>
      <c r="DR3849" s="2"/>
      <c r="DS3849" s="5"/>
      <c r="DT3849" s="5"/>
      <c r="DU3849" s="5"/>
      <c r="DV3849" s="5"/>
      <c r="DW3849" s="5"/>
      <c r="DX3849" s="2"/>
    </row>
    <row r="3850" spans="121:128" x14ac:dyDescent="0.3">
      <c r="DQ3850" s="2"/>
      <c r="DR3850" s="2"/>
      <c r="DS3850" s="5"/>
      <c r="DT3850" s="5"/>
      <c r="DU3850" s="5"/>
      <c r="DV3850" s="5"/>
      <c r="DW3850" s="5"/>
      <c r="DX3850" s="2"/>
    </row>
    <row r="3851" spans="121:128" x14ac:dyDescent="0.3">
      <c r="DQ3851" s="2"/>
      <c r="DR3851" s="2"/>
      <c r="DS3851" s="5"/>
      <c r="DT3851" s="5"/>
      <c r="DU3851" s="5"/>
      <c r="DV3851" s="5"/>
      <c r="DW3851" s="5"/>
      <c r="DX3851" s="2"/>
    </row>
    <row r="3852" spans="121:128" x14ac:dyDescent="0.3">
      <c r="DQ3852" s="2"/>
      <c r="DR3852" s="2"/>
      <c r="DS3852" s="5"/>
      <c r="DT3852" s="5"/>
      <c r="DU3852" s="5"/>
      <c r="DV3852" s="5"/>
      <c r="DW3852" s="5"/>
      <c r="DX3852" s="2"/>
    </row>
    <row r="3853" spans="121:128" x14ac:dyDescent="0.3">
      <c r="DQ3853" s="2"/>
      <c r="DR3853" s="2"/>
      <c r="DS3853" s="5"/>
      <c r="DT3853" s="5"/>
      <c r="DU3853" s="5"/>
      <c r="DV3853" s="5"/>
      <c r="DW3853" s="5"/>
      <c r="DX3853" s="2"/>
    </row>
    <row r="3854" spans="121:128" x14ac:dyDescent="0.3">
      <c r="DQ3854" s="2"/>
      <c r="DR3854" s="2"/>
      <c r="DS3854" s="5"/>
      <c r="DT3854" s="5"/>
      <c r="DU3854" s="5"/>
      <c r="DV3854" s="5"/>
      <c r="DW3854" s="5"/>
      <c r="DX3854" s="2"/>
    </row>
    <row r="3855" spans="121:128" x14ac:dyDescent="0.3">
      <c r="DQ3855" s="2"/>
      <c r="DR3855" s="2"/>
      <c r="DS3855" s="5"/>
      <c r="DT3855" s="5"/>
      <c r="DU3855" s="5"/>
      <c r="DV3855" s="5"/>
      <c r="DW3855" s="5"/>
      <c r="DX3855" s="2"/>
    </row>
    <row r="3856" spans="121:128" x14ac:dyDescent="0.3">
      <c r="DQ3856" s="2"/>
      <c r="DR3856" s="2"/>
      <c r="DS3856" s="5"/>
      <c r="DT3856" s="5"/>
      <c r="DU3856" s="5"/>
      <c r="DV3856" s="5"/>
      <c r="DW3856" s="5"/>
      <c r="DX3856" s="2"/>
    </row>
    <row r="3857" spans="121:128" x14ac:dyDescent="0.3">
      <c r="DQ3857" s="2"/>
      <c r="DR3857" s="2"/>
      <c r="DS3857" s="5"/>
      <c r="DT3857" s="5"/>
      <c r="DU3857" s="5"/>
      <c r="DV3857" s="5"/>
      <c r="DW3857" s="5"/>
      <c r="DX3857" s="2"/>
    </row>
    <row r="3858" spans="121:128" x14ac:dyDescent="0.3">
      <c r="DQ3858" s="2"/>
      <c r="DR3858" s="2"/>
      <c r="DS3858" s="5"/>
      <c r="DT3858" s="5"/>
      <c r="DU3858" s="5"/>
      <c r="DV3858" s="5"/>
      <c r="DW3858" s="5"/>
      <c r="DX3858" s="2"/>
    </row>
    <row r="3859" spans="121:128" x14ac:dyDescent="0.3">
      <c r="DQ3859" s="2"/>
      <c r="DR3859" s="2"/>
      <c r="DS3859" s="5"/>
      <c r="DT3859" s="5"/>
      <c r="DU3859" s="5"/>
      <c r="DV3859" s="5"/>
      <c r="DW3859" s="5"/>
      <c r="DX3859" s="2"/>
    </row>
    <row r="3860" spans="121:128" x14ac:dyDescent="0.3">
      <c r="DQ3860" s="2"/>
      <c r="DR3860" s="2"/>
      <c r="DS3860" s="5"/>
      <c r="DT3860" s="5"/>
      <c r="DU3860" s="5"/>
      <c r="DV3860" s="5"/>
      <c r="DW3860" s="5"/>
      <c r="DX3860" s="2"/>
    </row>
    <row r="3861" spans="121:128" x14ac:dyDescent="0.3">
      <c r="DQ3861" s="2"/>
      <c r="DR3861" s="2"/>
      <c r="DS3861" s="5"/>
      <c r="DT3861" s="5"/>
      <c r="DU3861" s="5"/>
      <c r="DV3861" s="5"/>
      <c r="DW3861" s="5"/>
      <c r="DX3861" s="2"/>
    </row>
    <row r="3862" spans="121:128" x14ac:dyDescent="0.3">
      <c r="DQ3862" s="2"/>
      <c r="DR3862" s="2"/>
      <c r="DS3862" s="5"/>
      <c r="DT3862" s="5"/>
      <c r="DU3862" s="5"/>
      <c r="DV3862" s="5"/>
      <c r="DW3862" s="5"/>
      <c r="DX3862" s="2"/>
    </row>
    <row r="3863" spans="121:128" x14ac:dyDescent="0.3">
      <c r="DQ3863" s="2"/>
      <c r="DR3863" s="2"/>
      <c r="DS3863" s="5"/>
      <c r="DT3863" s="5"/>
      <c r="DU3863" s="5"/>
      <c r="DV3863" s="5"/>
      <c r="DW3863" s="5"/>
      <c r="DX3863" s="2"/>
    </row>
    <row r="3864" spans="121:128" x14ac:dyDescent="0.3">
      <c r="DQ3864" s="2"/>
      <c r="DR3864" s="2"/>
      <c r="DS3864" s="5"/>
      <c r="DT3864" s="5"/>
      <c r="DU3864" s="5"/>
      <c r="DV3864" s="5"/>
      <c r="DW3864" s="5"/>
      <c r="DX3864" s="2"/>
    </row>
    <row r="3865" spans="121:128" x14ac:dyDescent="0.3">
      <c r="DQ3865" s="2"/>
      <c r="DR3865" s="2"/>
      <c r="DS3865" s="5"/>
      <c r="DT3865" s="5"/>
      <c r="DU3865" s="5"/>
      <c r="DV3865" s="5"/>
      <c r="DW3865" s="5"/>
      <c r="DX3865" s="2"/>
    </row>
    <row r="3866" spans="121:128" x14ac:dyDescent="0.3">
      <c r="DQ3866" s="2"/>
      <c r="DR3866" s="2"/>
      <c r="DS3866" s="5"/>
      <c r="DT3866" s="5"/>
      <c r="DU3866" s="5"/>
      <c r="DV3866" s="5"/>
      <c r="DW3866" s="5"/>
      <c r="DX3866" s="2"/>
    </row>
    <row r="3867" spans="121:128" x14ac:dyDescent="0.3">
      <c r="DQ3867" s="2"/>
      <c r="DR3867" s="2"/>
      <c r="DS3867" s="5"/>
      <c r="DT3867" s="5"/>
      <c r="DU3867" s="5"/>
      <c r="DV3867" s="5"/>
      <c r="DW3867" s="5"/>
      <c r="DX3867" s="2"/>
    </row>
    <row r="3868" spans="121:128" x14ac:dyDescent="0.3">
      <c r="DQ3868" s="2"/>
      <c r="DR3868" s="2"/>
      <c r="DS3868" s="5"/>
      <c r="DT3868" s="5"/>
      <c r="DU3868" s="5"/>
      <c r="DV3868" s="5"/>
      <c r="DW3868" s="5"/>
      <c r="DX3868" s="2"/>
    </row>
    <row r="3869" spans="121:128" x14ac:dyDescent="0.3">
      <c r="DQ3869" s="2"/>
      <c r="DR3869" s="2"/>
      <c r="DS3869" s="5"/>
      <c r="DT3869" s="5"/>
      <c r="DU3869" s="5"/>
      <c r="DV3869" s="5"/>
      <c r="DW3869" s="5"/>
      <c r="DX3869" s="2"/>
    </row>
    <row r="3870" spans="121:128" x14ac:dyDescent="0.3">
      <c r="DQ3870" s="2"/>
      <c r="DR3870" s="2"/>
      <c r="DS3870" s="5"/>
      <c r="DT3870" s="5"/>
      <c r="DU3870" s="5"/>
      <c r="DV3870" s="5"/>
      <c r="DW3870" s="5"/>
      <c r="DX3870" s="2"/>
    </row>
    <row r="3871" spans="121:128" x14ac:dyDescent="0.3">
      <c r="DQ3871" s="2"/>
      <c r="DR3871" s="2"/>
      <c r="DS3871" s="5"/>
      <c r="DT3871" s="5"/>
      <c r="DU3871" s="5"/>
      <c r="DV3871" s="5"/>
      <c r="DW3871" s="5"/>
      <c r="DX3871" s="2"/>
    </row>
    <row r="3872" spans="121:128" x14ac:dyDescent="0.3">
      <c r="DQ3872" s="2"/>
      <c r="DR3872" s="2"/>
      <c r="DS3872" s="5"/>
      <c r="DT3872" s="5"/>
      <c r="DU3872" s="5"/>
      <c r="DV3872" s="5"/>
      <c r="DW3872" s="5"/>
      <c r="DX3872" s="2"/>
    </row>
    <row r="3873" spans="121:128" x14ac:dyDescent="0.3">
      <c r="DQ3873" s="2"/>
      <c r="DR3873" s="2"/>
      <c r="DS3873" s="5"/>
      <c r="DT3873" s="5"/>
      <c r="DU3873" s="5"/>
      <c r="DV3873" s="5"/>
      <c r="DW3873" s="5"/>
      <c r="DX3873" s="2"/>
    </row>
    <row r="3874" spans="121:128" x14ac:dyDescent="0.3">
      <c r="DQ3874" s="2"/>
      <c r="DR3874" s="2"/>
      <c r="DS3874" s="5"/>
      <c r="DT3874" s="5"/>
      <c r="DU3874" s="5"/>
      <c r="DV3874" s="5"/>
      <c r="DW3874" s="5"/>
      <c r="DX3874" s="2"/>
    </row>
    <row r="3875" spans="121:128" x14ac:dyDescent="0.3">
      <c r="DQ3875" s="2"/>
      <c r="DR3875" s="2"/>
      <c r="DS3875" s="5"/>
      <c r="DT3875" s="5"/>
      <c r="DU3875" s="5"/>
      <c r="DV3875" s="5"/>
      <c r="DW3875" s="5"/>
      <c r="DX3875" s="2"/>
    </row>
    <row r="3876" spans="121:128" x14ac:dyDescent="0.3">
      <c r="DQ3876" s="2"/>
      <c r="DR3876" s="2"/>
      <c r="DS3876" s="5"/>
      <c r="DT3876" s="5"/>
      <c r="DU3876" s="5"/>
      <c r="DV3876" s="5"/>
      <c r="DW3876" s="5"/>
      <c r="DX3876" s="2"/>
    </row>
    <row r="3877" spans="121:128" x14ac:dyDescent="0.3">
      <c r="DQ3877" s="2"/>
      <c r="DR3877" s="2"/>
      <c r="DS3877" s="5"/>
      <c r="DT3877" s="5"/>
      <c r="DU3877" s="5"/>
      <c r="DV3877" s="5"/>
      <c r="DW3877" s="5"/>
      <c r="DX3877" s="2"/>
    </row>
    <row r="3878" spans="121:128" x14ac:dyDescent="0.3">
      <c r="DQ3878" s="2"/>
      <c r="DR3878" s="2"/>
      <c r="DS3878" s="5"/>
      <c r="DT3878" s="5"/>
      <c r="DU3878" s="5"/>
      <c r="DV3878" s="5"/>
      <c r="DW3878" s="5"/>
      <c r="DX3878" s="2"/>
    </row>
    <row r="3879" spans="121:128" x14ac:dyDescent="0.3">
      <c r="DQ3879" s="2"/>
      <c r="DR3879" s="2"/>
      <c r="DS3879" s="5"/>
      <c r="DT3879" s="5"/>
      <c r="DU3879" s="5"/>
      <c r="DV3879" s="5"/>
      <c r="DW3879" s="5"/>
      <c r="DX3879" s="2"/>
    </row>
    <row r="3880" spans="121:128" x14ac:dyDescent="0.3">
      <c r="DQ3880" s="2"/>
      <c r="DR3880" s="2"/>
      <c r="DS3880" s="5"/>
      <c r="DT3880" s="5"/>
      <c r="DU3880" s="5"/>
      <c r="DV3880" s="5"/>
      <c r="DW3880" s="5"/>
      <c r="DX3880" s="2"/>
    </row>
    <row r="3881" spans="121:128" x14ac:dyDescent="0.3">
      <c r="DQ3881" s="2"/>
      <c r="DR3881" s="2"/>
      <c r="DS3881" s="5"/>
      <c r="DT3881" s="5"/>
      <c r="DU3881" s="5"/>
      <c r="DV3881" s="5"/>
      <c r="DW3881" s="5"/>
      <c r="DX3881" s="2"/>
    </row>
    <row r="3882" spans="121:128" x14ac:dyDescent="0.3">
      <c r="DQ3882" s="2"/>
      <c r="DR3882" s="2"/>
      <c r="DS3882" s="5"/>
      <c r="DT3882" s="5"/>
      <c r="DU3882" s="5"/>
      <c r="DV3882" s="5"/>
      <c r="DW3882" s="5"/>
      <c r="DX3882" s="2"/>
    </row>
    <row r="3883" spans="121:128" x14ac:dyDescent="0.3">
      <c r="DQ3883" s="2"/>
      <c r="DR3883" s="2"/>
      <c r="DS3883" s="5"/>
      <c r="DT3883" s="5"/>
      <c r="DU3883" s="5"/>
      <c r="DV3883" s="5"/>
      <c r="DW3883" s="5"/>
      <c r="DX3883" s="2"/>
    </row>
    <row r="3884" spans="121:128" x14ac:dyDescent="0.3">
      <c r="DQ3884" s="2"/>
      <c r="DR3884" s="2"/>
      <c r="DS3884" s="5"/>
      <c r="DT3884" s="5"/>
      <c r="DU3884" s="5"/>
      <c r="DV3884" s="5"/>
      <c r="DW3884" s="5"/>
      <c r="DX3884" s="2"/>
    </row>
    <row r="3885" spans="121:128" x14ac:dyDescent="0.3">
      <c r="DQ3885" s="2"/>
      <c r="DR3885" s="2"/>
      <c r="DS3885" s="5"/>
      <c r="DT3885" s="5"/>
      <c r="DU3885" s="5"/>
      <c r="DV3885" s="5"/>
      <c r="DW3885" s="5"/>
      <c r="DX3885" s="2"/>
    </row>
    <row r="3886" spans="121:128" x14ac:dyDescent="0.3">
      <c r="DQ3886" s="2"/>
      <c r="DR3886" s="2"/>
      <c r="DS3886" s="5"/>
      <c r="DT3886" s="5"/>
      <c r="DU3886" s="5"/>
      <c r="DV3886" s="5"/>
      <c r="DW3886" s="5"/>
      <c r="DX3886" s="2"/>
    </row>
    <row r="3887" spans="121:128" x14ac:dyDescent="0.3">
      <c r="DQ3887" s="2"/>
      <c r="DR3887" s="2"/>
      <c r="DS3887" s="5"/>
      <c r="DT3887" s="5"/>
      <c r="DU3887" s="5"/>
      <c r="DV3887" s="5"/>
      <c r="DW3887" s="5"/>
      <c r="DX3887" s="2"/>
    </row>
    <row r="3888" spans="121:128" x14ac:dyDescent="0.3">
      <c r="DQ3888" s="2"/>
      <c r="DR3888" s="2"/>
      <c r="DS3888" s="5"/>
      <c r="DT3888" s="5"/>
      <c r="DU3888" s="5"/>
      <c r="DV3888" s="5"/>
      <c r="DW3888" s="5"/>
      <c r="DX3888" s="2"/>
    </row>
    <row r="3889" spans="121:128" x14ac:dyDescent="0.3">
      <c r="DQ3889" s="2"/>
      <c r="DR3889" s="2"/>
      <c r="DS3889" s="5"/>
      <c r="DT3889" s="5"/>
      <c r="DU3889" s="5"/>
      <c r="DV3889" s="5"/>
      <c r="DW3889" s="5"/>
      <c r="DX3889" s="2"/>
    </row>
    <row r="3890" spans="121:128" x14ac:dyDescent="0.3">
      <c r="DQ3890" s="2"/>
      <c r="DR3890" s="2"/>
      <c r="DS3890" s="5"/>
      <c r="DT3890" s="5"/>
      <c r="DU3890" s="5"/>
      <c r="DV3890" s="5"/>
      <c r="DW3890" s="5"/>
      <c r="DX3890" s="2"/>
    </row>
    <row r="3891" spans="121:128" x14ac:dyDescent="0.3">
      <c r="DQ3891" s="2"/>
      <c r="DR3891" s="2"/>
      <c r="DS3891" s="5"/>
      <c r="DT3891" s="5"/>
      <c r="DU3891" s="5"/>
      <c r="DV3891" s="5"/>
      <c r="DW3891" s="5"/>
      <c r="DX3891" s="2"/>
    </row>
    <row r="3892" spans="121:128" x14ac:dyDescent="0.3">
      <c r="DQ3892" s="2"/>
      <c r="DR3892" s="2"/>
      <c r="DS3892" s="5"/>
      <c r="DT3892" s="5"/>
      <c r="DU3892" s="5"/>
      <c r="DV3892" s="5"/>
      <c r="DW3892" s="5"/>
      <c r="DX3892" s="2"/>
    </row>
    <row r="3893" spans="121:128" x14ac:dyDescent="0.3">
      <c r="DQ3893" s="2"/>
      <c r="DR3893" s="2"/>
      <c r="DS3893" s="5"/>
      <c r="DT3893" s="5"/>
      <c r="DU3893" s="5"/>
      <c r="DV3893" s="5"/>
      <c r="DW3893" s="5"/>
      <c r="DX3893" s="2"/>
    </row>
    <row r="3894" spans="121:128" x14ac:dyDescent="0.3">
      <c r="DQ3894" s="2"/>
      <c r="DR3894" s="2"/>
      <c r="DS3894" s="5"/>
      <c r="DT3894" s="5"/>
      <c r="DU3894" s="5"/>
      <c r="DV3894" s="5"/>
      <c r="DW3894" s="5"/>
      <c r="DX3894" s="2"/>
    </row>
    <row r="3895" spans="121:128" x14ac:dyDescent="0.3">
      <c r="DQ3895" s="2"/>
      <c r="DR3895" s="2"/>
      <c r="DS3895" s="5"/>
      <c r="DT3895" s="5"/>
      <c r="DU3895" s="5"/>
      <c r="DV3895" s="5"/>
      <c r="DW3895" s="5"/>
      <c r="DX3895" s="2"/>
    </row>
    <row r="3896" spans="121:128" x14ac:dyDescent="0.3">
      <c r="DQ3896" s="2"/>
      <c r="DR3896" s="2"/>
      <c r="DS3896" s="5"/>
      <c r="DT3896" s="5"/>
      <c r="DU3896" s="5"/>
      <c r="DV3896" s="5"/>
      <c r="DW3896" s="5"/>
      <c r="DX3896" s="2"/>
    </row>
    <row r="3897" spans="121:128" x14ac:dyDescent="0.3">
      <c r="DQ3897" s="2"/>
      <c r="DR3897" s="2"/>
      <c r="DS3897" s="5"/>
      <c r="DT3897" s="5"/>
      <c r="DU3897" s="5"/>
      <c r="DV3897" s="5"/>
      <c r="DW3897" s="5"/>
      <c r="DX3897" s="2"/>
    </row>
    <row r="3898" spans="121:128" x14ac:dyDescent="0.3">
      <c r="DQ3898" s="2"/>
      <c r="DR3898" s="2"/>
      <c r="DS3898" s="5"/>
      <c r="DT3898" s="5"/>
      <c r="DU3898" s="5"/>
      <c r="DV3898" s="5"/>
      <c r="DW3898" s="5"/>
      <c r="DX3898" s="2"/>
    </row>
    <row r="3899" spans="121:128" x14ac:dyDescent="0.3">
      <c r="DQ3899" s="2"/>
      <c r="DR3899" s="2"/>
      <c r="DS3899" s="5"/>
      <c r="DT3899" s="5"/>
      <c r="DU3899" s="5"/>
      <c r="DV3899" s="5"/>
      <c r="DW3899" s="5"/>
      <c r="DX3899" s="2"/>
    </row>
    <row r="3900" spans="121:128" x14ac:dyDescent="0.3">
      <c r="DQ3900" s="2"/>
      <c r="DR3900" s="2"/>
      <c r="DS3900" s="5"/>
      <c r="DT3900" s="5"/>
      <c r="DU3900" s="5"/>
      <c r="DV3900" s="5"/>
      <c r="DW3900" s="5"/>
      <c r="DX3900" s="2"/>
    </row>
    <row r="3901" spans="121:128" x14ac:dyDescent="0.3">
      <c r="DQ3901" s="2"/>
      <c r="DR3901" s="2"/>
      <c r="DS3901" s="5"/>
      <c r="DT3901" s="5"/>
      <c r="DU3901" s="5"/>
      <c r="DV3901" s="5"/>
      <c r="DW3901" s="5"/>
      <c r="DX3901" s="2"/>
    </row>
    <row r="3902" spans="121:128" x14ac:dyDescent="0.3">
      <c r="DQ3902" s="2"/>
      <c r="DR3902" s="2"/>
      <c r="DS3902" s="5"/>
      <c r="DT3902" s="5"/>
      <c r="DU3902" s="5"/>
      <c r="DV3902" s="5"/>
      <c r="DW3902" s="5"/>
      <c r="DX3902" s="2"/>
    </row>
    <row r="3903" spans="121:128" x14ac:dyDescent="0.3">
      <c r="DQ3903" s="2"/>
      <c r="DR3903" s="2"/>
      <c r="DS3903" s="5"/>
      <c r="DT3903" s="5"/>
      <c r="DU3903" s="5"/>
      <c r="DV3903" s="5"/>
      <c r="DW3903" s="5"/>
      <c r="DX3903" s="2"/>
    </row>
    <row r="3904" spans="121:128" x14ac:dyDescent="0.3">
      <c r="DQ3904" s="2"/>
      <c r="DR3904" s="2"/>
      <c r="DS3904" s="5"/>
      <c r="DT3904" s="5"/>
      <c r="DU3904" s="5"/>
      <c r="DV3904" s="5"/>
      <c r="DW3904" s="5"/>
      <c r="DX3904" s="2"/>
    </row>
    <row r="3905" spans="121:128" x14ac:dyDescent="0.3">
      <c r="DQ3905" s="2"/>
      <c r="DR3905" s="2"/>
      <c r="DS3905" s="5"/>
      <c r="DT3905" s="5"/>
      <c r="DU3905" s="5"/>
      <c r="DV3905" s="5"/>
      <c r="DW3905" s="5"/>
      <c r="DX3905" s="2"/>
    </row>
    <row r="3906" spans="121:128" x14ac:dyDescent="0.3">
      <c r="DQ3906" s="2"/>
      <c r="DR3906" s="2"/>
      <c r="DS3906" s="5"/>
      <c r="DT3906" s="5"/>
      <c r="DU3906" s="5"/>
      <c r="DV3906" s="5"/>
      <c r="DW3906" s="5"/>
      <c r="DX3906" s="2"/>
    </row>
    <row r="3907" spans="121:128" x14ac:dyDescent="0.3">
      <c r="DQ3907" s="2"/>
      <c r="DR3907" s="2"/>
      <c r="DS3907" s="5"/>
      <c r="DT3907" s="5"/>
      <c r="DU3907" s="5"/>
      <c r="DV3907" s="5"/>
      <c r="DW3907" s="5"/>
      <c r="DX3907" s="2"/>
    </row>
    <row r="3908" spans="121:128" x14ac:dyDescent="0.3">
      <c r="DQ3908" s="2"/>
      <c r="DR3908" s="2"/>
      <c r="DS3908" s="5"/>
      <c r="DT3908" s="5"/>
      <c r="DU3908" s="5"/>
      <c r="DV3908" s="5"/>
      <c r="DW3908" s="5"/>
      <c r="DX3908" s="2"/>
    </row>
    <row r="3909" spans="121:128" x14ac:dyDescent="0.3">
      <c r="DQ3909" s="2"/>
      <c r="DR3909" s="2"/>
      <c r="DS3909" s="5"/>
      <c r="DT3909" s="5"/>
      <c r="DU3909" s="5"/>
      <c r="DV3909" s="5"/>
      <c r="DW3909" s="5"/>
      <c r="DX3909" s="2"/>
    </row>
    <row r="3910" spans="121:128" x14ac:dyDescent="0.3">
      <c r="DQ3910" s="2"/>
      <c r="DR3910" s="2"/>
      <c r="DS3910" s="5"/>
      <c r="DT3910" s="5"/>
      <c r="DU3910" s="5"/>
      <c r="DV3910" s="5"/>
      <c r="DW3910" s="5"/>
      <c r="DX3910" s="2"/>
    </row>
    <row r="3911" spans="121:128" x14ac:dyDescent="0.3">
      <c r="DQ3911" s="2"/>
      <c r="DR3911" s="2"/>
      <c r="DS3911" s="5"/>
      <c r="DT3911" s="5"/>
      <c r="DU3911" s="5"/>
      <c r="DV3911" s="5"/>
      <c r="DW3911" s="5"/>
      <c r="DX3911" s="2"/>
    </row>
    <row r="3912" spans="121:128" x14ac:dyDescent="0.3">
      <c r="DQ3912" s="2"/>
      <c r="DR3912" s="2"/>
      <c r="DS3912" s="5"/>
      <c r="DT3912" s="5"/>
      <c r="DU3912" s="5"/>
      <c r="DV3912" s="5"/>
      <c r="DW3912" s="5"/>
      <c r="DX3912" s="2"/>
    </row>
    <row r="3913" spans="121:128" x14ac:dyDescent="0.3">
      <c r="DQ3913" s="2"/>
      <c r="DR3913" s="2"/>
      <c r="DS3913" s="5"/>
      <c r="DT3913" s="5"/>
      <c r="DU3913" s="5"/>
      <c r="DV3913" s="5"/>
      <c r="DW3913" s="5"/>
      <c r="DX3913" s="2"/>
    </row>
    <row r="3914" spans="121:128" x14ac:dyDescent="0.3">
      <c r="DQ3914" s="2"/>
      <c r="DR3914" s="2"/>
      <c r="DS3914" s="5"/>
      <c r="DT3914" s="5"/>
      <c r="DU3914" s="5"/>
      <c r="DV3914" s="5"/>
      <c r="DW3914" s="5"/>
      <c r="DX3914" s="2"/>
    </row>
    <row r="3915" spans="121:128" x14ac:dyDescent="0.3">
      <c r="DQ3915" s="2"/>
      <c r="DR3915" s="2"/>
      <c r="DS3915" s="5"/>
      <c r="DT3915" s="5"/>
      <c r="DU3915" s="5"/>
      <c r="DV3915" s="5"/>
      <c r="DW3915" s="5"/>
      <c r="DX3915" s="2"/>
    </row>
    <row r="3916" spans="121:128" x14ac:dyDescent="0.3">
      <c r="DQ3916" s="2"/>
      <c r="DR3916" s="2"/>
      <c r="DS3916" s="5"/>
      <c r="DT3916" s="5"/>
      <c r="DU3916" s="5"/>
      <c r="DV3916" s="5"/>
      <c r="DW3916" s="5"/>
      <c r="DX3916" s="2"/>
    </row>
    <row r="3917" spans="121:128" x14ac:dyDescent="0.3">
      <c r="DQ3917" s="2"/>
      <c r="DR3917" s="2"/>
      <c r="DS3917" s="5"/>
      <c r="DT3917" s="5"/>
      <c r="DU3917" s="5"/>
      <c r="DV3917" s="5"/>
      <c r="DW3917" s="5"/>
      <c r="DX3917" s="2"/>
    </row>
    <row r="3918" spans="121:128" x14ac:dyDescent="0.3">
      <c r="DQ3918" s="2"/>
      <c r="DR3918" s="2"/>
      <c r="DS3918" s="5"/>
      <c r="DT3918" s="5"/>
      <c r="DU3918" s="5"/>
      <c r="DV3918" s="5"/>
      <c r="DW3918" s="5"/>
      <c r="DX3918" s="2"/>
    </row>
    <row r="3919" spans="121:128" x14ac:dyDescent="0.3">
      <c r="DQ3919" s="2"/>
      <c r="DR3919" s="2"/>
      <c r="DS3919" s="5"/>
      <c r="DT3919" s="5"/>
      <c r="DU3919" s="5"/>
      <c r="DV3919" s="5"/>
      <c r="DW3919" s="5"/>
      <c r="DX3919" s="2"/>
    </row>
    <row r="3920" spans="121:128" x14ac:dyDescent="0.3">
      <c r="DQ3920" s="2"/>
      <c r="DR3920" s="2"/>
      <c r="DS3920" s="5"/>
      <c r="DT3920" s="5"/>
      <c r="DU3920" s="5"/>
      <c r="DV3920" s="5"/>
      <c r="DW3920" s="5"/>
      <c r="DX3920" s="2"/>
    </row>
    <row r="3921" spans="121:128" x14ac:dyDescent="0.3">
      <c r="DQ3921" s="2"/>
      <c r="DR3921" s="2"/>
      <c r="DS3921" s="5"/>
      <c r="DT3921" s="5"/>
      <c r="DU3921" s="5"/>
      <c r="DV3921" s="5"/>
      <c r="DW3921" s="5"/>
      <c r="DX3921" s="2"/>
    </row>
    <row r="3922" spans="121:128" x14ac:dyDescent="0.3">
      <c r="DQ3922" s="2"/>
      <c r="DR3922" s="2"/>
      <c r="DS3922" s="5"/>
      <c r="DT3922" s="5"/>
      <c r="DU3922" s="5"/>
      <c r="DV3922" s="5"/>
      <c r="DW3922" s="5"/>
      <c r="DX3922" s="2"/>
    </row>
    <row r="3923" spans="121:128" x14ac:dyDescent="0.3">
      <c r="DQ3923" s="2"/>
      <c r="DR3923" s="2"/>
      <c r="DS3923" s="5"/>
      <c r="DT3923" s="5"/>
      <c r="DU3923" s="5"/>
      <c r="DV3923" s="5"/>
      <c r="DW3923" s="5"/>
      <c r="DX3923" s="2"/>
    </row>
    <row r="3924" spans="121:128" x14ac:dyDescent="0.3">
      <c r="DQ3924" s="2"/>
      <c r="DR3924" s="2"/>
      <c r="DS3924" s="5"/>
      <c r="DT3924" s="5"/>
      <c r="DU3924" s="5"/>
      <c r="DV3924" s="5"/>
      <c r="DW3924" s="5"/>
      <c r="DX3924" s="2"/>
    </row>
    <row r="3925" spans="121:128" x14ac:dyDescent="0.3">
      <c r="DQ3925" s="2"/>
      <c r="DR3925" s="2"/>
      <c r="DS3925" s="5"/>
      <c r="DT3925" s="5"/>
      <c r="DU3925" s="5"/>
      <c r="DV3925" s="5"/>
      <c r="DW3925" s="5"/>
      <c r="DX3925" s="2"/>
    </row>
    <row r="3926" spans="121:128" x14ac:dyDescent="0.3">
      <c r="DQ3926" s="2"/>
      <c r="DR3926" s="2"/>
      <c r="DS3926" s="5"/>
      <c r="DT3926" s="5"/>
      <c r="DU3926" s="5"/>
      <c r="DV3926" s="5"/>
      <c r="DW3926" s="5"/>
      <c r="DX3926" s="2"/>
    </row>
    <row r="3927" spans="121:128" x14ac:dyDescent="0.3">
      <c r="DQ3927" s="2"/>
      <c r="DR3927" s="2"/>
      <c r="DS3927" s="5"/>
      <c r="DT3927" s="5"/>
      <c r="DU3927" s="5"/>
      <c r="DV3927" s="5"/>
      <c r="DW3927" s="5"/>
      <c r="DX3927" s="2"/>
    </row>
    <row r="3928" spans="121:128" x14ac:dyDescent="0.3">
      <c r="DQ3928" s="2"/>
      <c r="DR3928" s="2"/>
      <c r="DS3928" s="5"/>
      <c r="DT3928" s="5"/>
      <c r="DU3928" s="5"/>
      <c r="DV3928" s="5"/>
      <c r="DW3928" s="5"/>
      <c r="DX3928" s="2"/>
    </row>
    <row r="3929" spans="121:128" x14ac:dyDescent="0.3">
      <c r="DQ3929" s="2"/>
      <c r="DR3929" s="2"/>
      <c r="DS3929" s="5"/>
      <c r="DT3929" s="5"/>
      <c r="DU3929" s="5"/>
      <c r="DV3929" s="5"/>
      <c r="DW3929" s="5"/>
      <c r="DX3929" s="2"/>
    </row>
    <row r="3930" spans="121:128" x14ac:dyDescent="0.3">
      <c r="DQ3930" s="2"/>
      <c r="DR3930" s="2"/>
      <c r="DS3930" s="5"/>
      <c r="DT3930" s="5"/>
      <c r="DU3930" s="5"/>
      <c r="DV3930" s="5"/>
      <c r="DW3930" s="5"/>
      <c r="DX3930" s="2"/>
    </row>
    <row r="3931" spans="121:128" x14ac:dyDescent="0.3">
      <c r="DQ3931" s="2"/>
      <c r="DR3931" s="2"/>
      <c r="DS3931" s="5"/>
      <c r="DT3931" s="5"/>
      <c r="DU3931" s="5"/>
      <c r="DV3931" s="5"/>
      <c r="DW3931" s="5"/>
      <c r="DX3931" s="2"/>
    </row>
    <row r="3932" spans="121:128" x14ac:dyDescent="0.3">
      <c r="DQ3932" s="2"/>
      <c r="DR3932" s="2"/>
      <c r="DS3932" s="5"/>
      <c r="DT3932" s="5"/>
      <c r="DU3932" s="5"/>
      <c r="DV3932" s="5"/>
      <c r="DW3932" s="5"/>
      <c r="DX3932" s="2"/>
    </row>
    <row r="3933" spans="121:128" x14ac:dyDescent="0.3">
      <c r="DQ3933" s="2"/>
      <c r="DR3933" s="2"/>
      <c r="DS3933" s="5"/>
      <c r="DT3933" s="5"/>
      <c r="DU3933" s="5"/>
      <c r="DV3933" s="5"/>
      <c r="DW3933" s="5"/>
      <c r="DX3933" s="2"/>
    </row>
    <row r="3934" spans="121:128" x14ac:dyDescent="0.3">
      <c r="DQ3934" s="2"/>
      <c r="DR3934" s="2"/>
      <c r="DS3934" s="5"/>
      <c r="DT3934" s="5"/>
      <c r="DU3934" s="5"/>
      <c r="DV3934" s="5"/>
      <c r="DW3934" s="5"/>
      <c r="DX3934" s="2"/>
    </row>
    <row r="3935" spans="121:128" x14ac:dyDescent="0.3">
      <c r="DQ3935" s="2"/>
      <c r="DR3935" s="2"/>
      <c r="DS3935" s="5"/>
      <c r="DT3935" s="5"/>
      <c r="DU3935" s="5"/>
      <c r="DV3935" s="5"/>
      <c r="DW3935" s="5"/>
      <c r="DX3935" s="2"/>
    </row>
    <row r="3936" spans="121:128" x14ac:dyDescent="0.3">
      <c r="DQ3936" s="2"/>
      <c r="DR3936" s="2"/>
      <c r="DS3936" s="5"/>
      <c r="DT3936" s="5"/>
      <c r="DU3936" s="5"/>
      <c r="DV3936" s="5"/>
      <c r="DW3936" s="5"/>
      <c r="DX3936" s="2"/>
    </row>
    <row r="3937" spans="121:128" x14ac:dyDescent="0.3">
      <c r="DQ3937" s="2"/>
      <c r="DR3937" s="2"/>
      <c r="DS3937" s="5"/>
      <c r="DT3937" s="5"/>
      <c r="DU3937" s="5"/>
      <c r="DV3937" s="5"/>
      <c r="DW3937" s="5"/>
      <c r="DX3937" s="2"/>
    </row>
    <row r="3938" spans="121:128" x14ac:dyDescent="0.3">
      <c r="DQ3938" s="2"/>
      <c r="DR3938" s="2"/>
      <c r="DS3938" s="5"/>
      <c r="DT3938" s="5"/>
      <c r="DU3938" s="5"/>
      <c r="DV3938" s="5"/>
      <c r="DW3938" s="5"/>
      <c r="DX3938" s="2"/>
    </row>
    <row r="3939" spans="121:128" x14ac:dyDescent="0.3">
      <c r="DQ3939" s="2"/>
      <c r="DR3939" s="2"/>
      <c r="DS3939" s="5"/>
      <c r="DT3939" s="5"/>
      <c r="DU3939" s="5"/>
      <c r="DV3939" s="5"/>
      <c r="DW3939" s="5"/>
      <c r="DX3939" s="2"/>
    </row>
    <row r="3940" spans="121:128" x14ac:dyDescent="0.3">
      <c r="DQ3940" s="2"/>
      <c r="DR3940" s="2"/>
      <c r="DS3940" s="5"/>
      <c r="DT3940" s="5"/>
      <c r="DU3940" s="5"/>
      <c r="DV3940" s="5"/>
      <c r="DW3940" s="5"/>
      <c r="DX3940" s="2"/>
    </row>
    <row r="3941" spans="121:128" x14ac:dyDescent="0.3">
      <c r="DQ3941" s="2"/>
      <c r="DR3941" s="2"/>
      <c r="DS3941" s="5"/>
      <c r="DT3941" s="5"/>
      <c r="DU3941" s="5"/>
      <c r="DV3941" s="5"/>
      <c r="DW3941" s="5"/>
      <c r="DX3941" s="2"/>
    </row>
    <row r="3942" spans="121:128" x14ac:dyDescent="0.3">
      <c r="DQ3942" s="2"/>
      <c r="DR3942" s="2"/>
      <c r="DS3942" s="5"/>
      <c r="DT3942" s="5"/>
      <c r="DU3942" s="5"/>
      <c r="DV3942" s="5"/>
      <c r="DW3942" s="5"/>
      <c r="DX3942" s="2"/>
    </row>
    <row r="3943" spans="121:128" x14ac:dyDescent="0.3">
      <c r="DQ3943" s="2"/>
      <c r="DR3943" s="2"/>
      <c r="DS3943" s="5"/>
      <c r="DT3943" s="5"/>
      <c r="DU3943" s="5"/>
      <c r="DV3943" s="5"/>
      <c r="DW3943" s="5"/>
      <c r="DX3943" s="2"/>
    </row>
    <row r="3944" spans="121:128" x14ac:dyDescent="0.3">
      <c r="DQ3944" s="2"/>
      <c r="DR3944" s="2"/>
      <c r="DS3944" s="5"/>
      <c r="DT3944" s="5"/>
      <c r="DU3944" s="5"/>
      <c r="DV3944" s="5"/>
      <c r="DW3944" s="5"/>
      <c r="DX3944" s="2"/>
    </row>
    <row r="3945" spans="121:128" x14ac:dyDescent="0.3">
      <c r="DQ3945" s="2"/>
      <c r="DR3945" s="2"/>
      <c r="DS3945" s="5"/>
      <c r="DT3945" s="5"/>
      <c r="DU3945" s="5"/>
      <c r="DV3945" s="5"/>
      <c r="DW3945" s="5"/>
      <c r="DX3945" s="2"/>
    </row>
    <row r="3946" spans="121:128" x14ac:dyDescent="0.3">
      <c r="DQ3946" s="2"/>
      <c r="DR3946" s="2"/>
      <c r="DS3946" s="5"/>
      <c r="DT3946" s="5"/>
      <c r="DU3946" s="5"/>
      <c r="DV3946" s="5"/>
      <c r="DW3946" s="5"/>
      <c r="DX3946" s="2"/>
    </row>
    <row r="3947" spans="121:128" x14ac:dyDescent="0.3">
      <c r="DQ3947" s="2"/>
      <c r="DR3947" s="2"/>
      <c r="DS3947" s="5"/>
      <c r="DT3947" s="5"/>
      <c r="DU3947" s="5"/>
      <c r="DV3947" s="5"/>
      <c r="DW3947" s="5"/>
      <c r="DX3947" s="2"/>
    </row>
    <row r="3948" spans="121:128" x14ac:dyDescent="0.3">
      <c r="DQ3948" s="2"/>
      <c r="DR3948" s="2"/>
      <c r="DS3948" s="5"/>
      <c r="DT3948" s="5"/>
      <c r="DU3948" s="5"/>
      <c r="DV3948" s="5"/>
      <c r="DW3948" s="5"/>
      <c r="DX3948" s="2"/>
    </row>
    <row r="3949" spans="121:128" x14ac:dyDescent="0.3">
      <c r="DQ3949" s="2"/>
      <c r="DR3949" s="2"/>
      <c r="DS3949" s="5"/>
      <c r="DT3949" s="5"/>
      <c r="DU3949" s="5"/>
      <c r="DV3949" s="5"/>
      <c r="DW3949" s="5"/>
      <c r="DX3949" s="2"/>
    </row>
    <row r="3950" spans="121:128" x14ac:dyDescent="0.3">
      <c r="DQ3950" s="2"/>
      <c r="DR3950" s="2"/>
      <c r="DS3950" s="5"/>
      <c r="DT3950" s="5"/>
      <c r="DU3950" s="5"/>
      <c r="DV3950" s="5"/>
      <c r="DW3950" s="5"/>
      <c r="DX3950" s="2"/>
    </row>
    <row r="3951" spans="121:128" x14ac:dyDescent="0.3">
      <c r="DQ3951" s="2"/>
      <c r="DR3951" s="2"/>
      <c r="DS3951" s="5"/>
      <c r="DT3951" s="5"/>
      <c r="DU3951" s="5"/>
      <c r="DV3951" s="5"/>
      <c r="DW3951" s="5"/>
      <c r="DX3951" s="2"/>
    </row>
    <row r="3952" spans="121:128" x14ac:dyDescent="0.3">
      <c r="DQ3952" s="2"/>
      <c r="DR3952" s="2"/>
      <c r="DS3952" s="5"/>
      <c r="DT3952" s="5"/>
      <c r="DU3952" s="5"/>
      <c r="DV3952" s="5"/>
      <c r="DW3952" s="5"/>
      <c r="DX3952" s="2"/>
    </row>
    <row r="3953" spans="121:128" x14ac:dyDescent="0.3">
      <c r="DQ3953" s="2"/>
      <c r="DR3953" s="2"/>
      <c r="DS3953" s="5"/>
      <c r="DT3953" s="5"/>
      <c r="DU3953" s="5"/>
      <c r="DV3953" s="5"/>
      <c r="DW3953" s="5"/>
      <c r="DX3953" s="2"/>
    </row>
    <row r="3954" spans="121:128" x14ac:dyDescent="0.3">
      <c r="DQ3954" s="2"/>
      <c r="DR3954" s="2"/>
      <c r="DS3954" s="5"/>
      <c r="DT3954" s="5"/>
      <c r="DU3954" s="5"/>
      <c r="DV3954" s="5"/>
      <c r="DW3954" s="5"/>
      <c r="DX3954" s="2"/>
    </row>
    <row r="3955" spans="121:128" x14ac:dyDescent="0.3">
      <c r="DQ3955" s="2"/>
      <c r="DR3955" s="2"/>
      <c r="DS3955" s="5"/>
      <c r="DT3955" s="5"/>
      <c r="DU3955" s="5"/>
      <c r="DV3955" s="5"/>
      <c r="DW3955" s="5"/>
      <c r="DX3955" s="2"/>
    </row>
    <row r="3956" spans="121:128" x14ac:dyDescent="0.3">
      <c r="DQ3956" s="2"/>
      <c r="DR3956" s="2"/>
      <c r="DS3956" s="5"/>
      <c r="DT3956" s="5"/>
      <c r="DU3956" s="5"/>
      <c r="DV3956" s="5"/>
      <c r="DW3956" s="5"/>
      <c r="DX3956" s="2"/>
    </row>
    <row r="3957" spans="121:128" x14ac:dyDescent="0.3">
      <c r="DQ3957" s="2"/>
      <c r="DR3957" s="2"/>
      <c r="DS3957" s="5"/>
      <c r="DT3957" s="5"/>
      <c r="DU3957" s="5"/>
      <c r="DV3957" s="5"/>
      <c r="DW3957" s="5"/>
      <c r="DX3957" s="2"/>
    </row>
    <row r="3958" spans="121:128" x14ac:dyDescent="0.3">
      <c r="DQ3958" s="2"/>
      <c r="DR3958" s="2"/>
      <c r="DS3958" s="5"/>
      <c r="DT3958" s="5"/>
      <c r="DU3958" s="5"/>
      <c r="DV3958" s="5"/>
      <c r="DW3958" s="5"/>
      <c r="DX3958" s="2"/>
    </row>
    <row r="3959" spans="121:128" x14ac:dyDescent="0.3">
      <c r="DQ3959" s="2"/>
      <c r="DR3959" s="2"/>
      <c r="DS3959" s="5"/>
      <c r="DT3959" s="5"/>
      <c r="DU3959" s="5"/>
      <c r="DV3959" s="5"/>
      <c r="DW3959" s="5"/>
      <c r="DX3959" s="2"/>
    </row>
    <row r="3960" spans="121:128" x14ac:dyDescent="0.3">
      <c r="DQ3960" s="2"/>
      <c r="DR3960" s="2"/>
      <c r="DS3960" s="5"/>
      <c r="DT3960" s="5"/>
      <c r="DU3960" s="5"/>
      <c r="DV3960" s="5"/>
      <c r="DW3960" s="5"/>
      <c r="DX3960" s="2"/>
    </row>
    <row r="3961" spans="121:128" x14ac:dyDescent="0.3">
      <c r="DQ3961" s="2"/>
      <c r="DR3961" s="2"/>
      <c r="DS3961" s="5"/>
      <c r="DT3961" s="5"/>
      <c r="DU3961" s="5"/>
      <c r="DV3961" s="5"/>
      <c r="DW3961" s="5"/>
      <c r="DX3961" s="2"/>
    </row>
    <row r="3962" spans="121:128" x14ac:dyDescent="0.3">
      <c r="DQ3962" s="2"/>
      <c r="DR3962" s="2"/>
      <c r="DS3962" s="5"/>
      <c r="DT3962" s="5"/>
      <c r="DU3962" s="5"/>
      <c r="DV3962" s="5"/>
      <c r="DW3962" s="5"/>
      <c r="DX3962" s="2"/>
    </row>
    <row r="3963" spans="121:128" x14ac:dyDescent="0.3">
      <c r="DQ3963" s="2"/>
      <c r="DR3963" s="2"/>
      <c r="DS3963" s="5"/>
      <c r="DT3963" s="5"/>
      <c r="DU3963" s="5"/>
      <c r="DV3963" s="5"/>
      <c r="DW3963" s="5"/>
      <c r="DX3963" s="2"/>
    </row>
    <row r="3964" spans="121:128" x14ac:dyDescent="0.3">
      <c r="DQ3964" s="2"/>
      <c r="DR3964" s="2"/>
      <c r="DS3964" s="5"/>
      <c r="DT3964" s="5"/>
      <c r="DU3964" s="5"/>
      <c r="DV3964" s="5"/>
      <c r="DW3964" s="5"/>
      <c r="DX3964" s="2"/>
    </row>
    <row r="3965" spans="121:128" x14ac:dyDescent="0.3">
      <c r="DQ3965" s="2"/>
      <c r="DR3965" s="2"/>
      <c r="DS3965" s="5"/>
      <c r="DT3965" s="5"/>
      <c r="DU3965" s="5"/>
      <c r="DV3965" s="5"/>
      <c r="DW3965" s="5"/>
      <c r="DX3965" s="2"/>
    </row>
    <row r="3966" spans="121:128" x14ac:dyDescent="0.3">
      <c r="DQ3966" s="2"/>
      <c r="DR3966" s="2"/>
      <c r="DS3966" s="5"/>
      <c r="DT3966" s="5"/>
      <c r="DU3966" s="5"/>
      <c r="DV3966" s="5"/>
      <c r="DW3966" s="5"/>
      <c r="DX3966" s="2"/>
    </row>
    <row r="3967" spans="121:128" x14ac:dyDescent="0.3">
      <c r="DQ3967" s="2"/>
      <c r="DR3967" s="2"/>
      <c r="DS3967" s="5"/>
      <c r="DT3967" s="5"/>
      <c r="DU3967" s="5"/>
      <c r="DV3967" s="5"/>
      <c r="DW3967" s="5"/>
      <c r="DX3967" s="2"/>
    </row>
    <row r="3968" spans="121:128" x14ac:dyDescent="0.3">
      <c r="DQ3968" s="2"/>
      <c r="DR3968" s="2"/>
      <c r="DS3968" s="5"/>
      <c r="DT3968" s="5"/>
      <c r="DU3968" s="5"/>
      <c r="DV3968" s="5"/>
      <c r="DW3968" s="5"/>
      <c r="DX3968" s="2"/>
    </row>
    <row r="3969" spans="121:128" x14ac:dyDescent="0.3">
      <c r="DQ3969" s="2"/>
      <c r="DR3969" s="2"/>
      <c r="DS3969" s="5"/>
      <c r="DT3969" s="5"/>
      <c r="DU3969" s="5"/>
      <c r="DV3969" s="5"/>
      <c r="DW3969" s="5"/>
      <c r="DX3969" s="2"/>
    </row>
    <row r="3970" spans="121:128" x14ac:dyDescent="0.3">
      <c r="DQ3970" s="2"/>
      <c r="DR3970" s="2"/>
      <c r="DS3970" s="5"/>
      <c r="DT3970" s="5"/>
      <c r="DU3970" s="5"/>
      <c r="DV3970" s="5"/>
      <c r="DW3970" s="5"/>
      <c r="DX3970" s="2"/>
    </row>
    <row r="3971" spans="121:128" x14ac:dyDescent="0.3">
      <c r="DQ3971" s="2"/>
      <c r="DR3971" s="2"/>
      <c r="DS3971" s="5"/>
      <c r="DT3971" s="5"/>
      <c r="DU3971" s="5"/>
      <c r="DV3971" s="5"/>
      <c r="DW3971" s="5"/>
      <c r="DX3971" s="2"/>
    </row>
    <row r="3972" spans="121:128" x14ac:dyDescent="0.3">
      <c r="DQ3972" s="2"/>
      <c r="DR3972" s="2"/>
      <c r="DS3972" s="5"/>
      <c r="DT3972" s="5"/>
      <c r="DU3972" s="5"/>
      <c r="DV3972" s="5"/>
      <c r="DW3972" s="5"/>
      <c r="DX3972" s="2"/>
    </row>
    <row r="3973" spans="121:128" x14ac:dyDescent="0.3">
      <c r="DQ3973" s="2"/>
      <c r="DR3973" s="2"/>
      <c r="DS3973" s="5"/>
      <c r="DT3973" s="5"/>
      <c r="DU3973" s="5"/>
      <c r="DV3973" s="5"/>
      <c r="DW3973" s="5"/>
      <c r="DX3973" s="2"/>
    </row>
    <row r="3974" spans="121:128" x14ac:dyDescent="0.3">
      <c r="DQ3974" s="2"/>
      <c r="DR3974" s="2"/>
      <c r="DS3974" s="5"/>
      <c r="DT3974" s="5"/>
      <c r="DU3974" s="5"/>
      <c r="DV3974" s="5"/>
      <c r="DW3974" s="5"/>
      <c r="DX3974" s="2"/>
    </row>
    <row r="3975" spans="121:128" x14ac:dyDescent="0.3">
      <c r="DQ3975" s="2"/>
      <c r="DR3975" s="2"/>
      <c r="DS3975" s="5"/>
      <c r="DT3975" s="5"/>
      <c r="DU3975" s="5"/>
      <c r="DV3975" s="5"/>
      <c r="DW3975" s="5"/>
      <c r="DX3975" s="2"/>
    </row>
    <row r="3976" spans="121:128" x14ac:dyDescent="0.3">
      <c r="DQ3976" s="2"/>
      <c r="DR3976" s="2"/>
      <c r="DS3976" s="5"/>
      <c r="DT3976" s="5"/>
      <c r="DU3976" s="5"/>
      <c r="DV3976" s="5"/>
      <c r="DW3976" s="5"/>
      <c r="DX3976" s="2"/>
    </row>
    <row r="3977" spans="121:128" x14ac:dyDescent="0.3">
      <c r="DQ3977" s="2"/>
      <c r="DR3977" s="2"/>
      <c r="DS3977" s="5"/>
      <c r="DT3977" s="5"/>
      <c r="DU3977" s="5"/>
      <c r="DV3977" s="5"/>
      <c r="DW3977" s="5"/>
      <c r="DX3977" s="2"/>
    </row>
    <row r="3978" spans="121:128" x14ac:dyDescent="0.3">
      <c r="DQ3978" s="2"/>
      <c r="DR3978" s="2"/>
      <c r="DS3978" s="5"/>
      <c r="DT3978" s="5"/>
      <c r="DU3978" s="5"/>
      <c r="DV3978" s="5"/>
      <c r="DW3978" s="5"/>
      <c r="DX3978" s="2"/>
    </row>
    <row r="3979" spans="121:128" x14ac:dyDescent="0.3">
      <c r="DQ3979" s="2"/>
      <c r="DR3979" s="2"/>
      <c r="DS3979" s="5"/>
      <c r="DT3979" s="5"/>
      <c r="DU3979" s="5"/>
      <c r="DV3979" s="5"/>
      <c r="DW3979" s="5"/>
      <c r="DX3979" s="2"/>
    </row>
    <row r="3980" spans="121:128" x14ac:dyDescent="0.3">
      <c r="DQ3980" s="2"/>
      <c r="DR3980" s="2"/>
      <c r="DS3980" s="5"/>
      <c r="DT3980" s="5"/>
      <c r="DU3980" s="5"/>
      <c r="DV3980" s="5"/>
      <c r="DW3980" s="5"/>
      <c r="DX3980" s="2"/>
    </row>
    <row r="3981" spans="121:128" x14ac:dyDescent="0.3">
      <c r="DQ3981" s="2"/>
      <c r="DR3981" s="2"/>
      <c r="DS3981" s="5"/>
      <c r="DT3981" s="5"/>
      <c r="DU3981" s="5"/>
      <c r="DV3981" s="5"/>
      <c r="DW3981" s="5"/>
      <c r="DX3981" s="2"/>
    </row>
    <row r="3982" spans="121:128" x14ac:dyDescent="0.3">
      <c r="DQ3982" s="2"/>
      <c r="DR3982" s="2"/>
      <c r="DS3982" s="5"/>
      <c r="DT3982" s="5"/>
      <c r="DU3982" s="5"/>
      <c r="DV3982" s="5"/>
      <c r="DW3982" s="5"/>
      <c r="DX3982" s="2"/>
    </row>
    <row r="3983" spans="121:128" x14ac:dyDescent="0.3">
      <c r="DQ3983" s="2"/>
      <c r="DR3983" s="2"/>
      <c r="DS3983" s="5"/>
      <c r="DT3983" s="5"/>
      <c r="DU3983" s="5"/>
      <c r="DV3983" s="5"/>
      <c r="DW3983" s="5"/>
      <c r="DX3983" s="2"/>
    </row>
    <row r="3984" spans="121:128" x14ac:dyDescent="0.3">
      <c r="DQ3984" s="2"/>
      <c r="DR3984" s="2"/>
      <c r="DS3984" s="5"/>
      <c r="DT3984" s="5"/>
      <c r="DU3984" s="5"/>
      <c r="DV3984" s="5"/>
      <c r="DW3984" s="5"/>
      <c r="DX3984" s="2"/>
    </row>
    <row r="3985" spans="121:128" x14ac:dyDescent="0.3">
      <c r="DQ3985" s="2"/>
      <c r="DR3985" s="2"/>
      <c r="DS3985" s="5"/>
      <c r="DT3985" s="5"/>
      <c r="DU3985" s="5"/>
      <c r="DV3985" s="5"/>
      <c r="DW3985" s="5"/>
      <c r="DX3985" s="2"/>
    </row>
    <row r="3986" spans="121:128" x14ac:dyDescent="0.3">
      <c r="DQ3986" s="2"/>
      <c r="DR3986" s="2"/>
      <c r="DS3986" s="5"/>
      <c r="DT3986" s="5"/>
      <c r="DU3986" s="5"/>
      <c r="DV3986" s="5"/>
      <c r="DW3986" s="5"/>
      <c r="DX3986" s="2"/>
    </row>
    <row r="3987" spans="121:128" x14ac:dyDescent="0.3">
      <c r="DQ3987" s="2"/>
      <c r="DR3987" s="2"/>
      <c r="DS3987" s="5"/>
      <c r="DT3987" s="5"/>
      <c r="DU3987" s="5"/>
      <c r="DV3987" s="5"/>
      <c r="DW3987" s="5"/>
      <c r="DX3987" s="2"/>
    </row>
    <row r="3988" spans="121:128" x14ac:dyDescent="0.3">
      <c r="DQ3988" s="2"/>
      <c r="DR3988" s="2"/>
      <c r="DS3988" s="5"/>
      <c r="DT3988" s="5"/>
      <c r="DU3988" s="5"/>
      <c r="DV3988" s="5"/>
      <c r="DW3988" s="5"/>
      <c r="DX3988" s="2"/>
    </row>
    <row r="3989" spans="121:128" x14ac:dyDescent="0.3">
      <c r="DQ3989" s="2"/>
      <c r="DR3989" s="2"/>
      <c r="DS3989" s="5"/>
      <c r="DT3989" s="5"/>
      <c r="DU3989" s="5"/>
      <c r="DV3989" s="5"/>
      <c r="DW3989" s="5"/>
      <c r="DX3989" s="2"/>
    </row>
    <row r="3990" spans="121:128" x14ac:dyDescent="0.3">
      <c r="DQ3990" s="2"/>
      <c r="DR3990" s="2"/>
      <c r="DS3990" s="5"/>
      <c r="DT3990" s="5"/>
      <c r="DU3990" s="5"/>
      <c r="DV3990" s="5"/>
      <c r="DW3990" s="5"/>
      <c r="DX3990" s="2"/>
    </row>
    <row r="3991" spans="121:128" x14ac:dyDescent="0.3">
      <c r="DQ3991" s="2"/>
      <c r="DR3991" s="2"/>
      <c r="DS3991" s="5"/>
      <c r="DT3991" s="5"/>
      <c r="DU3991" s="5"/>
      <c r="DV3991" s="5"/>
      <c r="DW3991" s="5"/>
      <c r="DX3991" s="2"/>
    </row>
    <row r="3992" spans="121:128" x14ac:dyDescent="0.3">
      <c r="DQ3992" s="2"/>
      <c r="DR3992" s="2"/>
      <c r="DS3992" s="5"/>
      <c r="DT3992" s="5"/>
      <c r="DU3992" s="5"/>
      <c r="DV3992" s="5"/>
      <c r="DW3992" s="5"/>
      <c r="DX3992" s="2"/>
    </row>
    <row r="3993" spans="121:128" x14ac:dyDescent="0.3">
      <c r="DQ3993" s="2"/>
      <c r="DR3993" s="2"/>
      <c r="DS3993" s="5"/>
      <c r="DT3993" s="5"/>
      <c r="DU3993" s="5"/>
      <c r="DV3993" s="5"/>
      <c r="DW3993" s="5"/>
      <c r="DX3993" s="2"/>
    </row>
    <row r="3994" spans="121:128" x14ac:dyDescent="0.3">
      <c r="DQ3994" s="2"/>
      <c r="DR3994" s="2"/>
      <c r="DS3994" s="5"/>
      <c r="DT3994" s="5"/>
      <c r="DU3994" s="5"/>
      <c r="DV3994" s="5"/>
      <c r="DW3994" s="5"/>
      <c r="DX3994" s="2"/>
    </row>
    <row r="3995" spans="121:128" x14ac:dyDescent="0.3">
      <c r="DQ3995" s="2"/>
      <c r="DR3995" s="2"/>
      <c r="DS3995" s="5"/>
      <c r="DT3995" s="5"/>
      <c r="DU3995" s="5"/>
      <c r="DV3995" s="5"/>
      <c r="DW3995" s="5"/>
      <c r="DX3995" s="2"/>
    </row>
    <row r="3996" spans="121:128" x14ac:dyDescent="0.3">
      <c r="DQ3996" s="2"/>
      <c r="DR3996" s="2"/>
      <c r="DS3996" s="5"/>
      <c r="DT3996" s="5"/>
      <c r="DU3996" s="5"/>
      <c r="DV3996" s="5"/>
      <c r="DW3996" s="5"/>
      <c r="DX3996" s="2"/>
    </row>
    <row r="3997" spans="121:128" x14ac:dyDescent="0.3">
      <c r="DQ3997" s="2"/>
      <c r="DR3997" s="2"/>
      <c r="DS3997" s="5"/>
      <c r="DT3997" s="5"/>
      <c r="DU3997" s="5"/>
      <c r="DV3997" s="5"/>
      <c r="DW3997" s="5"/>
      <c r="DX3997" s="2"/>
    </row>
    <row r="3998" spans="121:128" x14ac:dyDescent="0.3">
      <c r="DQ3998" s="2"/>
      <c r="DR3998" s="2"/>
      <c r="DS3998" s="5"/>
      <c r="DT3998" s="5"/>
      <c r="DU3998" s="5"/>
      <c r="DV3998" s="5"/>
      <c r="DW3998" s="5"/>
      <c r="DX3998" s="2"/>
    </row>
    <row r="3999" spans="121:128" x14ac:dyDescent="0.3">
      <c r="DQ3999" s="2"/>
      <c r="DR3999" s="2"/>
      <c r="DS3999" s="5"/>
      <c r="DT3999" s="5"/>
      <c r="DU3999" s="5"/>
      <c r="DV3999" s="5"/>
      <c r="DW3999" s="5"/>
      <c r="DX3999" s="2"/>
    </row>
    <row r="4000" spans="121:128" x14ac:dyDescent="0.3">
      <c r="DQ4000" s="2"/>
      <c r="DR4000" s="2"/>
      <c r="DS4000" s="5"/>
      <c r="DT4000" s="5"/>
      <c r="DU4000" s="5"/>
      <c r="DV4000" s="5"/>
      <c r="DW4000" s="5"/>
      <c r="DX4000" s="2"/>
    </row>
    <row r="4001" spans="121:128" x14ac:dyDescent="0.3">
      <c r="DQ4001" s="2"/>
      <c r="DR4001" s="2"/>
      <c r="DS4001" s="5"/>
      <c r="DT4001" s="5"/>
      <c r="DU4001" s="5"/>
      <c r="DV4001" s="5"/>
      <c r="DW4001" s="5"/>
      <c r="DX4001" s="2"/>
    </row>
    <row r="4002" spans="121:128" x14ac:dyDescent="0.3">
      <c r="DQ4002" s="2"/>
      <c r="DR4002" s="2"/>
      <c r="DS4002" s="5"/>
      <c r="DT4002" s="5"/>
      <c r="DU4002" s="5"/>
      <c r="DV4002" s="5"/>
      <c r="DW4002" s="5"/>
      <c r="DX4002" s="2"/>
    </row>
    <row r="4003" spans="121:128" x14ac:dyDescent="0.3">
      <c r="DQ4003" s="2"/>
      <c r="DR4003" s="2"/>
      <c r="DS4003" s="5"/>
      <c r="DT4003" s="5"/>
      <c r="DU4003" s="5"/>
      <c r="DV4003" s="5"/>
      <c r="DW4003" s="5"/>
      <c r="DX4003" s="2"/>
    </row>
    <row r="4004" spans="121:128" x14ac:dyDescent="0.3">
      <c r="DQ4004" s="2"/>
      <c r="DR4004" s="2"/>
      <c r="DS4004" s="5"/>
      <c r="DT4004" s="5"/>
      <c r="DU4004" s="5"/>
      <c r="DV4004" s="5"/>
      <c r="DW4004" s="5"/>
      <c r="DX4004" s="2"/>
    </row>
    <row r="4005" spans="121:128" x14ac:dyDescent="0.3">
      <c r="DQ4005" s="2"/>
      <c r="DR4005" s="2"/>
      <c r="DS4005" s="5"/>
      <c r="DT4005" s="5"/>
      <c r="DU4005" s="5"/>
      <c r="DV4005" s="5"/>
      <c r="DW4005" s="5"/>
      <c r="DX4005" s="2"/>
    </row>
    <row r="4006" spans="121:128" x14ac:dyDescent="0.3">
      <c r="DQ4006" s="2"/>
      <c r="DR4006" s="2"/>
      <c r="DS4006" s="5"/>
      <c r="DT4006" s="5"/>
      <c r="DU4006" s="5"/>
      <c r="DV4006" s="5"/>
      <c r="DW4006" s="5"/>
      <c r="DX4006" s="2"/>
    </row>
    <row r="4007" spans="121:128" x14ac:dyDescent="0.3">
      <c r="DQ4007" s="2"/>
      <c r="DR4007" s="2"/>
      <c r="DS4007" s="5"/>
      <c r="DT4007" s="5"/>
      <c r="DU4007" s="5"/>
      <c r="DV4007" s="5"/>
      <c r="DW4007" s="5"/>
      <c r="DX4007" s="2"/>
    </row>
    <row r="4008" spans="121:128" x14ac:dyDescent="0.3">
      <c r="DQ4008" s="2"/>
      <c r="DR4008" s="2"/>
      <c r="DS4008" s="5"/>
      <c r="DT4008" s="5"/>
      <c r="DU4008" s="5"/>
      <c r="DV4008" s="5"/>
      <c r="DW4008" s="5"/>
      <c r="DX4008" s="2"/>
    </row>
    <row r="4009" spans="121:128" x14ac:dyDescent="0.3">
      <c r="DQ4009" s="2"/>
      <c r="DR4009" s="2"/>
      <c r="DS4009" s="5"/>
      <c r="DT4009" s="5"/>
      <c r="DU4009" s="5"/>
      <c r="DV4009" s="5"/>
      <c r="DW4009" s="5"/>
      <c r="DX4009" s="2"/>
    </row>
    <row r="4010" spans="121:128" x14ac:dyDescent="0.3">
      <c r="DQ4010" s="2"/>
      <c r="DR4010" s="2"/>
      <c r="DS4010" s="5"/>
      <c r="DT4010" s="5"/>
      <c r="DU4010" s="5"/>
      <c r="DV4010" s="5"/>
      <c r="DW4010" s="5"/>
      <c r="DX4010" s="2"/>
    </row>
    <row r="4011" spans="121:128" x14ac:dyDescent="0.3">
      <c r="DQ4011" s="2"/>
      <c r="DR4011" s="2"/>
      <c r="DS4011" s="5"/>
      <c r="DT4011" s="5"/>
      <c r="DU4011" s="5"/>
      <c r="DV4011" s="5"/>
      <c r="DW4011" s="5"/>
      <c r="DX4011" s="2"/>
    </row>
    <row r="4012" spans="121:128" x14ac:dyDescent="0.3">
      <c r="DQ4012" s="2"/>
      <c r="DR4012" s="2"/>
      <c r="DS4012" s="5"/>
      <c r="DT4012" s="5"/>
      <c r="DU4012" s="5"/>
      <c r="DV4012" s="5"/>
      <c r="DW4012" s="5"/>
      <c r="DX4012" s="2"/>
    </row>
    <row r="4013" spans="121:128" x14ac:dyDescent="0.3">
      <c r="DQ4013" s="2"/>
      <c r="DR4013" s="2"/>
      <c r="DS4013" s="5"/>
      <c r="DT4013" s="5"/>
      <c r="DU4013" s="5"/>
      <c r="DV4013" s="5"/>
      <c r="DW4013" s="5"/>
      <c r="DX4013" s="2"/>
    </row>
    <row r="4014" spans="121:128" x14ac:dyDescent="0.3">
      <c r="DQ4014" s="2"/>
      <c r="DR4014" s="2"/>
      <c r="DS4014" s="5"/>
      <c r="DT4014" s="5"/>
      <c r="DU4014" s="5"/>
      <c r="DV4014" s="5"/>
      <c r="DW4014" s="5"/>
      <c r="DX4014" s="2"/>
    </row>
    <row r="4015" spans="121:128" x14ac:dyDescent="0.3">
      <c r="DQ4015" s="2"/>
      <c r="DR4015" s="2"/>
      <c r="DS4015" s="5"/>
      <c r="DT4015" s="5"/>
      <c r="DU4015" s="5"/>
      <c r="DV4015" s="5"/>
      <c r="DW4015" s="5"/>
      <c r="DX4015" s="2"/>
    </row>
    <row r="4016" spans="121:128" x14ac:dyDescent="0.3">
      <c r="DQ4016" s="2"/>
      <c r="DR4016" s="2"/>
      <c r="DS4016" s="5"/>
      <c r="DT4016" s="5"/>
      <c r="DU4016" s="5"/>
      <c r="DV4016" s="5"/>
      <c r="DW4016" s="5"/>
      <c r="DX4016" s="2"/>
    </row>
    <row r="4017" spans="121:128" x14ac:dyDescent="0.3">
      <c r="DQ4017" s="2"/>
      <c r="DR4017" s="2"/>
      <c r="DS4017" s="5"/>
      <c r="DT4017" s="5"/>
      <c r="DU4017" s="5"/>
      <c r="DV4017" s="5"/>
      <c r="DW4017" s="5"/>
      <c r="DX4017" s="2"/>
    </row>
    <row r="4018" spans="121:128" x14ac:dyDescent="0.3">
      <c r="DQ4018" s="2"/>
      <c r="DR4018" s="2"/>
      <c r="DS4018" s="5"/>
      <c r="DT4018" s="5"/>
      <c r="DU4018" s="5"/>
      <c r="DV4018" s="5"/>
      <c r="DW4018" s="5"/>
      <c r="DX4018" s="2"/>
    </row>
    <row r="4019" spans="121:128" x14ac:dyDescent="0.3">
      <c r="DQ4019" s="2"/>
      <c r="DR4019" s="2"/>
      <c r="DS4019" s="5"/>
      <c r="DT4019" s="5"/>
      <c r="DU4019" s="5"/>
      <c r="DV4019" s="5"/>
      <c r="DW4019" s="5"/>
      <c r="DX4019" s="2"/>
    </row>
    <row r="4020" spans="121:128" x14ac:dyDescent="0.3">
      <c r="DQ4020" s="2"/>
      <c r="DR4020" s="2"/>
      <c r="DS4020" s="5"/>
      <c r="DT4020" s="5"/>
      <c r="DU4020" s="5"/>
      <c r="DV4020" s="5"/>
      <c r="DW4020" s="5"/>
      <c r="DX4020" s="2"/>
    </row>
    <row r="4021" spans="121:128" x14ac:dyDescent="0.3">
      <c r="DQ4021" s="2"/>
      <c r="DR4021" s="2"/>
      <c r="DS4021" s="5"/>
      <c r="DT4021" s="5"/>
      <c r="DU4021" s="5"/>
      <c r="DV4021" s="5"/>
      <c r="DW4021" s="5"/>
      <c r="DX4021" s="2"/>
    </row>
    <row r="4022" spans="121:128" x14ac:dyDescent="0.3">
      <c r="DQ4022" s="2"/>
      <c r="DR4022" s="2"/>
      <c r="DS4022" s="5"/>
      <c r="DT4022" s="5"/>
      <c r="DU4022" s="5"/>
      <c r="DV4022" s="5"/>
      <c r="DW4022" s="5"/>
      <c r="DX4022" s="2"/>
    </row>
    <row r="4023" spans="121:128" x14ac:dyDescent="0.3">
      <c r="DQ4023" s="2"/>
      <c r="DR4023" s="2"/>
      <c r="DS4023" s="5"/>
      <c r="DT4023" s="5"/>
      <c r="DU4023" s="5"/>
      <c r="DV4023" s="5"/>
      <c r="DW4023" s="5"/>
      <c r="DX4023" s="2"/>
    </row>
    <row r="4024" spans="121:128" x14ac:dyDescent="0.3">
      <c r="DQ4024" s="2"/>
      <c r="DR4024" s="2"/>
      <c r="DS4024" s="5"/>
      <c r="DT4024" s="5"/>
      <c r="DU4024" s="5"/>
      <c r="DV4024" s="5"/>
      <c r="DW4024" s="5"/>
      <c r="DX4024" s="2"/>
    </row>
    <row r="4025" spans="121:128" x14ac:dyDescent="0.3">
      <c r="DQ4025" s="2"/>
      <c r="DR4025" s="2"/>
      <c r="DS4025" s="5"/>
      <c r="DT4025" s="5"/>
      <c r="DU4025" s="5"/>
      <c r="DV4025" s="5"/>
      <c r="DW4025" s="5"/>
      <c r="DX4025" s="2"/>
    </row>
    <row r="4026" spans="121:128" x14ac:dyDescent="0.3">
      <c r="DQ4026" s="2"/>
      <c r="DR4026" s="2"/>
      <c r="DS4026" s="5"/>
      <c r="DT4026" s="5"/>
      <c r="DU4026" s="5"/>
      <c r="DV4026" s="5"/>
      <c r="DW4026" s="5"/>
      <c r="DX4026" s="2"/>
    </row>
    <row r="4027" spans="121:128" x14ac:dyDescent="0.3">
      <c r="DQ4027" s="2"/>
      <c r="DR4027" s="2"/>
      <c r="DS4027" s="5"/>
      <c r="DT4027" s="5"/>
      <c r="DU4027" s="5"/>
      <c r="DV4027" s="5"/>
      <c r="DW4027" s="5"/>
      <c r="DX4027" s="2"/>
    </row>
    <row r="4028" spans="121:128" x14ac:dyDescent="0.3">
      <c r="DQ4028" s="2"/>
      <c r="DR4028" s="2"/>
      <c r="DS4028" s="5"/>
      <c r="DT4028" s="5"/>
      <c r="DU4028" s="5"/>
      <c r="DV4028" s="5"/>
      <c r="DW4028" s="5"/>
      <c r="DX4028" s="2"/>
    </row>
    <row r="4029" spans="121:128" x14ac:dyDescent="0.3">
      <c r="DQ4029" s="2"/>
      <c r="DR4029" s="2"/>
      <c r="DS4029" s="5"/>
      <c r="DT4029" s="5"/>
      <c r="DU4029" s="5"/>
      <c r="DV4029" s="5"/>
      <c r="DW4029" s="5"/>
      <c r="DX4029" s="2"/>
    </row>
    <row r="4030" spans="121:128" x14ac:dyDescent="0.3">
      <c r="DQ4030" s="2"/>
      <c r="DR4030" s="2"/>
      <c r="DS4030" s="5"/>
      <c r="DT4030" s="5"/>
      <c r="DU4030" s="5"/>
      <c r="DV4030" s="5"/>
      <c r="DW4030" s="5"/>
      <c r="DX4030" s="2"/>
    </row>
    <row r="4031" spans="121:128" x14ac:dyDescent="0.3">
      <c r="DQ4031" s="2"/>
      <c r="DR4031" s="2"/>
      <c r="DS4031" s="5"/>
      <c r="DT4031" s="5"/>
      <c r="DU4031" s="5"/>
      <c r="DV4031" s="5"/>
      <c r="DW4031" s="5"/>
      <c r="DX4031" s="2"/>
    </row>
    <row r="4032" spans="121:128" x14ac:dyDescent="0.3">
      <c r="DQ4032" s="2"/>
      <c r="DR4032" s="2"/>
      <c r="DS4032" s="5"/>
      <c r="DT4032" s="5"/>
      <c r="DU4032" s="5"/>
      <c r="DV4032" s="5"/>
      <c r="DW4032" s="5"/>
      <c r="DX4032" s="2"/>
    </row>
    <row r="4033" spans="121:128" x14ac:dyDescent="0.3">
      <c r="DQ4033" s="2"/>
      <c r="DR4033" s="2"/>
      <c r="DS4033" s="5"/>
      <c r="DT4033" s="5"/>
      <c r="DU4033" s="5"/>
      <c r="DV4033" s="5"/>
      <c r="DW4033" s="5"/>
      <c r="DX4033" s="2"/>
    </row>
    <row r="4034" spans="121:128" x14ac:dyDescent="0.3">
      <c r="DQ4034" s="2"/>
      <c r="DR4034" s="2"/>
      <c r="DS4034" s="5"/>
      <c r="DT4034" s="5"/>
      <c r="DU4034" s="5"/>
      <c r="DV4034" s="5"/>
      <c r="DW4034" s="5"/>
      <c r="DX4034" s="2"/>
    </row>
    <row r="4035" spans="121:128" x14ac:dyDescent="0.3">
      <c r="DQ4035" s="2"/>
      <c r="DR4035" s="2"/>
      <c r="DS4035" s="5"/>
      <c r="DT4035" s="5"/>
      <c r="DU4035" s="5"/>
      <c r="DV4035" s="5"/>
      <c r="DW4035" s="5"/>
      <c r="DX4035" s="2"/>
    </row>
    <row r="4036" spans="121:128" x14ac:dyDescent="0.3">
      <c r="DQ4036" s="2"/>
      <c r="DR4036" s="2"/>
      <c r="DS4036" s="5"/>
      <c r="DT4036" s="5"/>
      <c r="DU4036" s="5"/>
      <c r="DV4036" s="5"/>
      <c r="DW4036" s="5"/>
      <c r="DX4036" s="2"/>
    </row>
    <row r="4037" spans="121:128" x14ac:dyDescent="0.3">
      <c r="DQ4037" s="2"/>
      <c r="DR4037" s="2"/>
      <c r="DS4037" s="5"/>
      <c r="DT4037" s="5"/>
      <c r="DU4037" s="5"/>
      <c r="DV4037" s="5"/>
      <c r="DW4037" s="5"/>
      <c r="DX4037" s="2"/>
    </row>
    <row r="4038" spans="121:128" x14ac:dyDescent="0.3">
      <c r="DQ4038" s="2"/>
      <c r="DR4038" s="2"/>
      <c r="DS4038" s="5"/>
      <c r="DT4038" s="5"/>
      <c r="DU4038" s="5"/>
      <c r="DV4038" s="5"/>
      <c r="DW4038" s="5"/>
      <c r="DX4038" s="2"/>
    </row>
    <row r="4039" spans="121:128" x14ac:dyDescent="0.3">
      <c r="DQ4039" s="2"/>
      <c r="DR4039" s="2"/>
      <c r="DS4039" s="5"/>
      <c r="DT4039" s="5"/>
      <c r="DU4039" s="5"/>
      <c r="DV4039" s="5"/>
      <c r="DW4039" s="5"/>
      <c r="DX4039" s="2"/>
    </row>
    <row r="4040" spans="121:128" x14ac:dyDescent="0.3">
      <c r="DQ4040" s="2"/>
      <c r="DR4040" s="2"/>
      <c r="DS4040" s="5"/>
      <c r="DT4040" s="5"/>
      <c r="DU4040" s="5"/>
      <c r="DV4040" s="5"/>
      <c r="DW4040" s="5"/>
      <c r="DX4040" s="2"/>
    </row>
    <row r="4041" spans="121:128" x14ac:dyDescent="0.3">
      <c r="DQ4041" s="2"/>
      <c r="DR4041" s="2"/>
      <c r="DS4041" s="5"/>
      <c r="DT4041" s="5"/>
      <c r="DU4041" s="5"/>
      <c r="DV4041" s="5"/>
      <c r="DW4041" s="5"/>
      <c r="DX4041" s="2"/>
    </row>
    <row r="4042" spans="121:128" x14ac:dyDescent="0.3">
      <c r="DQ4042" s="2"/>
      <c r="DR4042" s="2"/>
      <c r="DS4042" s="5"/>
      <c r="DT4042" s="5"/>
      <c r="DU4042" s="5"/>
      <c r="DV4042" s="5"/>
      <c r="DW4042" s="5"/>
      <c r="DX4042" s="2"/>
    </row>
    <row r="4043" spans="121:128" x14ac:dyDescent="0.3">
      <c r="DQ4043" s="2"/>
      <c r="DR4043" s="2"/>
      <c r="DS4043" s="5"/>
      <c r="DT4043" s="5"/>
      <c r="DU4043" s="5"/>
      <c r="DV4043" s="5"/>
      <c r="DW4043" s="5"/>
      <c r="DX4043" s="2"/>
    </row>
    <row r="4044" spans="121:128" x14ac:dyDescent="0.3">
      <c r="DQ4044" s="2"/>
      <c r="DR4044" s="2"/>
      <c r="DS4044" s="5"/>
      <c r="DT4044" s="5"/>
      <c r="DU4044" s="5"/>
      <c r="DV4044" s="5"/>
      <c r="DW4044" s="5"/>
      <c r="DX4044" s="2"/>
    </row>
    <row r="4045" spans="121:128" x14ac:dyDescent="0.3">
      <c r="DQ4045" s="2"/>
      <c r="DR4045" s="2"/>
      <c r="DS4045" s="5"/>
      <c r="DT4045" s="5"/>
      <c r="DU4045" s="5"/>
      <c r="DV4045" s="5"/>
      <c r="DW4045" s="5"/>
      <c r="DX4045" s="2"/>
    </row>
    <row r="4046" spans="121:128" x14ac:dyDescent="0.3">
      <c r="DQ4046" s="2"/>
      <c r="DR4046" s="2"/>
      <c r="DS4046" s="5"/>
      <c r="DT4046" s="5"/>
      <c r="DU4046" s="5"/>
      <c r="DV4046" s="5"/>
      <c r="DW4046" s="5"/>
      <c r="DX4046" s="2"/>
    </row>
    <row r="4047" spans="121:128" x14ac:dyDescent="0.3">
      <c r="DQ4047" s="2"/>
      <c r="DR4047" s="2"/>
      <c r="DS4047" s="5"/>
      <c r="DT4047" s="5"/>
      <c r="DU4047" s="5"/>
      <c r="DV4047" s="5"/>
      <c r="DW4047" s="5"/>
      <c r="DX4047" s="2"/>
    </row>
    <row r="4048" spans="121:128" x14ac:dyDescent="0.3">
      <c r="DQ4048" s="2"/>
      <c r="DR4048" s="2"/>
      <c r="DS4048" s="5"/>
      <c r="DT4048" s="5"/>
      <c r="DU4048" s="5"/>
      <c r="DV4048" s="5"/>
      <c r="DW4048" s="5"/>
      <c r="DX4048" s="2"/>
    </row>
    <row r="4049" spans="121:128" x14ac:dyDescent="0.3">
      <c r="DQ4049" s="2"/>
      <c r="DR4049" s="2"/>
      <c r="DS4049" s="5"/>
      <c r="DT4049" s="5"/>
      <c r="DU4049" s="5"/>
      <c r="DV4049" s="5"/>
      <c r="DW4049" s="5"/>
      <c r="DX4049" s="2"/>
    </row>
    <row r="4050" spans="121:128" x14ac:dyDescent="0.3">
      <c r="DQ4050" s="2"/>
      <c r="DR4050" s="2"/>
      <c r="DS4050" s="5"/>
      <c r="DT4050" s="5"/>
      <c r="DU4050" s="5"/>
      <c r="DV4050" s="5"/>
      <c r="DW4050" s="5"/>
      <c r="DX4050" s="2"/>
    </row>
    <row r="4051" spans="121:128" x14ac:dyDescent="0.3">
      <c r="DQ4051" s="2"/>
      <c r="DR4051" s="2"/>
      <c r="DS4051" s="5"/>
      <c r="DT4051" s="5"/>
      <c r="DU4051" s="5"/>
      <c r="DV4051" s="5"/>
      <c r="DW4051" s="5"/>
      <c r="DX4051" s="2"/>
    </row>
    <row r="4052" spans="121:128" x14ac:dyDescent="0.3">
      <c r="DQ4052" s="2"/>
      <c r="DR4052" s="2"/>
      <c r="DS4052" s="5"/>
      <c r="DT4052" s="5"/>
      <c r="DU4052" s="5"/>
      <c r="DV4052" s="5"/>
      <c r="DW4052" s="5"/>
      <c r="DX4052" s="2"/>
    </row>
    <row r="4053" spans="121:128" x14ac:dyDescent="0.3">
      <c r="DQ4053" s="2"/>
      <c r="DR4053" s="2"/>
      <c r="DS4053" s="5"/>
      <c r="DT4053" s="5"/>
      <c r="DU4053" s="5"/>
      <c r="DV4053" s="5"/>
      <c r="DW4053" s="5"/>
      <c r="DX4053" s="2"/>
    </row>
    <row r="4054" spans="121:128" x14ac:dyDescent="0.3">
      <c r="DQ4054" s="2"/>
      <c r="DR4054" s="2"/>
      <c r="DS4054" s="5"/>
      <c r="DT4054" s="5"/>
      <c r="DU4054" s="5"/>
      <c r="DV4054" s="5"/>
      <c r="DW4054" s="5"/>
      <c r="DX4054" s="2"/>
    </row>
    <row r="4055" spans="121:128" x14ac:dyDescent="0.3">
      <c r="DQ4055" s="2"/>
      <c r="DR4055" s="2"/>
      <c r="DS4055" s="5"/>
      <c r="DT4055" s="5"/>
      <c r="DU4055" s="5"/>
      <c r="DV4055" s="5"/>
      <c r="DW4055" s="5"/>
      <c r="DX4055" s="2"/>
    </row>
    <row r="4056" spans="121:128" x14ac:dyDescent="0.3">
      <c r="DQ4056" s="2"/>
      <c r="DR4056" s="2"/>
      <c r="DS4056" s="5"/>
      <c r="DT4056" s="5"/>
      <c r="DU4056" s="5"/>
      <c r="DV4056" s="5"/>
      <c r="DW4056" s="5"/>
      <c r="DX4056" s="2"/>
    </row>
    <row r="4057" spans="121:128" x14ac:dyDescent="0.3">
      <c r="DQ4057" s="2"/>
      <c r="DR4057" s="2"/>
      <c r="DS4057" s="5"/>
      <c r="DT4057" s="5"/>
      <c r="DU4057" s="5"/>
      <c r="DV4057" s="5"/>
      <c r="DW4057" s="5"/>
      <c r="DX4057" s="2"/>
    </row>
    <row r="4058" spans="121:128" x14ac:dyDescent="0.3">
      <c r="DQ4058" s="2"/>
      <c r="DR4058" s="2"/>
      <c r="DS4058" s="5"/>
      <c r="DT4058" s="5"/>
      <c r="DU4058" s="5"/>
      <c r="DV4058" s="5"/>
      <c r="DW4058" s="5"/>
      <c r="DX4058" s="2"/>
    </row>
    <row r="4059" spans="121:128" x14ac:dyDescent="0.3">
      <c r="DQ4059" s="2"/>
      <c r="DR4059" s="2"/>
      <c r="DS4059" s="5"/>
      <c r="DT4059" s="5"/>
      <c r="DU4059" s="5"/>
      <c r="DV4059" s="5"/>
      <c r="DW4059" s="5"/>
      <c r="DX4059" s="2"/>
    </row>
    <row r="4060" spans="121:128" x14ac:dyDescent="0.3">
      <c r="DQ4060" s="2"/>
      <c r="DR4060" s="2"/>
      <c r="DS4060" s="5"/>
      <c r="DT4060" s="5"/>
      <c r="DU4060" s="5"/>
      <c r="DV4060" s="5"/>
      <c r="DW4060" s="5"/>
      <c r="DX4060" s="2"/>
    </row>
    <row r="4061" spans="121:128" x14ac:dyDescent="0.3">
      <c r="DQ4061" s="2"/>
      <c r="DR4061" s="2"/>
      <c r="DS4061" s="5"/>
      <c r="DT4061" s="5"/>
      <c r="DU4061" s="5"/>
      <c r="DV4061" s="5"/>
      <c r="DW4061" s="5"/>
      <c r="DX4061" s="2"/>
    </row>
    <row r="4062" spans="121:128" x14ac:dyDescent="0.3">
      <c r="DQ4062" s="2"/>
      <c r="DR4062" s="2"/>
      <c r="DS4062" s="5"/>
      <c r="DT4062" s="5"/>
      <c r="DU4062" s="5"/>
      <c r="DV4062" s="5"/>
      <c r="DW4062" s="5"/>
      <c r="DX4062" s="2"/>
    </row>
    <row r="4063" spans="121:128" x14ac:dyDescent="0.3">
      <c r="DQ4063" s="2"/>
      <c r="DR4063" s="2"/>
      <c r="DS4063" s="5"/>
      <c r="DT4063" s="5"/>
      <c r="DU4063" s="5"/>
      <c r="DV4063" s="5"/>
      <c r="DW4063" s="5"/>
      <c r="DX4063" s="2"/>
    </row>
    <row r="4064" spans="121:128" x14ac:dyDescent="0.3">
      <c r="DQ4064" s="2"/>
      <c r="DR4064" s="2"/>
      <c r="DS4064" s="5"/>
      <c r="DT4064" s="5"/>
      <c r="DU4064" s="5"/>
      <c r="DV4064" s="5"/>
      <c r="DW4064" s="5"/>
      <c r="DX4064" s="2"/>
    </row>
    <row r="4065" spans="121:128" x14ac:dyDescent="0.3">
      <c r="DQ4065" s="2"/>
      <c r="DR4065" s="2"/>
      <c r="DS4065" s="5"/>
      <c r="DT4065" s="5"/>
      <c r="DU4065" s="5"/>
      <c r="DV4065" s="5"/>
      <c r="DW4065" s="5"/>
      <c r="DX4065" s="2"/>
    </row>
    <row r="4066" spans="121:128" x14ac:dyDescent="0.3">
      <c r="DQ4066" s="2"/>
      <c r="DR4066" s="2"/>
      <c r="DS4066" s="5"/>
      <c r="DT4066" s="5"/>
      <c r="DU4066" s="5"/>
      <c r="DV4066" s="5"/>
      <c r="DW4066" s="5"/>
      <c r="DX4066" s="2"/>
    </row>
    <row r="4067" spans="121:128" x14ac:dyDescent="0.3">
      <c r="DQ4067" s="2"/>
      <c r="DR4067" s="2"/>
      <c r="DS4067" s="5"/>
      <c r="DT4067" s="5"/>
      <c r="DU4067" s="5"/>
      <c r="DV4067" s="5"/>
      <c r="DW4067" s="5"/>
      <c r="DX4067" s="2"/>
    </row>
    <row r="4068" spans="121:128" x14ac:dyDescent="0.3">
      <c r="DQ4068" s="2"/>
      <c r="DR4068" s="2"/>
      <c r="DS4068" s="5"/>
      <c r="DT4068" s="5"/>
      <c r="DU4068" s="5"/>
      <c r="DV4068" s="5"/>
      <c r="DW4068" s="5"/>
      <c r="DX4068" s="2"/>
    </row>
    <row r="4069" spans="121:128" x14ac:dyDescent="0.3">
      <c r="DQ4069" s="2"/>
      <c r="DR4069" s="2"/>
      <c r="DS4069" s="5"/>
      <c r="DT4069" s="5"/>
      <c r="DU4069" s="5"/>
      <c r="DV4069" s="5"/>
      <c r="DW4069" s="5"/>
      <c r="DX4069" s="2"/>
    </row>
    <row r="4070" spans="121:128" x14ac:dyDescent="0.3">
      <c r="DQ4070" s="2"/>
      <c r="DR4070" s="2"/>
      <c r="DS4070" s="5"/>
      <c r="DT4070" s="5"/>
      <c r="DU4070" s="5"/>
      <c r="DV4070" s="5"/>
      <c r="DW4070" s="5"/>
      <c r="DX4070" s="2"/>
    </row>
    <row r="4071" spans="121:128" x14ac:dyDescent="0.3">
      <c r="DQ4071" s="2"/>
      <c r="DR4071" s="2"/>
      <c r="DS4071" s="5"/>
      <c r="DT4071" s="5"/>
      <c r="DU4071" s="5"/>
      <c r="DV4071" s="5"/>
      <c r="DW4071" s="5"/>
      <c r="DX4071" s="2"/>
    </row>
    <row r="4072" spans="121:128" x14ac:dyDescent="0.3">
      <c r="DQ4072" s="2"/>
      <c r="DR4072" s="2"/>
      <c r="DS4072" s="5"/>
      <c r="DT4072" s="5"/>
      <c r="DU4072" s="5"/>
      <c r="DV4072" s="5"/>
      <c r="DW4072" s="5"/>
      <c r="DX4072" s="2"/>
    </row>
    <row r="4073" spans="121:128" x14ac:dyDescent="0.3">
      <c r="DQ4073" s="2"/>
      <c r="DR4073" s="2"/>
      <c r="DS4073" s="5"/>
      <c r="DT4073" s="5"/>
      <c r="DU4073" s="5"/>
      <c r="DV4073" s="5"/>
      <c r="DW4073" s="5"/>
      <c r="DX4073" s="2"/>
    </row>
    <row r="4074" spans="121:128" x14ac:dyDescent="0.3">
      <c r="DQ4074" s="2"/>
      <c r="DR4074" s="2"/>
      <c r="DS4074" s="5"/>
      <c r="DT4074" s="5"/>
      <c r="DU4074" s="5"/>
      <c r="DV4074" s="5"/>
      <c r="DW4074" s="5"/>
      <c r="DX4074" s="2"/>
    </row>
    <row r="4075" spans="121:128" x14ac:dyDescent="0.3">
      <c r="DQ4075" s="2"/>
      <c r="DR4075" s="2"/>
      <c r="DS4075" s="5"/>
      <c r="DT4075" s="5"/>
      <c r="DU4075" s="5"/>
      <c r="DV4075" s="5"/>
      <c r="DW4075" s="5"/>
      <c r="DX4075" s="2"/>
    </row>
    <row r="4076" spans="121:128" x14ac:dyDescent="0.3">
      <c r="DQ4076" s="2"/>
      <c r="DR4076" s="2"/>
      <c r="DS4076" s="5"/>
      <c r="DT4076" s="5"/>
      <c r="DU4076" s="5"/>
      <c r="DV4076" s="5"/>
      <c r="DW4076" s="5"/>
      <c r="DX4076" s="2"/>
    </row>
    <row r="4077" spans="121:128" x14ac:dyDescent="0.3">
      <c r="DQ4077" s="2"/>
      <c r="DR4077" s="2"/>
      <c r="DS4077" s="5"/>
      <c r="DT4077" s="5"/>
      <c r="DU4077" s="5"/>
      <c r="DV4077" s="5"/>
      <c r="DW4077" s="5"/>
      <c r="DX4077" s="2"/>
    </row>
    <row r="4078" spans="121:128" x14ac:dyDescent="0.3">
      <c r="DQ4078" s="2"/>
      <c r="DR4078" s="2"/>
      <c r="DS4078" s="5"/>
      <c r="DT4078" s="5"/>
      <c r="DU4078" s="5"/>
      <c r="DV4078" s="5"/>
      <c r="DW4078" s="5"/>
      <c r="DX4078" s="2"/>
    </row>
    <row r="4079" spans="121:128" x14ac:dyDescent="0.3">
      <c r="DQ4079" s="2"/>
      <c r="DR4079" s="2"/>
      <c r="DS4079" s="5"/>
      <c r="DT4079" s="5"/>
      <c r="DU4079" s="5"/>
      <c r="DV4079" s="5"/>
      <c r="DW4079" s="5"/>
      <c r="DX4079" s="2"/>
    </row>
    <row r="4080" spans="121:128" x14ac:dyDescent="0.3">
      <c r="DQ4080" s="2"/>
      <c r="DR4080" s="2"/>
      <c r="DS4080" s="5"/>
      <c r="DT4080" s="5"/>
      <c r="DU4080" s="5"/>
      <c r="DV4080" s="5"/>
      <c r="DW4080" s="5"/>
      <c r="DX4080" s="2"/>
    </row>
    <row r="4081" spans="121:128" x14ac:dyDescent="0.3">
      <c r="DQ4081" s="2"/>
      <c r="DR4081" s="2"/>
      <c r="DS4081" s="5"/>
      <c r="DT4081" s="5"/>
      <c r="DU4081" s="5"/>
      <c r="DV4081" s="5"/>
      <c r="DW4081" s="5"/>
      <c r="DX4081" s="2"/>
    </row>
    <row r="4082" spans="121:128" x14ac:dyDescent="0.3">
      <c r="DQ4082" s="2"/>
      <c r="DR4082" s="2"/>
      <c r="DS4082" s="5"/>
      <c r="DT4082" s="5"/>
      <c r="DU4082" s="5"/>
      <c r="DV4082" s="5"/>
      <c r="DW4082" s="5"/>
      <c r="DX4082" s="2"/>
    </row>
    <row r="4083" spans="121:128" x14ac:dyDescent="0.3">
      <c r="DQ4083" s="2"/>
      <c r="DR4083" s="2"/>
      <c r="DS4083" s="5"/>
      <c r="DT4083" s="5"/>
      <c r="DU4083" s="5"/>
      <c r="DV4083" s="5"/>
      <c r="DW4083" s="5"/>
      <c r="DX4083" s="2"/>
    </row>
    <row r="4084" spans="121:128" x14ac:dyDescent="0.3">
      <c r="DQ4084" s="2"/>
      <c r="DR4084" s="2"/>
      <c r="DS4084" s="5"/>
      <c r="DT4084" s="5"/>
      <c r="DU4084" s="5"/>
      <c r="DV4084" s="5"/>
      <c r="DW4084" s="5"/>
      <c r="DX4084" s="2"/>
    </row>
    <row r="4085" spans="121:128" x14ac:dyDescent="0.3">
      <c r="DQ4085" s="2"/>
      <c r="DR4085" s="2"/>
      <c r="DS4085" s="5"/>
      <c r="DT4085" s="5"/>
      <c r="DU4085" s="5"/>
      <c r="DV4085" s="5"/>
      <c r="DW4085" s="5"/>
      <c r="DX4085" s="2"/>
    </row>
    <row r="4086" spans="121:128" x14ac:dyDescent="0.3">
      <c r="DQ4086" s="2"/>
      <c r="DR4086" s="2"/>
      <c r="DS4086" s="5"/>
      <c r="DT4086" s="5"/>
      <c r="DU4086" s="5"/>
      <c r="DV4086" s="5"/>
      <c r="DW4086" s="5"/>
      <c r="DX4086" s="2"/>
    </row>
    <row r="4087" spans="121:128" x14ac:dyDescent="0.3">
      <c r="DQ4087" s="2"/>
      <c r="DR4087" s="2"/>
      <c r="DS4087" s="5"/>
      <c r="DT4087" s="5"/>
      <c r="DU4087" s="5"/>
      <c r="DV4087" s="5"/>
      <c r="DW4087" s="5"/>
      <c r="DX4087" s="2"/>
    </row>
    <row r="4088" spans="121:128" x14ac:dyDescent="0.3">
      <c r="DQ4088" s="2"/>
      <c r="DR4088" s="2"/>
      <c r="DS4088" s="5"/>
      <c r="DT4088" s="5"/>
      <c r="DU4088" s="5"/>
      <c r="DV4088" s="5"/>
      <c r="DW4088" s="5"/>
      <c r="DX4088" s="2"/>
    </row>
    <row r="4089" spans="121:128" x14ac:dyDescent="0.3">
      <c r="DQ4089" s="2"/>
      <c r="DR4089" s="2"/>
      <c r="DS4089" s="5"/>
      <c r="DT4089" s="5"/>
      <c r="DU4089" s="5"/>
      <c r="DV4089" s="5"/>
      <c r="DW4089" s="5"/>
      <c r="DX4089" s="2"/>
    </row>
    <row r="4090" spans="121:128" x14ac:dyDescent="0.3">
      <c r="DQ4090" s="2"/>
      <c r="DR4090" s="2"/>
      <c r="DS4090" s="5"/>
      <c r="DT4090" s="5"/>
      <c r="DU4090" s="5"/>
      <c r="DV4090" s="5"/>
      <c r="DW4090" s="5"/>
      <c r="DX4090" s="2"/>
    </row>
    <row r="4091" spans="121:128" x14ac:dyDescent="0.3">
      <c r="DQ4091" s="2"/>
      <c r="DR4091" s="2"/>
      <c r="DS4091" s="5"/>
      <c r="DT4091" s="5"/>
      <c r="DU4091" s="5"/>
      <c r="DV4091" s="5"/>
      <c r="DW4091" s="5"/>
      <c r="DX4091" s="2"/>
    </row>
    <row r="4092" spans="121:128" x14ac:dyDescent="0.3">
      <c r="DQ4092" s="2"/>
      <c r="DR4092" s="2"/>
      <c r="DS4092" s="5"/>
      <c r="DT4092" s="5"/>
      <c r="DU4092" s="5"/>
      <c r="DV4092" s="5"/>
      <c r="DW4092" s="5"/>
      <c r="DX4092" s="2"/>
    </row>
    <row r="4093" spans="121:128" x14ac:dyDescent="0.3">
      <c r="DQ4093" s="2"/>
      <c r="DR4093" s="2"/>
      <c r="DS4093" s="5"/>
      <c r="DT4093" s="5"/>
      <c r="DU4093" s="5"/>
      <c r="DV4093" s="5"/>
      <c r="DW4093" s="5"/>
      <c r="DX4093" s="2"/>
    </row>
    <row r="4094" spans="121:128" x14ac:dyDescent="0.3">
      <c r="DQ4094" s="2"/>
      <c r="DR4094" s="2"/>
      <c r="DS4094" s="5"/>
      <c r="DT4094" s="5"/>
      <c r="DU4094" s="5"/>
      <c r="DV4094" s="5"/>
      <c r="DW4094" s="5"/>
      <c r="DX4094" s="2"/>
    </row>
    <row r="4095" spans="121:128" x14ac:dyDescent="0.3">
      <c r="DQ4095" s="2"/>
      <c r="DR4095" s="2"/>
      <c r="DS4095" s="5"/>
      <c r="DT4095" s="5"/>
      <c r="DU4095" s="5"/>
      <c r="DV4095" s="5"/>
      <c r="DW4095" s="5"/>
      <c r="DX4095" s="2"/>
    </row>
    <row r="4096" spans="121:128" x14ac:dyDescent="0.3">
      <c r="DQ4096" s="2"/>
      <c r="DR4096" s="2"/>
      <c r="DS4096" s="5"/>
      <c r="DT4096" s="5"/>
      <c r="DU4096" s="5"/>
      <c r="DV4096" s="5"/>
      <c r="DW4096" s="5"/>
      <c r="DX4096" s="2"/>
    </row>
    <row r="4097" spans="121:128" x14ac:dyDescent="0.3">
      <c r="DQ4097" s="2"/>
      <c r="DR4097" s="2"/>
      <c r="DS4097" s="5"/>
      <c r="DT4097" s="5"/>
      <c r="DU4097" s="5"/>
      <c r="DV4097" s="5"/>
      <c r="DW4097" s="5"/>
      <c r="DX4097" s="2"/>
    </row>
    <row r="4098" spans="121:128" x14ac:dyDescent="0.3">
      <c r="DQ4098" s="2"/>
      <c r="DR4098" s="2"/>
      <c r="DS4098" s="5"/>
      <c r="DT4098" s="5"/>
      <c r="DU4098" s="5"/>
      <c r="DV4098" s="5"/>
      <c r="DW4098" s="5"/>
      <c r="DX4098" s="2"/>
    </row>
    <row r="4099" spans="121:128" x14ac:dyDescent="0.3">
      <c r="DQ4099" s="2"/>
      <c r="DR4099" s="2"/>
      <c r="DS4099" s="5"/>
      <c r="DT4099" s="5"/>
      <c r="DU4099" s="5"/>
      <c r="DV4099" s="5"/>
      <c r="DW4099" s="5"/>
      <c r="DX4099" s="2"/>
    </row>
    <row r="4100" spans="121:128" x14ac:dyDescent="0.3">
      <c r="DQ4100" s="2"/>
      <c r="DR4100" s="2"/>
      <c r="DS4100" s="5"/>
      <c r="DT4100" s="5"/>
      <c r="DU4100" s="5"/>
      <c r="DV4100" s="5"/>
      <c r="DW4100" s="5"/>
      <c r="DX4100" s="2"/>
    </row>
    <row r="4101" spans="121:128" x14ac:dyDescent="0.3">
      <c r="DQ4101" s="2"/>
      <c r="DR4101" s="2"/>
      <c r="DS4101" s="5"/>
      <c r="DT4101" s="5"/>
      <c r="DU4101" s="5"/>
      <c r="DV4101" s="5"/>
      <c r="DW4101" s="5"/>
      <c r="DX4101" s="2"/>
    </row>
    <row r="4102" spans="121:128" x14ac:dyDescent="0.3">
      <c r="DQ4102" s="2"/>
      <c r="DR4102" s="2"/>
      <c r="DS4102" s="5"/>
      <c r="DT4102" s="5"/>
      <c r="DU4102" s="5"/>
      <c r="DV4102" s="5"/>
      <c r="DW4102" s="5"/>
      <c r="DX4102" s="2"/>
    </row>
    <row r="4103" spans="121:128" x14ac:dyDescent="0.3">
      <c r="DQ4103" s="2"/>
      <c r="DR4103" s="2"/>
      <c r="DS4103" s="5"/>
      <c r="DT4103" s="5"/>
      <c r="DU4103" s="5"/>
      <c r="DV4103" s="5"/>
      <c r="DW4103" s="5"/>
      <c r="DX4103" s="2"/>
    </row>
    <row r="4104" spans="121:128" x14ac:dyDescent="0.3">
      <c r="DQ4104" s="2"/>
      <c r="DR4104" s="2"/>
      <c r="DS4104" s="5"/>
      <c r="DT4104" s="5"/>
      <c r="DU4104" s="5"/>
      <c r="DV4104" s="5"/>
      <c r="DW4104" s="5"/>
      <c r="DX4104" s="2"/>
    </row>
    <row r="4105" spans="121:128" x14ac:dyDescent="0.3">
      <c r="DQ4105" s="2"/>
      <c r="DR4105" s="2"/>
      <c r="DS4105" s="5"/>
      <c r="DT4105" s="5"/>
      <c r="DU4105" s="5"/>
      <c r="DV4105" s="5"/>
      <c r="DW4105" s="5"/>
      <c r="DX4105" s="2"/>
    </row>
    <row r="4106" spans="121:128" x14ac:dyDescent="0.3">
      <c r="DQ4106" s="2"/>
      <c r="DR4106" s="2"/>
      <c r="DS4106" s="5"/>
      <c r="DT4106" s="5"/>
      <c r="DU4106" s="5"/>
      <c r="DV4106" s="5"/>
      <c r="DW4106" s="5"/>
      <c r="DX4106" s="2"/>
    </row>
    <row r="4107" spans="121:128" x14ac:dyDescent="0.3">
      <c r="DQ4107" s="2"/>
      <c r="DR4107" s="2"/>
      <c r="DS4107" s="5"/>
      <c r="DT4107" s="5"/>
      <c r="DU4107" s="5"/>
      <c r="DV4107" s="5"/>
      <c r="DW4107" s="5"/>
      <c r="DX4107" s="2"/>
    </row>
    <row r="4108" spans="121:128" x14ac:dyDescent="0.3">
      <c r="DQ4108" s="2"/>
      <c r="DR4108" s="2"/>
      <c r="DS4108" s="5"/>
      <c r="DT4108" s="5"/>
      <c r="DU4108" s="5"/>
      <c r="DV4108" s="5"/>
      <c r="DW4108" s="5"/>
      <c r="DX4108" s="2"/>
    </row>
    <row r="4109" spans="121:128" x14ac:dyDescent="0.3">
      <c r="DQ4109" s="2"/>
      <c r="DR4109" s="2"/>
      <c r="DS4109" s="5"/>
      <c r="DT4109" s="5"/>
      <c r="DU4109" s="5"/>
      <c r="DV4109" s="5"/>
      <c r="DW4109" s="5"/>
      <c r="DX4109" s="2"/>
    </row>
    <row r="4110" spans="121:128" x14ac:dyDescent="0.3">
      <c r="DQ4110" s="2"/>
      <c r="DR4110" s="2"/>
      <c r="DS4110" s="5"/>
      <c r="DT4110" s="5"/>
      <c r="DU4110" s="5"/>
      <c r="DV4110" s="5"/>
      <c r="DW4110" s="5"/>
      <c r="DX4110" s="2"/>
    </row>
    <row r="4111" spans="121:128" x14ac:dyDescent="0.3">
      <c r="DQ4111" s="2"/>
      <c r="DR4111" s="2"/>
      <c r="DS4111" s="5"/>
      <c r="DT4111" s="5"/>
      <c r="DU4111" s="5"/>
      <c r="DV4111" s="5"/>
      <c r="DW4111" s="5"/>
      <c r="DX4111" s="2"/>
    </row>
    <row r="4112" spans="121:128" x14ac:dyDescent="0.3">
      <c r="DQ4112" s="2"/>
      <c r="DR4112" s="2"/>
      <c r="DS4112" s="5"/>
      <c r="DT4112" s="5"/>
      <c r="DU4112" s="5"/>
      <c r="DV4112" s="5"/>
      <c r="DW4112" s="5"/>
      <c r="DX4112" s="2"/>
    </row>
    <row r="4113" spans="121:128" x14ac:dyDescent="0.3">
      <c r="DQ4113" s="2"/>
      <c r="DR4113" s="2"/>
      <c r="DS4113" s="5"/>
      <c r="DT4113" s="5"/>
      <c r="DU4113" s="5"/>
      <c r="DV4113" s="5"/>
      <c r="DW4113" s="5"/>
      <c r="DX4113" s="2"/>
    </row>
    <row r="4114" spans="121:128" x14ac:dyDescent="0.3">
      <c r="DQ4114" s="2"/>
      <c r="DR4114" s="2"/>
      <c r="DS4114" s="5"/>
      <c r="DT4114" s="5"/>
      <c r="DU4114" s="5"/>
      <c r="DV4114" s="5"/>
      <c r="DW4114" s="5"/>
      <c r="DX4114" s="2"/>
    </row>
    <row r="4115" spans="121:128" x14ac:dyDescent="0.3">
      <c r="DQ4115" s="2"/>
      <c r="DR4115" s="2"/>
      <c r="DS4115" s="5"/>
      <c r="DT4115" s="5"/>
      <c r="DU4115" s="5"/>
      <c r="DV4115" s="5"/>
      <c r="DW4115" s="5"/>
      <c r="DX4115" s="2"/>
    </row>
    <row r="4116" spans="121:128" x14ac:dyDescent="0.3">
      <c r="DQ4116" s="2"/>
      <c r="DR4116" s="2"/>
      <c r="DS4116" s="5"/>
      <c r="DT4116" s="5"/>
      <c r="DU4116" s="5"/>
      <c r="DV4116" s="5"/>
      <c r="DW4116" s="5"/>
      <c r="DX4116" s="2"/>
    </row>
    <row r="4117" spans="121:128" x14ac:dyDescent="0.3">
      <c r="DQ4117" s="2"/>
      <c r="DR4117" s="2"/>
      <c r="DS4117" s="5"/>
      <c r="DT4117" s="5"/>
      <c r="DU4117" s="5"/>
      <c r="DV4117" s="5"/>
      <c r="DW4117" s="5"/>
      <c r="DX4117" s="2"/>
    </row>
    <row r="4118" spans="121:128" x14ac:dyDescent="0.3">
      <c r="DQ4118" s="2"/>
      <c r="DR4118" s="2"/>
      <c r="DS4118" s="5"/>
      <c r="DT4118" s="5"/>
      <c r="DU4118" s="5"/>
      <c r="DV4118" s="5"/>
      <c r="DW4118" s="5"/>
      <c r="DX4118" s="2"/>
    </row>
    <row r="4119" spans="121:128" x14ac:dyDescent="0.3">
      <c r="DQ4119" s="2"/>
      <c r="DR4119" s="2"/>
      <c r="DS4119" s="5"/>
      <c r="DT4119" s="5"/>
      <c r="DU4119" s="5"/>
      <c r="DV4119" s="5"/>
      <c r="DW4119" s="5"/>
      <c r="DX4119" s="2"/>
    </row>
    <row r="4120" spans="121:128" x14ac:dyDescent="0.3">
      <c r="DQ4120" s="2"/>
      <c r="DR4120" s="2"/>
      <c r="DS4120" s="5"/>
      <c r="DT4120" s="5"/>
      <c r="DU4120" s="5"/>
      <c r="DV4120" s="5"/>
      <c r="DW4120" s="5"/>
      <c r="DX4120" s="2"/>
    </row>
    <row r="4121" spans="121:128" x14ac:dyDescent="0.3">
      <c r="DQ4121" s="2"/>
      <c r="DR4121" s="2"/>
      <c r="DS4121" s="5"/>
      <c r="DT4121" s="5"/>
      <c r="DU4121" s="5"/>
      <c r="DV4121" s="5"/>
      <c r="DW4121" s="5"/>
      <c r="DX4121" s="2"/>
    </row>
    <row r="4122" spans="121:128" x14ac:dyDescent="0.3">
      <c r="DQ4122" s="2"/>
      <c r="DR4122" s="2"/>
      <c r="DS4122" s="5"/>
      <c r="DT4122" s="5"/>
      <c r="DU4122" s="5"/>
      <c r="DV4122" s="5"/>
      <c r="DW4122" s="5"/>
      <c r="DX4122" s="2"/>
    </row>
    <row r="4123" spans="121:128" x14ac:dyDescent="0.3">
      <c r="DQ4123" s="2"/>
      <c r="DR4123" s="2"/>
      <c r="DS4123" s="5"/>
      <c r="DT4123" s="5"/>
      <c r="DU4123" s="5"/>
      <c r="DV4123" s="5"/>
      <c r="DW4123" s="5"/>
      <c r="DX4123" s="2"/>
    </row>
    <row r="4124" spans="121:128" x14ac:dyDescent="0.3">
      <c r="DQ4124" s="2"/>
      <c r="DR4124" s="2"/>
      <c r="DS4124" s="5"/>
      <c r="DT4124" s="5"/>
      <c r="DU4124" s="5"/>
      <c r="DV4124" s="5"/>
      <c r="DW4124" s="5"/>
      <c r="DX4124" s="2"/>
    </row>
    <row r="4125" spans="121:128" x14ac:dyDescent="0.3">
      <c r="DQ4125" s="2"/>
      <c r="DR4125" s="2"/>
      <c r="DS4125" s="5"/>
      <c r="DT4125" s="5"/>
      <c r="DU4125" s="5"/>
      <c r="DV4125" s="5"/>
      <c r="DW4125" s="5"/>
      <c r="DX4125" s="2"/>
    </row>
    <row r="4126" spans="121:128" x14ac:dyDescent="0.3">
      <c r="DQ4126" s="2"/>
      <c r="DR4126" s="2"/>
      <c r="DS4126" s="5"/>
      <c r="DT4126" s="5"/>
      <c r="DU4126" s="5"/>
      <c r="DV4126" s="5"/>
      <c r="DW4126" s="5"/>
      <c r="DX4126" s="2"/>
    </row>
    <row r="4127" spans="121:128" x14ac:dyDescent="0.3">
      <c r="DQ4127" s="2"/>
      <c r="DR4127" s="2"/>
      <c r="DS4127" s="5"/>
      <c r="DT4127" s="5"/>
      <c r="DU4127" s="5"/>
      <c r="DV4127" s="5"/>
      <c r="DW4127" s="5"/>
      <c r="DX4127" s="2"/>
    </row>
    <row r="4128" spans="121:128" x14ac:dyDescent="0.3">
      <c r="DQ4128" s="2"/>
      <c r="DR4128" s="2"/>
      <c r="DS4128" s="5"/>
      <c r="DT4128" s="5"/>
      <c r="DU4128" s="5"/>
      <c r="DV4128" s="5"/>
      <c r="DW4128" s="5"/>
      <c r="DX4128" s="2"/>
    </row>
    <row r="4129" spans="121:128" x14ac:dyDescent="0.3">
      <c r="DQ4129" s="2"/>
      <c r="DR4129" s="2"/>
      <c r="DS4129" s="5"/>
      <c r="DT4129" s="5"/>
      <c r="DU4129" s="5"/>
      <c r="DV4129" s="5"/>
      <c r="DW4129" s="5"/>
      <c r="DX4129" s="2"/>
    </row>
    <row r="4130" spans="121:128" x14ac:dyDescent="0.3">
      <c r="DQ4130" s="2"/>
      <c r="DR4130" s="2"/>
      <c r="DS4130" s="5"/>
      <c r="DT4130" s="5"/>
      <c r="DU4130" s="5"/>
      <c r="DV4130" s="5"/>
      <c r="DW4130" s="5"/>
      <c r="DX4130" s="2"/>
    </row>
    <row r="4131" spans="121:128" x14ac:dyDescent="0.3">
      <c r="DQ4131" s="2"/>
      <c r="DR4131" s="2"/>
      <c r="DS4131" s="5"/>
      <c r="DT4131" s="5"/>
      <c r="DU4131" s="5"/>
      <c r="DV4131" s="5"/>
      <c r="DW4131" s="5"/>
      <c r="DX4131" s="2"/>
    </row>
    <row r="4132" spans="121:128" x14ac:dyDescent="0.3">
      <c r="DQ4132" s="2"/>
      <c r="DR4132" s="2"/>
      <c r="DS4132" s="5"/>
      <c r="DT4132" s="5"/>
      <c r="DU4132" s="5"/>
      <c r="DV4132" s="5"/>
      <c r="DW4132" s="5"/>
      <c r="DX4132" s="2"/>
    </row>
    <row r="4133" spans="121:128" x14ac:dyDescent="0.3">
      <c r="DQ4133" s="2"/>
      <c r="DR4133" s="2"/>
      <c r="DS4133" s="5"/>
      <c r="DT4133" s="5"/>
      <c r="DU4133" s="5"/>
      <c r="DV4133" s="5"/>
      <c r="DW4133" s="5"/>
      <c r="DX4133" s="2"/>
    </row>
    <row r="4134" spans="121:128" x14ac:dyDescent="0.3">
      <c r="DQ4134" s="2"/>
      <c r="DR4134" s="2"/>
      <c r="DS4134" s="5"/>
      <c r="DT4134" s="5"/>
      <c r="DU4134" s="5"/>
      <c r="DV4134" s="5"/>
      <c r="DW4134" s="5"/>
      <c r="DX4134" s="2"/>
    </row>
    <row r="4135" spans="121:128" x14ac:dyDescent="0.3">
      <c r="DQ4135" s="2"/>
      <c r="DR4135" s="2"/>
      <c r="DS4135" s="5"/>
      <c r="DT4135" s="5"/>
      <c r="DU4135" s="5"/>
      <c r="DV4135" s="5"/>
      <c r="DW4135" s="5"/>
      <c r="DX4135" s="2"/>
    </row>
    <row r="4136" spans="121:128" x14ac:dyDescent="0.3">
      <c r="DQ4136" s="2"/>
      <c r="DR4136" s="2"/>
      <c r="DS4136" s="5"/>
      <c r="DT4136" s="5"/>
      <c r="DU4136" s="5"/>
      <c r="DV4136" s="5"/>
      <c r="DW4136" s="5"/>
      <c r="DX4136" s="2"/>
    </row>
    <row r="4137" spans="121:128" x14ac:dyDescent="0.3">
      <c r="DQ4137" s="2"/>
      <c r="DR4137" s="2"/>
      <c r="DS4137" s="5"/>
      <c r="DT4137" s="5"/>
      <c r="DU4137" s="5"/>
      <c r="DV4137" s="5"/>
      <c r="DW4137" s="5"/>
      <c r="DX4137" s="2"/>
    </row>
    <row r="4138" spans="121:128" x14ac:dyDescent="0.3">
      <c r="DQ4138" s="2"/>
      <c r="DR4138" s="2"/>
      <c r="DS4138" s="5"/>
      <c r="DT4138" s="5"/>
      <c r="DU4138" s="5"/>
      <c r="DV4138" s="5"/>
      <c r="DW4138" s="5"/>
      <c r="DX4138" s="2"/>
    </row>
    <row r="4139" spans="121:128" x14ac:dyDescent="0.3">
      <c r="DQ4139" s="2"/>
      <c r="DR4139" s="2"/>
      <c r="DS4139" s="5"/>
      <c r="DT4139" s="5"/>
      <c r="DU4139" s="5"/>
      <c r="DV4139" s="5"/>
      <c r="DW4139" s="5"/>
      <c r="DX4139" s="2"/>
    </row>
    <row r="4140" spans="121:128" x14ac:dyDescent="0.3">
      <c r="DQ4140" s="2"/>
      <c r="DR4140" s="2"/>
      <c r="DS4140" s="5"/>
      <c r="DT4140" s="5"/>
      <c r="DU4140" s="5"/>
      <c r="DV4140" s="5"/>
      <c r="DW4140" s="5"/>
      <c r="DX4140" s="2"/>
    </row>
    <row r="4141" spans="121:128" x14ac:dyDescent="0.3">
      <c r="DQ4141" s="2"/>
      <c r="DR4141" s="2"/>
      <c r="DS4141" s="5"/>
      <c r="DT4141" s="5"/>
      <c r="DU4141" s="5"/>
      <c r="DV4141" s="5"/>
      <c r="DW4141" s="5"/>
      <c r="DX4141" s="2"/>
    </row>
    <row r="4142" spans="121:128" x14ac:dyDescent="0.3">
      <c r="DQ4142" s="2"/>
      <c r="DR4142" s="2"/>
      <c r="DS4142" s="5"/>
      <c r="DT4142" s="5"/>
      <c r="DU4142" s="5"/>
      <c r="DV4142" s="5"/>
      <c r="DW4142" s="5"/>
      <c r="DX4142" s="2"/>
    </row>
    <row r="4143" spans="121:128" x14ac:dyDescent="0.3">
      <c r="DQ4143" s="2"/>
      <c r="DR4143" s="2"/>
      <c r="DS4143" s="5"/>
      <c r="DT4143" s="5"/>
      <c r="DU4143" s="5"/>
      <c r="DV4143" s="5"/>
      <c r="DW4143" s="5"/>
      <c r="DX4143" s="2"/>
    </row>
    <row r="4144" spans="121:128" x14ac:dyDescent="0.3">
      <c r="DQ4144" s="2"/>
      <c r="DR4144" s="2"/>
      <c r="DS4144" s="5"/>
      <c r="DT4144" s="5"/>
      <c r="DU4144" s="5"/>
      <c r="DV4144" s="5"/>
      <c r="DW4144" s="5"/>
      <c r="DX4144" s="2"/>
    </row>
    <row r="4145" spans="121:128" x14ac:dyDescent="0.3">
      <c r="DQ4145" s="2"/>
      <c r="DR4145" s="2"/>
      <c r="DS4145" s="5"/>
      <c r="DT4145" s="5"/>
      <c r="DU4145" s="5"/>
      <c r="DV4145" s="5"/>
      <c r="DW4145" s="5"/>
      <c r="DX4145" s="2"/>
    </row>
    <row r="4146" spans="121:128" x14ac:dyDescent="0.3">
      <c r="DQ4146" s="2"/>
      <c r="DR4146" s="2"/>
      <c r="DS4146" s="5"/>
      <c r="DT4146" s="5"/>
      <c r="DU4146" s="5"/>
      <c r="DV4146" s="5"/>
      <c r="DW4146" s="5"/>
      <c r="DX4146" s="2"/>
    </row>
    <row r="4147" spans="121:128" x14ac:dyDescent="0.3">
      <c r="DQ4147" s="2"/>
      <c r="DR4147" s="2"/>
      <c r="DS4147" s="5"/>
      <c r="DT4147" s="5"/>
      <c r="DU4147" s="5"/>
      <c r="DV4147" s="5"/>
      <c r="DW4147" s="5"/>
      <c r="DX4147" s="2"/>
    </row>
    <row r="4148" spans="121:128" x14ac:dyDescent="0.3">
      <c r="DQ4148" s="2"/>
      <c r="DR4148" s="2"/>
      <c r="DS4148" s="5"/>
      <c r="DT4148" s="5"/>
      <c r="DU4148" s="5"/>
      <c r="DV4148" s="5"/>
      <c r="DW4148" s="5"/>
      <c r="DX4148" s="2"/>
    </row>
    <row r="4149" spans="121:128" x14ac:dyDescent="0.3">
      <c r="DQ4149" s="2"/>
      <c r="DR4149" s="2"/>
      <c r="DS4149" s="5"/>
      <c r="DT4149" s="5"/>
      <c r="DU4149" s="5"/>
      <c r="DV4149" s="5"/>
      <c r="DW4149" s="5"/>
      <c r="DX4149" s="2"/>
    </row>
    <row r="4150" spans="121:128" x14ac:dyDescent="0.3">
      <c r="DQ4150" s="2"/>
      <c r="DR4150" s="2"/>
      <c r="DS4150" s="5"/>
      <c r="DT4150" s="5"/>
      <c r="DU4150" s="5"/>
      <c r="DV4150" s="5"/>
      <c r="DW4150" s="5"/>
      <c r="DX4150" s="2"/>
    </row>
    <row r="4151" spans="121:128" x14ac:dyDescent="0.3">
      <c r="DQ4151" s="2"/>
      <c r="DR4151" s="2"/>
      <c r="DS4151" s="5"/>
      <c r="DT4151" s="5"/>
      <c r="DU4151" s="5"/>
      <c r="DV4151" s="5"/>
      <c r="DW4151" s="5"/>
      <c r="DX4151" s="2"/>
    </row>
    <row r="4152" spans="121:128" x14ac:dyDescent="0.3">
      <c r="DQ4152" s="2"/>
      <c r="DR4152" s="2"/>
      <c r="DS4152" s="5"/>
      <c r="DT4152" s="5"/>
      <c r="DU4152" s="5"/>
      <c r="DV4152" s="5"/>
      <c r="DW4152" s="5"/>
      <c r="DX4152" s="2"/>
    </row>
    <row r="4153" spans="121:128" x14ac:dyDescent="0.3">
      <c r="DQ4153" s="2"/>
      <c r="DR4153" s="2"/>
      <c r="DS4153" s="5"/>
      <c r="DT4153" s="5"/>
      <c r="DU4153" s="5"/>
      <c r="DV4153" s="5"/>
      <c r="DW4153" s="5"/>
      <c r="DX4153" s="2"/>
    </row>
    <row r="4154" spans="121:128" x14ac:dyDescent="0.3">
      <c r="DQ4154" s="2"/>
      <c r="DR4154" s="2"/>
      <c r="DS4154" s="5"/>
      <c r="DT4154" s="5"/>
      <c r="DU4154" s="5"/>
      <c r="DV4154" s="5"/>
      <c r="DW4154" s="5"/>
      <c r="DX4154" s="2"/>
    </row>
    <row r="4155" spans="121:128" x14ac:dyDescent="0.3">
      <c r="DQ4155" s="2"/>
      <c r="DR4155" s="2"/>
      <c r="DS4155" s="5"/>
      <c r="DT4155" s="5"/>
      <c r="DU4155" s="5"/>
      <c r="DV4155" s="5"/>
      <c r="DW4155" s="5"/>
      <c r="DX4155" s="2"/>
    </row>
    <row r="4156" spans="121:128" x14ac:dyDescent="0.3">
      <c r="DQ4156" s="2"/>
      <c r="DR4156" s="2"/>
      <c r="DS4156" s="5"/>
      <c r="DT4156" s="5"/>
      <c r="DU4156" s="5"/>
      <c r="DV4156" s="5"/>
      <c r="DW4156" s="5"/>
      <c r="DX4156" s="2"/>
    </row>
    <row r="4157" spans="121:128" x14ac:dyDescent="0.3">
      <c r="DQ4157" s="2"/>
      <c r="DR4157" s="2"/>
      <c r="DS4157" s="5"/>
      <c r="DT4157" s="5"/>
      <c r="DU4157" s="5"/>
      <c r="DV4157" s="5"/>
      <c r="DW4157" s="5"/>
      <c r="DX4157" s="2"/>
    </row>
    <row r="4158" spans="121:128" x14ac:dyDescent="0.3">
      <c r="DQ4158" s="2"/>
      <c r="DR4158" s="2"/>
      <c r="DS4158" s="5"/>
      <c r="DT4158" s="5"/>
      <c r="DU4158" s="5"/>
      <c r="DV4158" s="5"/>
      <c r="DW4158" s="5"/>
      <c r="DX4158" s="2"/>
    </row>
    <row r="4159" spans="121:128" x14ac:dyDescent="0.3">
      <c r="DQ4159" s="2"/>
      <c r="DR4159" s="2"/>
      <c r="DS4159" s="5"/>
      <c r="DT4159" s="5"/>
      <c r="DU4159" s="5"/>
      <c r="DV4159" s="5"/>
      <c r="DW4159" s="5"/>
      <c r="DX4159" s="2"/>
    </row>
    <row r="4160" spans="121:128" x14ac:dyDescent="0.3">
      <c r="DQ4160" s="2"/>
      <c r="DR4160" s="2"/>
      <c r="DS4160" s="5"/>
      <c r="DT4160" s="5"/>
      <c r="DU4160" s="5"/>
      <c r="DV4160" s="5"/>
      <c r="DW4160" s="5"/>
      <c r="DX4160" s="2"/>
    </row>
    <row r="4161" spans="121:128" x14ac:dyDescent="0.3">
      <c r="DQ4161" s="2"/>
      <c r="DR4161" s="2"/>
      <c r="DS4161" s="5"/>
      <c r="DT4161" s="5"/>
      <c r="DU4161" s="5"/>
      <c r="DV4161" s="5"/>
      <c r="DW4161" s="5"/>
      <c r="DX4161" s="2"/>
    </row>
    <row r="4162" spans="121:128" x14ac:dyDescent="0.3">
      <c r="DQ4162" s="2"/>
      <c r="DR4162" s="2"/>
      <c r="DS4162" s="5"/>
      <c r="DT4162" s="5"/>
      <c r="DU4162" s="5"/>
      <c r="DV4162" s="5"/>
      <c r="DW4162" s="5"/>
      <c r="DX4162" s="2"/>
    </row>
    <row r="4163" spans="121:128" x14ac:dyDescent="0.3">
      <c r="DQ4163" s="2"/>
      <c r="DR4163" s="2"/>
      <c r="DS4163" s="5"/>
      <c r="DT4163" s="5"/>
      <c r="DU4163" s="5"/>
      <c r="DV4163" s="5"/>
      <c r="DW4163" s="5"/>
      <c r="DX4163" s="2"/>
    </row>
    <row r="4164" spans="121:128" x14ac:dyDescent="0.3">
      <c r="DQ4164" s="2"/>
      <c r="DR4164" s="2"/>
      <c r="DS4164" s="5"/>
      <c r="DT4164" s="5"/>
      <c r="DU4164" s="5"/>
      <c r="DV4164" s="5"/>
      <c r="DW4164" s="5"/>
      <c r="DX4164" s="2"/>
    </row>
    <row r="4165" spans="121:128" x14ac:dyDescent="0.3">
      <c r="DQ4165" s="2"/>
      <c r="DR4165" s="2"/>
      <c r="DS4165" s="5"/>
      <c r="DT4165" s="5"/>
      <c r="DU4165" s="5"/>
      <c r="DV4165" s="5"/>
      <c r="DW4165" s="5"/>
      <c r="DX4165" s="2"/>
    </row>
    <row r="4166" spans="121:128" x14ac:dyDescent="0.3">
      <c r="DQ4166" s="2"/>
      <c r="DR4166" s="2"/>
      <c r="DS4166" s="5"/>
      <c r="DT4166" s="5"/>
      <c r="DU4166" s="5"/>
      <c r="DV4166" s="5"/>
      <c r="DW4166" s="5"/>
      <c r="DX4166" s="2"/>
    </row>
    <row r="4167" spans="121:128" x14ac:dyDescent="0.3">
      <c r="DQ4167" s="2"/>
      <c r="DR4167" s="2"/>
      <c r="DS4167" s="5"/>
      <c r="DT4167" s="5"/>
      <c r="DU4167" s="5"/>
      <c r="DV4167" s="5"/>
      <c r="DW4167" s="5"/>
      <c r="DX4167" s="2"/>
    </row>
    <row r="4168" spans="121:128" x14ac:dyDescent="0.3">
      <c r="DQ4168" s="2"/>
      <c r="DR4168" s="2"/>
      <c r="DS4168" s="5"/>
      <c r="DT4168" s="5"/>
      <c r="DU4168" s="5"/>
      <c r="DV4168" s="5"/>
      <c r="DW4168" s="5"/>
      <c r="DX4168" s="2"/>
    </row>
    <row r="4169" spans="121:128" x14ac:dyDescent="0.3">
      <c r="DQ4169" s="2"/>
      <c r="DR4169" s="2"/>
      <c r="DS4169" s="5"/>
      <c r="DT4169" s="5"/>
      <c r="DU4169" s="5"/>
      <c r="DV4169" s="5"/>
      <c r="DW4169" s="5"/>
      <c r="DX4169" s="2"/>
    </row>
    <row r="4170" spans="121:128" x14ac:dyDescent="0.3">
      <c r="DQ4170" s="2"/>
      <c r="DR4170" s="2"/>
      <c r="DS4170" s="5"/>
      <c r="DT4170" s="5"/>
      <c r="DU4170" s="5"/>
      <c r="DV4170" s="5"/>
      <c r="DW4170" s="5"/>
      <c r="DX4170" s="2"/>
    </row>
    <row r="4171" spans="121:128" x14ac:dyDescent="0.3">
      <c r="DQ4171" s="2"/>
      <c r="DR4171" s="2"/>
      <c r="DS4171" s="5"/>
      <c r="DT4171" s="5"/>
      <c r="DU4171" s="5"/>
      <c r="DV4171" s="5"/>
      <c r="DW4171" s="5"/>
      <c r="DX4171" s="2"/>
    </row>
    <row r="4172" spans="121:128" x14ac:dyDescent="0.3">
      <c r="DQ4172" s="2"/>
      <c r="DR4172" s="2"/>
      <c r="DS4172" s="5"/>
      <c r="DT4172" s="5"/>
      <c r="DU4172" s="5"/>
      <c r="DV4172" s="5"/>
      <c r="DW4172" s="5"/>
      <c r="DX4172" s="2"/>
    </row>
    <row r="4173" spans="121:128" x14ac:dyDescent="0.3">
      <c r="DQ4173" s="2"/>
      <c r="DR4173" s="2"/>
      <c r="DS4173" s="5"/>
      <c r="DT4173" s="5"/>
      <c r="DU4173" s="5"/>
      <c r="DV4173" s="5"/>
      <c r="DW4173" s="5"/>
      <c r="DX4173" s="2"/>
    </row>
    <row r="4174" spans="121:128" x14ac:dyDescent="0.3">
      <c r="DQ4174" s="2"/>
      <c r="DR4174" s="2"/>
      <c r="DS4174" s="5"/>
      <c r="DT4174" s="5"/>
      <c r="DU4174" s="5"/>
      <c r="DV4174" s="5"/>
      <c r="DW4174" s="5"/>
      <c r="DX4174" s="2"/>
    </row>
    <row r="4175" spans="121:128" x14ac:dyDescent="0.3">
      <c r="DQ4175" s="2"/>
      <c r="DR4175" s="2"/>
      <c r="DS4175" s="5"/>
      <c r="DT4175" s="5"/>
      <c r="DU4175" s="5"/>
      <c r="DV4175" s="5"/>
      <c r="DW4175" s="5"/>
      <c r="DX4175" s="2"/>
    </row>
    <row r="4176" spans="121:128" x14ac:dyDescent="0.3">
      <c r="DQ4176" s="2"/>
      <c r="DR4176" s="2"/>
      <c r="DS4176" s="5"/>
      <c r="DT4176" s="5"/>
      <c r="DU4176" s="5"/>
      <c r="DV4176" s="5"/>
      <c r="DW4176" s="5"/>
      <c r="DX4176" s="2"/>
    </row>
    <row r="4177" spans="121:128" x14ac:dyDescent="0.3">
      <c r="DQ4177" s="2"/>
      <c r="DR4177" s="2"/>
      <c r="DS4177" s="5"/>
      <c r="DT4177" s="5"/>
      <c r="DU4177" s="5"/>
      <c r="DV4177" s="5"/>
      <c r="DW4177" s="5"/>
      <c r="DX4177" s="2"/>
    </row>
    <row r="4178" spans="121:128" x14ac:dyDescent="0.3">
      <c r="DQ4178" s="2"/>
      <c r="DR4178" s="2"/>
      <c r="DS4178" s="5"/>
      <c r="DT4178" s="5"/>
      <c r="DU4178" s="5"/>
      <c r="DV4178" s="5"/>
      <c r="DW4178" s="5"/>
      <c r="DX4178" s="2"/>
    </row>
    <row r="4179" spans="121:128" x14ac:dyDescent="0.3">
      <c r="DQ4179" s="2"/>
      <c r="DR4179" s="2"/>
      <c r="DS4179" s="5"/>
      <c r="DT4179" s="5"/>
      <c r="DU4179" s="5"/>
      <c r="DV4179" s="5"/>
      <c r="DW4179" s="5"/>
      <c r="DX4179" s="2"/>
    </row>
    <row r="4180" spans="121:128" x14ac:dyDescent="0.3">
      <c r="DQ4180" s="2"/>
      <c r="DR4180" s="2"/>
      <c r="DS4180" s="5"/>
      <c r="DT4180" s="5"/>
      <c r="DU4180" s="5"/>
      <c r="DV4180" s="5"/>
      <c r="DW4180" s="5"/>
      <c r="DX4180" s="2"/>
    </row>
    <row r="4181" spans="121:128" x14ac:dyDescent="0.3">
      <c r="DQ4181" s="2"/>
      <c r="DR4181" s="2"/>
      <c r="DS4181" s="5"/>
      <c r="DT4181" s="5"/>
      <c r="DU4181" s="5"/>
      <c r="DV4181" s="5"/>
      <c r="DW4181" s="5"/>
      <c r="DX4181" s="2"/>
    </row>
    <row r="4182" spans="121:128" x14ac:dyDescent="0.3">
      <c r="DQ4182" s="2"/>
      <c r="DR4182" s="2"/>
      <c r="DS4182" s="5"/>
      <c r="DT4182" s="5"/>
      <c r="DU4182" s="5"/>
      <c r="DV4182" s="5"/>
      <c r="DW4182" s="5"/>
      <c r="DX4182" s="2"/>
    </row>
    <row r="4183" spans="121:128" x14ac:dyDescent="0.3">
      <c r="DQ4183" s="2"/>
      <c r="DR4183" s="2"/>
      <c r="DS4183" s="5"/>
      <c r="DT4183" s="5"/>
      <c r="DU4183" s="5"/>
      <c r="DV4183" s="5"/>
      <c r="DW4183" s="5"/>
      <c r="DX4183" s="2"/>
    </row>
    <row r="4184" spans="121:128" x14ac:dyDescent="0.3">
      <c r="DQ4184" s="2"/>
      <c r="DR4184" s="2"/>
      <c r="DS4184" s="5"/>
      <c r="DT4184" s="5"/>
      <c r="DU4184" s="5"/>
      <c r="DV4184" s="5"/>
      <c r="DW4184" s="5"/>
      <c r="DX4184" s="2"/>
    </row>
    <row r="4185" spans="121:128" x14ac:dyDescent="0.3">
      <c r="DQ4185" s="2"/>
      <c r="DR4185" s="2"/>
      <c r="DS4185" s="5"/>
      <c r="DT4185" s="5"/>
      <c r="DU4185" s="5"/>
      <c r="DV4185" s="5"/>
      <c r="DW4185" s="5"/>
      <c r="DX4185" s="2"/>
    </row>
    <row r="4186" spans="121:128" x14ac:dyDescent="0.3">
      <c r="DQ4186" s="2"/>
      <c r="DR4186" s="2"/>
      <c r="DS4186" s="5"/>
      <c r="DT4186" s="5"/>
      <c r="DU4186" s="5"/>
      <c r="DV4186" s="5"/>
      <c r="DW4186" s="5"/>
      <c r="DX4186" s="2"/>
    </row>
    <row r="4187" spans="121:128" x14ac:dyDescent="0.3">
      <c r="DQ4187" s="2"/>
      <c r="DR4187" s="2"/>
      <c r="DS4187" s="5"/>
      <c r="DT4187" s="5"/>
      <c r="DU4187" s="5"/>
      <c r="DV4187" s="5"/>
      <c r="DW4187" s="5"/>
      <c r="DX4187" s="2"/>
    </row>
    <row r="4188" spans="121:128" x14ac:dyDescent="0.3">
      <c r="DQ4188" s="2"/>
      <c r="DR4188" s="2"/>
      <c r="DS4188" s="5"/>
      <c r="DT4188" s="5"/>
      <c r="DU4188" s="5"/>
      <c r="DV4188" s="5"/>
      <c r="DW4188" s="5"/>
      <c r="DX4188" s="2"/>
    </row>
    <row r="4189" spans="121:128" x14ac:dyDescent="0.3">
      <c r="DQ4189" s="2"/>
      <c r="DR4189" s="2"/>
      <c r="DS4189" s="5"/>
      <c r="DT4189" s="5"/>
      <c r="DU4189" s="5"/>
      <c r="DV4189" s="5"/>
      <c r="DW4189" s="5"/>
      <c r="DX4189" s="2"/>
    </row>
    <row r="4190" spans="121:128" x14ac:dyDescent="0.3">
      <c r="DQ4190" s="2"/>
      <c r="DR4190" s="2"/>
      <c r="DS4190" s="5"/>
      <c r="DT4190" s="5"/>
      <c r="DU4190" s="5"/>
      <c r="DV4190" s="5"/>
      <c r="DW4190" s="5"/>
      <c r="DX4190" s="2"/>
    </row>
    <row r="4191" spans="121:128" x14ac:dyDescent="0.3">
      <c r="DQ4191" s="2"/>
      <c r="DR4191" s="2"/>
      <c r="DS4191" s="5"/>
      <c r="DT4191" s="5"/>
      <c r="DU4191" s="5"/>
      <c r="DV4191" s="5"/>
      <c r="DW4191" s="5"/>
      <c r="DX4191" s="2"/>
    </row>
    <row r="4192" spans="121:128" x14ac:dyDescent="0.3">
      <c r="DQ4192" s="2"/>
      <c r="DR4192" s="2"/>
      <c r="DS4192" s="5"/>
      <c r="DT4192" s="5"/>
      <c r="DU4192" s="5"/>
      <c r="DV4192" s="5"/>
      <c r="DW4192" s="5"/>
      <c r="DX4192" s="2"/>
    </row>
    <row r="4193" spans="121:128" x14ac:dyDescent="0.3">
      <c r="DQ4193" s="2"/>
      <c r="DR4193" s="2"/>
      <c r="DS4193" s="5"/>
      <c r="DT4193" s="5"/>
      <c r="DU4193" s="5"/>
      <c r="DV4193" s="5"/>
      <c r="DW4193" s="5"/>
      <c r="DX4193" s="2"/>
    </row>
    <row r="4194" spans="121:128" x14ac:dyDescent="0.3">
      <c r="DQ4194" s="2"/>
      <c r="DR4194" s="2"/>
      <c r="DS4194" s="5"/>
      <c r="DT4194" s="5"/>
      <c r="DU4194" s="5"/>
      <c r="DV4194" s="5"/>
      <c r="DW4194" s="5"/>
      <c r="DX4194" s="2"/>
    </row>
    <row r="4195" spans="121:128" x14ac:dyDescent="0.3">
      <c r="DQ4195" s="2"/>
      <c r="DR4195" s="2"/>
      <c r="DS4195" s="5"/>
      <c r="DT4195" s="5"/>
      <c r="DU4195" s="5"/>
      <c r="DV4195" s="5"/>
      <c r="DW4195" s="5"/>
      <c r="DX4195" s="2"/>
    </row>
    <row r="4196" spans="121:128" x14ac:dyDescent="0.3">
      <c r="DQ4196" s="2"/>
      <c r="DR4196" s="2"/>
      <c r="DS4196" s="5"/>
      <c r="DT4196" s="5"/>
      <c r="DU4196" s="5"/>
      <c r="DV4196" s="5"/>
      <c r="DW4196" s="5"/>
      <c r="DX4196" s="2"/>
    </row>
    <row r="4197" spans="121:128" x14ac:dyDescent="0.3">
      <c r="DQ4197" s="2"/>
      <c r="DR4197" s="2"/>
      <c r="DS4197" s="5"/>
      <c r="DT4197" s="5"/>
      <c r="DU4197" s="5"/>
      <c r="DV4197" s="5"/>
      <c r="DW4197" s="5"/>
      <c r="DX4197" s="2"/>
    </row>
    <row r="4198" spans="121:128" x14ac:dyDescent="0.3">
      <c r="DQ4198" s="2"/>
      <c r="DR4198" s="2"/>
      <c r="DS4198" s="5"/>
      <c r="DT4198" s="5"/>
      <c r="DU4198" s="5"/>
      <c r="DV4198" s="5"/>
      <c r="DW4198" s="5"/>
      <c r="DX4198" s="2"/>
    </row>
    <row r="4199" spans="121:128" x14ac:dyDescent="0.3">
      <c r="DQ4199" s="2"/>
      <c r="DR4199" s="2"/>
      <c r="DS4199" s="5"/>
      <c r="DT4199" s="5"/>
      <c r="DU4199" s="5"/>
      <c r="DV4199" s="5"/>
      <c r="DW4199" s="5"/>
      <c r="DX4199" s="2"/>
    </row>
    <row r="4200" spans="121:128" x14ac:dyDescent="0.3">
      <c r="DQ4200" s="2"/>
      <c r="DR4200" s="2"/>
      <c r="DS4200" s="5"/>
      <c r="DT4200" s="5"/>
      <c r="DU4200" s="5"/>
      <c r="DV4200" s="5"/>
      <c r="DW4200" s="5"/>
      <c r="DX4200" s="2"/>
    </row>
    <row r="4201" spans="121:128" x14ac:dyDescent="0.3">
      <c r="DQ4201" s="2"/>
      <c r="DR4201" s="2"/>
      <c r="DS4201" s="5"/>
      <c r="DT4201" s="5"/>
      <c r="DU4201" s="5"/>
      <c r="DV4201" s="5"/>
      <c r="DW4201" s="5"/>
      <c r="DX4201" s="2"/>
    </row>
    <row r="4202" spans="121:128" x14ac:dyDescent="0.3">
      <c r="DQ4202" s="2"/>
      <c r="DR4202" s="2"/>
      <c r="DS4202" s="5"/>
      <c r="DT4202" s="5"/>
      <c r="DU4202" s="5"/>
      <c r="DV4202" s="5"/>
      <c r="DW4202" s="5"/>
      <c r="DX4202" s="2"/>
    </row>
    <row r="4203" spans="121:128" x14ac:dyDescent="0.3">
      <c r="DQ4203" s="2"/>
      <c r="DR4203" s="2"/>
      <c r="DS4203" s="5"/>
      <c r="DT4203" s="5"/>
      <c r="DU4203" s="5"/>
      <c r="DV4203" s="5"/>
      <c r="DW4203" s="5"/>
      <c r="DX4203" s="2"/>
    </row>
    <row r="4204" spans="121:128" x14ac:dyDescent="0.3">
      <c r="DQ4204" s="2"/>
      <c r="DR4204" s="2"/>
      <c r="DS4204" s="5"/>
      <c r="DT4204" s="5"/>
      <c r="DU4204" s="5"/>
      <c r="DV4204" s="5"/>
      <c r="DW4204" s="5"/>
      <c r="DX4204" s="2"/>
    </row>
    <row r="4205" spans="121:128" x14ac:dyDescent="0.3">
      <c r="DQ4205" s="2"/>
      <c r="DR4205" s="2"/>
      <c r="DS4205" s="5"/>
      <c r="DT4205" s="5"/>
      <c r="DU4205" s="5"/>
      <c r="DV4205" s="5"/>
      <c r="DW4205" s="5"/>
      <c r="DX4205" s="2"/>
    </row>
    <row r="4206" spans="121:128" x14ac:dyDescent="0.3">
      <c r="DQ4206" s="2"/>
      <c r="DR4206" s="2"/>
      <c r="DS4206" s="5"/>
      <c r="DT4206" s="5"/>
      <c r="DU4206" s="5"/>
      <c r="DV4206" s="5"/>
      <c r="DW4206" s="5"/>
      <c r="DX4206" s="2"/>
    </row>
    <row r="4207" spans="121:128" x14ac:dyDescent="0.3">
      <c r="DQ4207" s="2"/>
      <c r="DR4207" s="2"/>
      <c r="DS4207" s="5"/>
      <c r="DT4207" s="5"/>
      <c r="DU4207" s="5"/>
      <c r="DV4207" s="5"/>
      <c r="DW4207" s="5"/>
      <c r="DX4207" s="2"/>
    </row>
    <row r="4208" spans="121:128" x14ac:dyDescent="0.3">
      <c r="DQ4208" s="2"/>
      <c r="DR4208" s="2"/>
      <c r="DS4208" s="5"/>
      <c r="DT4208" s="5"/>
      <c r="DU4208" s="5"/>
      <c r="DV4208" s="5"/>
      <c r="DW4208" s="5"/>
      <c r="DX4208" s="2"/>
    </row>
    <row r="4209" spans="121:128" x14ac:dyDescent="0.3">
      <c r="DQ4209" s="2"/>
      <c r="DR4209" s="2"/>
      <c r="DS4209" s="5"/>
      <c r="DT4209" s="5"/>
      <c r="DU4209" s="5"/>
      <c r="DV4209" s="5"/>
      <c r="DW4209" s="5"/>
      <c r="DX4209" s="2"/>
    </row>
    <row r="4210" spans="121:128" x14ac:dyDescent="0.3">
      <c r="DQ4210" s="2"/>
      <c r="DR4210" s="2"/>
      <c r="DS4210" s="5"/>
      <c r="DT4210" s="5"/>
      <c r="DU4210" s="5"/>
      <c r="DV4210" s="5"/>
      <c r="DW4210" s="5"/>
      <c r="DX4210" s="2"/>
    </row>
    <row r="4211" spans="121:128" x14ac:dyDescent="0.3">
      <c r="DQ4211" s="2"/>
      <c r="DR4211" s="2"/>
      <c r="DS4211" s="5"/>
      <c r="DT4211" s="5"/>
      <c r="DU4211" s="5"/>
      <c r="DV4211" s="5"/>
      <c r="DW4211" s="5"/>
      <c r="DX4211" s="2"/>
    </row>
    <row r="4212" spans="121:128" x14ac:dyDescent="0.3">
      <c r="DQ4212" s="2"/>
      <c r="DR4212" s="2"/>
      <c r="DS4212" s="5"/>
      <c r="DT4212" s="5"/>
      <c r="DU4212" s="5"/>
      <c r="DV4212" s="5"/>
      <c r="DW4212" s="5"/>
      <c r="DX4212" s="2"/>
    </row>
    <row r="4213" spans="121:128" x14ac:dyDescent="0.3">
      <c r="DQ4213" s="2"/>
      <c r="DR4213" s="2"/>
      <c r="DS4213" s="5"/>
      <c r="DT4213" s="5"/>
      <c r="DU4213" s="5"/>
      <c r="DV4213" s="5"/>
      <c r="DW4213" s="5"/>
      <c r="DX4213" s="2"/>
    </row>
    <row r="4214" spans="121:128" x14ac:dyDescent="0.3">
      <c r="DQ4214" s="2"/>
      <c r="DR4214" s="2"/>
      <c r="DS4214" s="5"/>
      <c r="DT4214" s="5"/>
      <c r="DU4214" s="5"/>
      <c r="DV4214" s="5"/>
      <c r="DW4214" s="5"/>
      <c r="DX4214" s="2"/>
    </row>
    <row r="4215" spans="121:128" x14ac:dyDescent="0.3">
      <c r="DQ4215" s="2"/>
      <c r="DR4215" s="2"/>
      <c r="DS4215" s="5"/>
      <c r="DT4215" s="5"/>
      <c r="DU4215" s="5"/>
      <c r="DV4215" s="5"/>
      <c r="DW4215" s="5"/>
      <c r="DX4215" s="2"/>
    </row>
    <row r="4216" spans="121:128" x14ac:dyDescent="0.3">
      <c r="DQ4216" s="2"/>
      <c r="DR4216" s="2"/>
      <c r="DS4216" s="5"/>
      <c r="DT4216" s="5"/>
      <c r="DU4216" s="5"/>
      <c r="DV4216" s="5"/>
      <c r="DW4216" s="5"/>
      <c r="DX4216" s="2"/>
    </row>
    <row r="4217" spans="121:128" x14ac:dyDescent="0.3">
      <c r="DQ4217" s="2"/>
      <c r="DR4217" s="2"/>
      <c r="DS4217" s="5"/>
      <c r="DT4217" s="5"/>
      <c r="DU4217" s="5"/>
      <c r="DV4217" s="5"/>
      <c r="DW4217" s="5"/>
      <c r="DX4217" s="2"/>
    </row>
    <row r="4218" spans="121:128" x14ac:dyDescent="0.3">
      <c r="DQ4218" s="2"/>
      <c r="DR4218" s="2"/>
      <c r="DS4218" s="5"/>
      <c r="DT4218" s="5"/>
      <c r="DU4218" s="5"/>
      <c r="DV4218" s="5"/>
      <c r="DW4218" s="5"/>
      <c r="DX4218" s="2"/>
    </row>
    <row r="4219" spans="121:128" x14ac:dyDescent="0.3">
      <c r="DQ4219" s="2"/>
      <c r="DR4219" s="2"/>
      <c r="DS4219" s="5"/>
      <c r="DT4219" s="5"/>
      <c r="DU4219" s="5"/>
      <c r="DV4219" s="5"/>
      <c r="DW4219" s="5"/>
      <c r="DX4219" s="2"/>
    </row>
    <row r="4220" spans="121:128" x14ac:dyDescent="0.3">
      <c r="DQ4220" s="2"/>
      <c r="DR4220" s="2"/>
      <c r="DS4220" s="5"/>
      <c r="DT4220" s="5"/>
      <c r="DU4220" s="5"/>
      <c r="DV4220" s="5"/>
      <c r="DW4220" s="5"/>
      <c r="DX4220" s="2"/>
    </row>
    <row r="4221" spans="121:128" x14ac:dyDescent="0.3">
      <c r="DQ4221" s="2"/>
      <c r="DR4221" s="2"/>
      <c r="DS4221" s="5"/>
      <c r="DT4221" s="5"/>
      <c r="DU4221" s="5"/>
      <c r="DV4221" s="5"/>
      <c r="DW4221" s="5"/>
      <c r="DX4221" s="2"/>
    </row>
    <row r="4222" spans="121:128" x14ac:dyDescent="0.3">
      <c r="DQ4222" s="2"/>
      <c r="DR4222" s="2"/>
      <c r="DS4222" s="5"/>
      <c r="DT4222" s="5"/>
      <c r="DU4222" s="5"/>
      <c r="DV4222" s="5"/>
      <c r="DW4222" s="5"/>
      <c r="DX4222" s="2"/>
    </row>
    <row r="4223" spans="121:128" x14ac:dyDescent="0.3">
      <c r="DQ4223" s="2"/>
      <c r="DR4223" s="2"/>
      <c r="DS4223" s="5"/>
      <c r="DT4223" s="5"/>
      <c r="DU4223" s="5"/>
      <c r="DV4223" s="5"/>
      <c r="DW4223" s="5"/>
      <c r="DX4223" s="2"/>
    </row>
    <row r="4224" spans="121:128" x14ac:dyDescent="0.3">
      <c r="DQ4224" s="2"/>
      <c r="DR4224" s="2"/>
      <c r="DS4224" s="5"/>
      <c r="DT4224" s="5"/>
      <c r="DU4224" s="5"/>
      <c r="DV4224" s="5"/>
      <c r="DW4224" s="5"/>
      <c r="DX4224" s="2"/>
    </row>
    <row r="4225" spans="121:128" x14ac:dyDescent="0.3">
      <c r="DQ4225" s="2"/>
      <c r="DR4225" s="2"/>
      <c r="DS4225" s="5"/>
      <c r="DT4225" s="5"/>
      <c r="DU4225" s="5"/>
      <c r="DV4225" s="5"/>
      <c r="DW4225" s="5"/>
      <c r="DX4225" s="2"/>
    </row>
    <row r="4226" spans="121:128" x14ac:dyDescent="0.3">
      <c r="DQ4226" s="2"/>
      <c r="DR4226" s="2"/>
      <c r="DS4226" s="5"/>
      <c r="DT4226" s="5"/>
      <c r="DU4226" s="5"/>
      <c r="DV4226" s="5"/>
      <c r="DW4226" s="5"/>
      <c r="DX4226" s="2"/>
    </row>
    <row r="4227" spans="121:128" x14ac:dyDescent="0.3">
      <c r="DQ4227" s="2"/>
      <c r="DR4227" s="2"/>
      <c r="DS4227" s="5"/>
      <c r="DT4227" s="5"/>
      <c r="DU4227" s="5"/>
      <c r="DV4227" s="5"/>
      <c r="DW4227" s="5"/>
      <c r="DX4227" s="2"/>
    </row>
    <row r="4228" spans="121:128" x14ac:dyDescent="0.3">
      <c r="DQ4228" s="2"/>
      <c r="DR4228" s="2"/>
      <c r="DS4228" s="5"/>
      <c r="DT4228" s="5"/>
      <c r="DU4228" s="5"/>
      <c r="DV4228" s="5"/>
      <c r="DW4228" s="5"/>
      <c r="DX4228" s="2"/>
    </row>
    <row r="4229" spans="121:128" x14ac:dyDescent="0.3">
      <c r="DQ4229" s="2"/>
      <c r="DR4229" s="2"/>
      <c r="DS4229" s="5"/>
      <c r="DT4229" s="5"/>
      <c r="DU4229" s="5"/>
      <c r="DV4229" s="5"/>
      <c r="DW4229" s="5"/>
      <c r="DX4229" s="2"/>
    </row>
    <row r="4230" spans="121:128" x14ac:dyDescent="0.3">
      <c r="DQ4230" s="2"/>
      <c r="DR4230" s="2"/>
      <c r="DS4230" s="5"/>
      <c r="DT4230" s="5"/>
      <c r="DU4230" s="5"/>
      <c r="DV4230" s="5"/>
      <c r="DW4230" s="5"/>
      <c r="DX4230" s="2"/>
    </row>
    <row r="4231" spans="121:128" x14ac:dyDescent="0.3">
      <c r="DQ4231" s="2"/>
      <c r="DR4231" s="2"/>
      <c r="DS4231" s="5"/>
      <c r="DT4231" s="5"/>
      <c r="DU4231" s="5"/>
      <c r="DV4231" s="5"/>
      <c r="DW4231" s="5"/>
      <c r="DX4231" s="2"/>
    </row>
    <row r="4232" spans="121:128" x14ac:dyDescent="0.3">
      <c r="DQ4232" s="2"/>
      <c r="DR4232" s="2"/>
      <c r="DS4232" s="5"/>
      <c r="DT4232" s="5"/>
      <c r="DU4232" s="5"/>
      <c r="DV4232" s="5"/>
      <c r="DW4232" s="5"/>
      <c r="DX4232" s="2"/>
    </row>
    <row r="4233" spans="121:128" x14ac:dyDescent="0.3">
      <c r="DQ4233" s="2"/>
      <c r="DR4233" s="2"/>
      <c r="DS4233" s="5"/>
      <c r="DT4233" s="5"/>
      <c r="DU4233" s="5"/>
      <c r="DV4233" s="5"/>
      <c r="DW4233" s="5"/>
      <c r="DX4233" s="2"/>
    </row>
    <row r="4234" spans="121:128" x14ac:dyDescent="0.3">
      <c r="DQ4234" s="2"/>
      <c r="DR4234" s="2"/>
      <c r="DS4234" s="5"/>
      <c r="DT4234" s="5"/>
      <c r="DU4234" s="5"/>
      <c r="DV4234" s="5"/>
      <c r="DW4234" s="5"/>
      <c r="DX4234" s="2"/>
    </row>
    <row r="4235" spans="121:128" x14ac:dyDescent="0.3">
      <c r="DQ4235" s="2"/>
      <c r="DR4235" s="2"/>
      <c r="DS4235" s="5"/>
      <c r="DT4235" s="5"/>
      <c r="DU4235" s="5"/>
      <c r="DV4235" s="5"/>
      <c r="DW4235" s="5"/>
      <c r="DX4235" s="2"/>
    </row>
    <row r="4236" spans="121:128" x14ac:dyDescent="0.3">
      <c r="DQ4236" s="2"/>
      <c r="DR4236" s="2"/>
      <c r="DS4236" s="5"/>
      <c r="DT4236" s="5"/>
      <c r="DU4236" s="5"/>
      <c r="DV4236" s="5"/>
      <c r="DW4236" s="5"/>
      <c r="DX4236" s="2"/>
    </row>
    <row r="4237" spans="121:128" x14ac:dyDescent="0.3">
      <c r="DQ4237" s="2"/>
      <c r="DR4237" s="2"/>
      <c r="DS4237" s="5"/>
      <c r="DT4237" s="5"/>
      <c r="DU4237" s="5"/>
      <c r="DV4237" s="5"/>
      <c r="DW4237" s="5"/>
      <c r="DX4237" s="2"/>
    </row>
    <row r="4238" spans="121:128" x14ac:dyDescent="0.3">
      <c r="DQ4238" s="2"/>
      <c r="DR4238" s="2"/>
      <c r="DS4238" s="5"/>
      <c r="DT4238" s="5"/>
      <c r="DU4238" s="5"/>
      <c r="DV4238" s="5"/>
      <c r="DW4238" s="5"/>
      <c r="DX4238" s="2"/>
    </row>
    <row r="4239" spans="121:128" x14ac:dyDescent="0.3">
      <c r="DQ4239" s="2"/>
      <c r="DR4239" s="2"/>
      <c r="DS4239" s="5"/>
      <c r="DT4239" s="5"/>
      <c r="DU4239" s="5"/>
      <c r="DV4239" s="5"/>
      <c r="DW4239" s="5"/>
      <c r="DX4239" s="2"/>
    </row>
    <row r="4240" spans="121:128" x14ac:dyDescent="0.3">
      <c r="DQ4240" s="2"/>
      <c r="DR4240" s="2"/>
      <c r="DS4240" s="5"/>
      <c r="DT4240" s="5"/>
      <c r="DU4240" s="5"/>
      <c r="DV4240" s="5"/>
      <c r="DW4240" s="5"/>
      <c r="DX4240" s="2"/>
    </row>
    <row r="4241" spans="121:128" x14ac:dyDescent="0.3">
      <c r="DQ4241" s="2"/>
      <c r="DR4241" s="2"/>
      <c r="DS4241" s="5"/>
      <c r="DT4241" s="5"/>
      <c r="DU4241" s="5"/>
      <c r="DV4241" s="5"/>
      <c r="DW4241" s="5"/>
      <c r="DX4241" s="2"/>
    </row>
    <row r="4242" spans="121:128" x14ac:dyDescent="0.3">
      <c r="DQ4242" s="2"/>
      <c r="DR4242" s="2"/>
      <c r="DS4242" s="5"/>
      <c r="DT4242" s="5"/>
      <c r="DU4242" s="5"/>
      <c r="DV4242" s="5"/>
      <c r="DW4242" s="5"/>
      <c r="DX4242" s="2"/>
    </row>
    <row r="4243" spans="121:128" x14ac:dyDescent="0.3">
      <c r="DQ4243" s="2"/>
      <c r="DR4243" s="2"/>
      <c r="DS4243" s="5"/>
      <c r="DT4243" s="5"/>
      <c r="DU4243" s="5"/>
      <c r="DV4243" s="5"/>
      <c r="DW4243" s="5"/>
      <c r="DX4243" s="2"/>
    </row>
    <row r="4244" spans="121:128" x14ac:dyDescent="0.3">
      <c r="DQ4244" s="2"/>
      <c r="DR4244" s="2"/>
      <c r="DS4244" s="5"/>
      <c r="DT4244" s="5"/>
      <c r="DU4244" s="5"/>
      <c r="DV4244" s="5"/>
      <c r="DW4244" s="5"/>
      <c r="DX4244" s="2"/>
    </row>
    <row r="4245" spans="121:128" x14ac:dyDescent="0.3">
      <c r="DQ4245" s="2"/>
      <c r="DR4245" s="2"/>
      <c r="DS4245" s="5"/>
      <c r="DT4245" s="5"/>
      <c r="DU4245" s="5"/>
      <c r="DV4245" s="5"/>
      <c r="DW4245" s="5"/>
      <c r="DX4245" s="2"/>
    </row>
    <row r="4246" spans="121:128" x14ac:dyDescent="0.3">
      <c r="DQ4246" s="2"/>
      <c r="DR4246" s="2"/>
      <c r="DS4246" s="5"/>
      <c r="DT4246" s="5"/>
      <c r="DU4246" s="5"/>
      <c r="DV4246" s="5"/>
      <c r="DW4246" s="5"/>
      <c r="DX4246" s="2"/>
    </row>
    <row r="4247" spans="121:128" x14ac:dyDescent="0.3">
      <c r="DQ4247" s="2"/>
      <c r="DR4247" s="2"/>
      <c r="DS4247" s="5"/>
      <c r="DT4247" s="5"/>
      <c r="DU4247" s="5"/>
      <c r="DV4247" s="5"/>
      <c r="DW4247" s="5"/>
      <c r="DX4247" s="2"/>
    </row>
    <row r="4248" spans="121:128" x14ac:dyDescent="0.3">
      <c r="DQ4248" s="2"/>
      <c r="DR4248" s="2"/>
      <c r="DS4248" s="5"/>
      <c r="DT4248" s="5"/>
      <c r="DU4248" s="5"/>
      <c r="DV4248" s="5"/>
      <c r="DW4248" s="5"/>
      <c r="DX4248" s="2"/>
    </row>
    <row r="4249" spans="121:128" x14ac:dyDescent="0.3">
      <c r="DQ4249" s="2"/>
      <c r="DR4249" s="2"/>
      <c r="DS4249" s="5"/>
      <c r="DT4249" s="5"/>
      <c r="DU4249" s="5"/>
      <c r="DV4249" s="5"/>
      <c r="DW4249" s="5"/>
      <c r="DX4249" s="2"/>
    </row>
    <row r="4250" spans="121:128" x14ac:dyDescent="0.3">
      <c r="DQ4250" s="2"/>
      <c r="DR4250" s="2"/>
      <c r="DS4250" s="5"/>
      <c r="DT4250" s="5"/>
      <c r="DU4250" s="5"/>
      <c r="DV4250" s="5"/>
      <c r="DW4250" s="5"/>
      <c r="DX4250" s="2"/>
    </row>
    <row r="4251" spans="121:128" x14ac:dyDescent="0.3">
      <c r="DQ4251" s="2"/>
      <c r="DR4251" s="2"/>
      <c r="DS4251" s="5"/>
      <c r="DT4251" s="5"/>
      <c r="DU4251" s="5"/>
      <c r="DV4251" s="5"/>
      <c r="DW4251" s="5"/>
      <c r="DX4251" s="2"/>
    </row>
    <row r="4252" spans="121:128" x14ac:dyDescent="0.3">
      <c r="DQ4252" s="2"/>
      <c r="DR4252" s="2"/>
      <c r="DS4252" s="5"/>
      <c r="DT4252" s="5"/>
      <c r="DU4252" s="5"/>
      <c r="DV4252" s="5"/>
      <c r="DW4252" s="5"/>
      <c r="DX4252" s="2"/>
    </row>
    <row r="4253" spans="121:128" x14ac:dyDescent="0.3">
      <c r="DQ4253" s="2"/>
      <c r="DR4253" s="2"/>
      <c r="DS4253" s="5"/>
      <c r="DT4253" s="5"/>
      <c r="DU4253" s="5"/>
      <c r="DV4253" s="5"/>
      <c r="DW4253" s="5"/>
      <c r="DX4253" s="2"/>
    </row>
    <row r="4254" spans="121:128" x14ac:dyDescent="0.3">
      <c r="DQ4254" s="2"/>
      <c r="DR4254" s="2"/>
      <c r="DS4254" s="5"/>
      <c r="DT4254" s="5"/>
      <c r="DU4254" s="5"/>
      <c r="DV4254" s="5"/>
      <c r="DW4254" s="5"/>
      <c r="DX4254" s="2"/>
    </row>
    <row r="4255" spans="121:128" x14ac:dyDescent="0.3">
      <c r="DQ4255" s="2"/>
      <c r="DR4255" s="2"/>
      <c r="DS4255" s="5"/>
      <c r="DT4255" s="5"/>
      <c r="DU4255" s="5"/>
      <c r="DV4255" s="5"/>
      <c r="DW4255" s="5"/>
      <c r="DX4255" s="2"/>
    </row>
    <row r="4256" spans="121:128" x14ac:dyDescent="0.3">
      <c r="DQ4256" s="2"/>
      <c r="DR4256" s="2"/>
      <c r="DS4256" s="5"/>
      <c r="DT4256" s="5"/>
      <c r="DU4256" s="5"/>
      <c r="DV4256" s="5"/>
      <c r="DW4256" s="5"/>
      <c r="DX4256" s="2"/>
    </row>
    <row r="4257" spans="121:128" x14ac:dyDescent="0.3">
      <c r="DQ4257" s="2"/>
      <c r="DR4257" s="2"/>
      <c r="DS4257" s="5"/>
      <c r="DT4257" s="5"/>
      <c r="DU4257" s="5"/>
      <c r="DV4257" s="5"/>
      <c r="DW4257" s="5"/>
      <c r="DX4257" s="2"/>
    </row>
    <row r="4258" spans="121:128" x14ac:dyDescent="0.3">
      <c r="DQ4258" s="2"/>
      <c r="DR4258" s="2"/>
      <c r="DS4258" s="5"/>
      <c r="DT4258" s="5"/>
      <c r="DU4258" s="5"/>
      <c r="DV4258" s="5"/>
      <c r="DW4258" s="5"/>
      <c r="DX4258" s="2"/>
    </row>
    <row r="4259" spans="121:128" x14ac:dyDescent="0.3">
      <c r="DQ4259" s="2"/>
      <c r="DR4259" s="2"/>
      <c r="DS4259" s="5"/>
      <c r="DT4259" s="5"/>
      <c r="DU4259" s="5"/>
      <c r="DV4259" s="5"/>
      <c r="DW4259" s="5"/>
      <c r="DX4259" s="2"/>
    </row>
    <row r="4260" spans="121:128" x14ac:dyDescent="0.3">
      <c r="DQ4260" s="2"/>
      <c r="DR4260" s="2"/>
      <c r="DS4260" s="5"/>
      <c r="DT4260" s="5"/>
      <c r="DU4260" s="5"/>
      <c r="DV4260" s="5"/>
      <c r="DW4260" s="5"/>
      <c r="DX4260" s="2"/>
    </row>
    <row r="4261" spans="121:128" x14ac:dyDescent="0.3">
      <c r="DQ4261" s="2"/>
      <c r="DR4261" s="2"/>
      <c r="DS4261" s="5"/>
      <c r="DT4261" s="5"/>
      <c r="DU4261" s="5"/>
      <c r="DV4261" s="5"/>
      <c r="DW4261" s="5"/>
      <c r="DX4261" s="2"/>
    </row>
    <row r="4262" spans="121:128" x14ac:dyDescent="0.3">
      <c r="DQ4262" s="2"/>
      <c r="DR4262" s="2"/>
      <c r="DS4262" s="5"/>
      <c r="DT4262" s="5"/>
      <c r="DU4262" s="5"/>
      <c r="DV4262" s="5"/>
      <c r="DW4262" s="5"/>
      <c r="DX4262" s="2"/>
    </row>
    <row r="4263" spans="121:128" x14ac:dyDescent="0.3">
      <c r="DQ4263" s="2"/>
      <c r="DR4263" s="2"/>
      <c r="DS4263" s="5"/>
      <c r="DT4263" s="5"/>
      <c r="DU4263" s="5"/>
      <c r="DV4263" s="5"/>
      <c r="DW4263" s="5"/>
      <c r="DX4263" s="2"/>
    </row>
    <row r="4264" spans="121:128" x14ac:dyDescent="0.3">
      <c r="DQ4264" s="2"/>
      <c r="DR4264" s="2"/>
      <c r="DS4264" s="5"/>
      <c r="DT4264" s="5"/>
      <c r="DU4264" s="5"/>
      <c r="DV4264" s="5"/>
      <c r="DW4264" s="5"/>
      <c r="DX4264" s="2"/>
    </row>
    <row r="4265" spans="121:128" x14ac:dyDescent="0.3">
      <c r="DQ4265" s="2"/>
      <c r="DR4265" s="2"/>
      <c r="DS4265" s="5"/>
      <c r="DT4265" s="5"/>
      <c r="DU4265" s="5"/>
      <c r="DV4265" s="5"/>
      <c r="DW4265" s="5"/>
      <c r="DX4265" s="2"/>
    </row>
    <row r="4266" spans="121:128" x14ac:dyDescent="0.3">
      <c r="DQ4266" s="2"/>
      <c r="DR4266" s="2"/>
      <c r="DS4266" s="5"/>
      <c r="DT4266" s="5"/>
      <c r="DU4266" s="5"/>
      <c r="DV4266" s="5"/>
      <c r="DW4266" s="5"/>
      <c r="DX4266" s="2"/>
    </row>
    <row r="4267" spans="121:128" x14ac:dyDescent="0.3">
      <c r="DQ4267" s="2"/>
      <c r="DR4267" s="2"/>
      <c r="DS4267" s="5"/>
      <c r="DT4267" s="5"/>
      <c r="DU4267" s="5"/>
      <c r="DV4267" s="5"/>
      <c r="DW4267" s="5"/>
      <c r="DX4267" s="2"/>
    </row>
    <row r="4268" spans="121:128" x14ac:dyDescent="0.3">
      <c r="DQ4268" s="2"/>
      <c r="DR4268" s="2"/>
      <c r="DS4268" s="5"/>
      <c r="DT4268" s="5"/>
      <c r="DU4268" s="5"/>
      <c r="DV4268" s="5"/>
      <c r="DW4268" s="5"/>
      <c r="DX4268" s="2"/>
    </row>
    <row r="4269" spans="121:128" x14ac:dyDescent="0.3">
      <c r="DQ4269" s="2"/>
      <c r="DR4269" s="2"/>
      <c r="DS4269" s="5"/>
      <c r="DT4269" s="5"/>
      <c r="DU4269" s="5"/>
      <c r="DV4269" s="5"/>
      <c r="DW4269" s="5"/>
      <c r="DX4269" s="2"/>
    </row>
    <row r="4270" spans="121:128" x14ac:dyDescent="0.3">
      <c r="DQ4270" s="2"/>
      <c r="DR4270" s="2"/>
      <c r="DS4270" s="5"/>
      <c r="DT4270" s="5"/>
      <c r="DU4270" s="5"/>
      <c r="DV4270" s="5"/>
      <c r="DW4270" s="5"/>
      <c r="DX4270" s="2"/>
    </row>
    <row r="4271" spans="121:128" x14ac:dyDescent="0.3">
      <c r="DQ4271" s="2"/>
      <c r="DR4271" s="2"/>
      <c r="DS4271" s="5"/>
      <c r="DT4271" s="5"/>
      <c r="DU4271" s="5"/>
      <c r="DV4271" s="5"/>
      <c r="DW4271" s="5"/>
      <c r="DX4271" s="2"/>
    </row>
    <row r="4272" spans="121:128" x14ac:dyDescent="0.3">
      <c r="DQ4272" s="2"/>
      <c r="DR4272" s="2"/>
      <c r="DS4272" s="5"/>
      <c r="DT4272" s="5"/>
      <c r="DU4272" s="5"/>
      <c r="DV4272" s="5"/>
      <c r="DW4272" s="5"/>
      <c r="DX4272" s="2"/>
    </row>
    <row r="4273" spans="121:128" x14ac:dyDescent="0.3">
      <c r="DQ4273" s="2"/>
      <c r="DR4273" s="2"/>
      <c r="DS4273" s="5"/>
      <c r="DT4273" s="5"/>
      <c r="DU4273" s="5"/>
      <c r="DV4273" s="5"/>
      <c r="DW4273" s="5"/>
      <c r="DX4273" s="2"/>
    </row>
    <row r="4274" spans="121:128" x14ac:dyDescent="0.3">
      <c r="DQ4274" s="2"/>
      <c r="DR4274" s="2"/>
      <c r="DS4274" s="5"/>
      <c r="DT4274" s="5"/>
      <c r="DU4274" s="5"/>
      <c r="DV4274" s="5"/>
      <c r="DW4274" s="5"/>
      <c r="DX4274" s="2"/>
    </row>
    <row r="4275" spans="121:128" x14ac:dyDescent="0.3">
      <c r="DQ4275" s="2"/>
      <c r="DR4275" s="2"/>
      <c r="DS4275" s="5"/>
      <c r="DT4275" s="5"/>
      <c r="DU4275" s="5"/>
      <c r="DV4275" s="5"/>
      <c r="DW4275" s="5"/>
      <c r="DX4275" s="2"/>
    </row>
    <row r="4276" spans="121:128" x14ac:dyDescent="0.3">
      <c r="DQ4276" s="2"/>
      <c r="DR4276" s="2"/>
      <c r="DS4276" s="5"/>
      <c r="DT4276" s="5"/>
      <c r="DU4276" s="5"/>
      <c r="DV4276" s="5"/>
      <c r="DW4276" s="5"/>
      <c r="DX4276" s="2"/>
    </row>
    <row r="4277" spans="121:128" x14ac:dyDescent="0.3">
      <c r="DQ4277" s="2"/>
      <c r="DR4277" s="2"/>
      <c r="DS4277" s="5"/>
      <c r="DT4277" s="5"/>
      <c r="DU4277" s="5"/>
      <c r="DV4277" s="5"/>
      <c r="DW4277" s="5"/>
      <c r="DX4277" s="2"/>
    </row>
    <row r="4278" spans="121:128" x14ac:dyDescent="0.3">
      <c r="DQ4278" s="2"/>
      <c r="DR4278" s="2"/>
      <c r="DS4278" s="5"/>
      <c r="DT4278" s="5"/>
      <c r="DU4278" s="5"/>
      <c r="DV4278" s="5"/>
      <c r="DW4278" s="5"/>
      <c r="DX4278" s="2"/>
    </row>
    <row r="4279" spans="121:128" x14ac:dyDescent="0.3">
      <c r="DQ4279" s="2"/>
      <c r="DR4279" s="2"/>
      <c r="DS4279" s="5"/>
      <c r="DT4279" s="5"/>
      <c r="DU4279" s="5"/>
      <c r="DV4279" s="5"/>
      <c r="DW4279" s="5"/>
      <c r="DX4279" s="2"/>
    </row>
    <row r="4280" spans="121:128" x14ac:dyDescent="0.3">
      <c r="DQ4280" s="2"/>
      <c r="DR4280" s="2"/>
      <c r="DS4280" s="5"/>
      <c r="DT4280" s="5"/>
      <c r="DU4280" s="5"/>
      <c r="DV4280" s="5"/>
      <c r="DW4280" s="5"/>
      <c r="DX4280" s="2"/>
    </row>
    <row r="4281" spans="121:128" x14ac:dyDescent="0.3">
      <c r="DQ4281" s="2"/>
      <c r="DR4281" s="2"/>
      <c r="DS4281" s="5"/>
      <c r="DT4281" s="5"/>
      <c r="DU4281" s="5"/>
      <c r="DV4281" s="5"/>
      <c r="DW4281" s="5"/>
      <c r="DX4281" s="2"/>
    </row>
    <row r="4282" spans="121:128" x14ac:dyDescent="0.3">
      <c r="DQ4282" s="2"/>
      <c r="DR4282" s="2"/>
      <c r="DS4282" s="5"/>
      <c r="DT4282" s="5"/>
      <c r="DU4282" s="5"/>
      <c r="DV4282" s="5"/>
      <c r="DW4282" s="5"/>
      <c r="DX4282" s="2"/>
    </row>
    <row r="4283" spans="121:128" x14ac:dyDescent="0.3">
      <c r="DQ4283" s="2"/>
      <c r="DR4283" s="2"/>
      <c r="DS4283" s="5"/>
      <c r="DT4283" s="5"/>
      <c r="DU4283" s="5"/>
      <c r="DV4283" s="5"/>
      <c r="DW4283" s="5"/>
      <c r="DX4283" s="2"/>
    </row>
    <row r="4284" spans="121:128" x14ac:dyDescent="0.3">
      <c r="DQ4284" s="2"/>
      <c r="DR4284" s="2"/>
      <c r="DS4284" s="5"/>
      <c r="DT4284" s="5"/>
      <c r="DU4284" s="5"/>
      <c r="DV4284" s="5"/>
      <c r="DW4284" s="5"/>
      <c r="DX4284" s="2"/>
    </row>
    <row r="4285" spans="121:128" x14ac:dyDescent="0.3">
      <c r="DQ4285" s="2"/>
      <c r="DR4285" s="2"/>
      <c r="DS4285" s="5"/>
      <c r="DT4285" s="5"/>
      <c r="DU4285" s="5"/>
      <c r="DV4285" s="5"/>
      <c r="DW4285" s="5"/>
      <c r="DX4285" s="2"/>
    </row>
    <row r="4286" spans="121:128" x14ac:dyDescent="0.3">
      <c r="DQ4286" s="2"/>
      <c r="DR4286" s="2"/>
      <c r="DS4286" s="5"/>
      <c r="DT4286" s="5"/>
      <c r="DU4286" s="5"/>
      <c r="DV4286" s="5"/>
      <c r="DW4286" s="5"/>
      <c r="DX4286" s="2"/>
    </row>
    <row r="4287" spans="121:128" x14ac:dyDescent="0.3">
      <c r="DQ4287" s="2"/>
      <c r="DR4287" s="2"/>
      <c r="DS4287" s="5"/>
      <c r="DT4287" s="5"/>
      <c r="DU4287" s="5"/>
      <c r="DV4287" s="5"/>
      <c r="DW4287" s="5"/>
      <c r="DX4287" s="2"/>
    </row>
    <row r="4288" spans="121:128" x14ac:dyDescent="0.3">
      <c r="DQ4288" s="2"/>
      <c r="DR4288" s="2"/>
      <c r="DS4288" s="5"/>
      <c r="DT4288" s="5"/>
      <c r="DU4288" s="5"/>
      <c r="DV4288" s="5"/>
      <c r="DW4288" s="5"/>
      <c r="DX4288" s="2"/>
    </row>
    <row r="4289" spans="121:128" x14ac:dyDescent="0.3">
      <c r="DQ4289" s="2"/>
      <c r="DR4289" s="2"/>
      <c r="DS4289" s="5"/>
      <c r="DT4289" s="5"/>
      <c r="DU4289" s="5"/>
      <c r="DV4289" s="5"/>
      <c r="DW4289" s="5"/>
      <c r="DX4289" s="2"/>
    </row>
    <row r="4290" spans="121:128" x14ac:dyDescent="0.3">
      <c r="DQ4290" s="2"/>
      <c r="DR4290" s="2"/>
      <c r="DS4290" s="5"/>
      <c r="DT4290" s="5"/>
      <c r="DU4290" s="5"/>
      <c r="DV4290" s="5"/>
      <c r="DW4290" s="5"/>
      <c r="DX4290" s="2"/>
    </row>
    <row r="4291" spans="121:128" x14ac:dyDescent="0.3">
      <c r="DQ4291" s="2"/>
      <c r="DR4291" s="2"/>
      <c r="DS4291" s="5"/>
      <c r="DT4291" s="5"/>
      <c r="DU4291" s="5"/>
      <c r="DV4291" s="5"/>
      <c r="DW4291" s="5"/>
      <c r="DX4291" s="2"/>
    </row>
    <row r="4292" spans="121:128" x14ac:dyDescent="0.3">
      <c r="DQ4292" s="2"/>
      <c r="DR4292" s="2"/>
      <c r="DS4292" s="5"/>
      <c r="DT4292" s="5"/>
      <c r="DU4292" s="5"/>
      <c r="DV4292" s="5"/>
      <c r="DW4292" s="5"/>
      <c r="DX4292" s="2"/>
    </row>
    <row r="4293" spans="121:128" x14ac:dyDescent="0.3">
      <c r="DQ4293" s="2"/>
      <c r="DR4293" s="2"/>
      <c r="DS4293" s="5"/>
      <c r="DT4293" s="5"/>
      <c r="DU4293" s="5"/>
      <c r="DV4293" s="5"/>
      <c r="DW4293" s="5"/>
      <c r="DX4293" s="2"/>
    </row>
    <row r="4294" spans="121:128" x14ac:dyDescent="0.3">
      <c r="DQ4294" s="2"/>
      <c r="DR4294" s="2"/>
      <c r="DS4294" s="5"/>
      <c r="DT4294" s="5"/>
      <c r="DU4294" s="5"/>
      <c r="DV4294" s="5"/>
      <c r="DW4294" s="5"/>
      <c r="DX4294" s="2"/>
    </row>
    <row r="4295" spans="121:128" x14ac:dyDescent="0.3">
      <c r="DQ4295" s="2"/>
      <c r="DR4295" s="2"/>
      <c r="DS4295" s="5"/>
      <c r="DT4295" s="5"/>
      <c r="DU4295" s="5"/>
      <c r="DV4295" s="5"/>
      <c r="DW4295" s="5"/>
      <c r="DX4295" s="2"/>
    </row>
    <row r="4296" spans="121:128" x14ac:dyDescent="0.3">
      <c r="DQ4296" s="2"/>
      <c r="DR4296" s="2"/>
      <c r="DS4296" s="5"/>
      <c r="DT4296" s="5"/>
      <c r="DU4296" s="5"/>
      <c r="DV4296" s="5"/>
      <c r="DW4296" s="5"/>
      <c r="DX4296" s="2"/>
    </row>
    <row r="4297" spans="121:128" x14ac:dyDescent="0.3">
      <c r="DQ4297" s="2"/>
      <c r="DR4297" s="2"/>
      <c r="DS4297" s="5"/>
      <c r="DT4297" s="5"/>
      <c r="DU4297" s="5"/>
      <c r="DV4297" s="5"/>
      <c r="DW4297" s="5"/>
      <c r="DX4297" s="2"/>
    </row>
    <row r="4298" spans="121:128" x14ac:dyDescent="0.3">
      <c r="DQ4298" s="2"/>
      <c r="DR4298" s="2"/>
      <c r="DS4298" s="5"/>
      <c r="DT4298" s="5"/>
      <c r="DU4298" s="5"/>
      <c r="DV4298" s="5"/>
      <c r="DW4298" s="5"/>
      <c r="DX4298" s="2"/>
    </row>
    <row r="4299" spans="121:128" x14ac:dyDescent="0.3">
      <c r="DQ4299" s="2"/>
      <c r="DR4299" s="2"/>
      <c r="DS4299" s="5"/>
      <c r="DT4299" s="5"/>
      <c r="DU4299" s="5"/>
      <c r="DV4299" s="5"/>
      <c r="DW4299" s="5"/>
      <c r="DX4299" s="2"/>
    </row>
    <row r="4300" spans="121:128" x14ac:dyDescent="0.3">
      <c r="DQ4300" s="2"/>
      <c r="DR4300" s="2"/>
      <c r="DS4300" s="5"/>
      <c r="DT4300" s="5"/>
      <c r="DU4300" s="5"/>
      <c r="DV4300" s="5"/>
      <c r="DW4300" s="5"/>
      <c r="DX4300" s="2"/>
    </row>
    <row r="4301" spans="121:128" x14ac:dyDescent="0.3">
      <c r="DQ4301" s="2"/>
      <c r="DR4301" s="2"/>
      <c r="DS4301" s="5"/>
      <c r="DT4301" s="5"/>
      <c r="DU4301" s="5"/>
      <c r="DV4301" s="5"/>
      <c r="DW4301" s="5"/>
      <c r="DX4301" s="2"/>
    </row>
    <row r="4302" spans="121:128" x14ac:dyDescent="0.3">
      <c r="DQ4302" s="2"/>
      <c r="DR4302" s="2"/>
      <c r="DS4302" s="5"/>
      <c r="DT4302" s="5"/>
      <c r="DU4302" s="5"/>
      <c r="DV4302" s="5"/>
      <c r="DW4302" s="5"/>
      <c r="DX4302" s="2"/>
    </row>
    <row r="4303" spans="121:128" x14ac:dyDescent="0.3">
      <c r="DQ4303" s="2"/>
      <c r="DR4303" s="2"/>
      <c r="DS4303" s="5"/>
      <c r="DT4303" s="5"/>
      <c r="DU4303" s="5"/>
      <c r="DV4303" s="5"/>
      <c r="DW4303" s="5"/>
      <c r="DX4303" s="2"/>
    </row>
    <row r="4304" spans="121:128" x14ac:dyDescent="0.3">
      <c r="DQ4304" s="2"/>
      <c r="DR4304" s="2"/>
      <c r="DS4304" s="5"/>
      <c r="DT4304" s="5"/>
      <c r="DU4304" s="5"/>
      <c r="DV4304" s="5"/>
      <c r="DW4304" s="5"/>
      <c r="DX4304" s="2"/>
    </row>
    <row r="4305" spans="121:128" x14ac:dyDescent="0.3">
      <c r="DQ4305" s="2"/>
      <c r="DR4305" s="2"/>
      <c r="DS4305" s="5"/>
      <c r="DT4305" s="5"/>
      <c r="DU4305" s="5"/>
      <c r="DV4305" s="5"/>
      <c r="DW4305" s="5"/>
      <c r="DX4305" s="2"/>
    </row>
    <row r="4306" spans="121:128" x14ac:dyDescent="0.3">
      <c r="DQ4306" s="2"/>
      <c r="DR4306" s="2"/>
      <c r="DS4306" s="5"/>
      <c r="DT4306" s="5"/>
      <c r="DU4306" s="5"/>
      <c r="DV4306" s="5"/>
      <c r="DW4306" s="5"/>
      <c r="DX4306" s="2"/>
    </row>
    <row r="4307" spans="121:128" x14ac:dyDescent="0.3">
      <c r="DQ4307" s="2"/>
      <c r="DR4307" s="2"/>
      <c r="DS4307" s="5"/>
      <c r="DT4307" s="5"/>
      <c r="DU4307" s="5"/>
      <c r="DV4307" s="5"/>
      <c r="DW4307" s="5"/>
      <c r="DX4307" s="2"/>
    </row>
    <row r="4308" spans="121:128" x14ac:dyDescent="0.3">
      <c r="DQ4308" s="2"/>
      <c r="DR4308" s="2"/>
      <c r="DS4308" s="5"/>
      <c r="DT4308" s="5"/>
      <c r="DU4308" s="5"/>
      <c r="DV4308" s="5"/>
      <c r="DW4308" s="5"/>
      <c r="DX4308" s="2"/>
    </row>
    <row r="4309" spans="121:128" x14ac:dyDescent="0.3">
      <c r="DQ4309" s="2"/>
      <c r="DR4309" s="2"/>
      <c r="DS4309" s="5"/>
      <c r="DT4309" s="5"/>
      <c r="DU4309" s="5"/>
      <c r="DV4309" s="5"/>
      <c r="DW4309" s="5"/>
      <c r="DX4309" s="2"/>
    </row>
    <row r="4310" spans="121:128" x14ac:dyDescent="0.3">
      <c r="DQ4310" s="2"/>
      <c r="DR4310" s="2"/>
      <c r="DS4310" s="5"/>
      <c r="DT4310" s="5"/>
      <c r="DU4310" s="5"/>
      <c r="DV4310" s="5"/>
      <c r="DW4310" s="5"/>
      <c r="DX4310" s="2"/>
    </row>
    <row r="4311" spans="121:128" x14ac:dyDescent="0.3">
      <c r="DQ4311" s="2"/>
      <c r="DR4311" s="2"/>
      <c r="DS4311" s="5"/>
      <c r="DT4311" s="5"/>
      <c r="DU4311" s="5"/>
      <c r="DV4311" s="5"/>
      <c r="DW4311" s="5"/>
      <c r="DX4311" s="2"/>
    </row>
    <row r="4312" spans="121:128" x14ac:dyDescent="0.3">
      <c r="DQ4312" s="2"/>
      <c r="DR4312" s="2"/>
      <c r="DS4312" s="5"/>
      <c r="DT4312" s="5"/>
      <c r="DU4312" s="5"/>
      <c r="DV4312" s="5"/>
      <c r="DW4312" s="5"/>
      <c r="DX4312" s="2"/>
    </row>
    <row r="4313" spans="121:128" x14ac:dyDescent="0.3">
      <c r="DQ4313" s="2"/>
      <c r="DR4313" s="2"/>
      <c r="DS4313" s="5"/>
      <c r="DT4313" s="5"/>
      <c r="DU4313" s="5"/>
      <c r="DV4313" s="5"/>
      <c r="DW4313" s="5"/>
      <c r="DX4313" s="2"/>
    </row>
    <row r="4314" spans="121:128" x14ac:dyDescent="0.3">
      <c r="DQ4314" s="2"/>
      <c r="DR4314" s="2"/>
      <c r="DS4314" s="5"/>
      <c r="DT4314" s="5"/>
      <c r="DU4314" s="5"/>
      <c r="DV4314" s="5"/>
      <c r="DW4314" s="5"/>
      <c r="DX4314" s="2"/>
    </row>
    <row r="4315" spans="121:128" x14ac:dyDescent="0.3">
      <c r="DQ4315" s="2"/>
      <c r="DR4315" s="2"/>
      <c r="DS4315" s="5"/>
      <c r="DT4315" s="5"/>
      <c r="DU4315" s="5"/>
      <c r="DV4315" s="5"/>
      <c r="DW4315" s="5"/>
      <c r="DX4315" s="2"/>
    </row>
    <row r="4316" spans="121:128" x14ac:dyDescent="0.3">
      <c r="DQ4316" s="2"/>
      <c r="DR4316" s="2"/>
      <c r="DS4316" s="5"/>
      <c r="DT4316" s="5"/>
      <c r="DU4316" s="5"/>
      <c r="DV4316" s="5"/>
      <c r="DW4316" s="5"/>
      <c r="DX4316" s="2"/>
    </row>
    <row r="4317" spans="121:128" x14ac:dyDescent="0.3">
      <c r="DQ4317" s="2"/>
      <c r="DR4317" s="2"/>
      <c r="DS4317" s="5"/>
      <c r="DT4317" s="5"/>
      <c r="DU4317" s="5"/>
      <c r="DV4317" s="5"/>
      <c r="DW4317" s="5"/>
      <c r="DX4317" s="2"/>
    </row>
    <row r="4318" spans="121:128" x14ac:dyDescent="0.3">
      <c r="DQ4318" s="2"/>
      <c r="DR4318" s="2"/>
      <c r="DS4318" s="5"/>
      <c r="DT4318" s="5"/>
      <c r="DU4318" s="5"/>
      <c r="DV4318" s="5"/>
      <c r="DW4318" s="5"/>
      <c r="DX4318" s="2"/>
    </row>
    <row r="4319" spans="121:128" x14ac:dyDescent="0.3">
      <c r="DQ4319" s="2"/>
      <c r="DR4319" s="2"/>
      <c r="DS4319" s="5"/>
      <c r="DT4319" s="5"/>
      <c r="DU4319" s="5"/>
      <c r="DV4319" s="5"/>
      <c r="DW4319" s="5"/>
      <c r="DX4319" s="2"/>
    </row>
    <row r="4320" spans="121:128" x14ac:dyDescent="0.3">
      <c r="DQ4320" s="2"/>
      <c r="DR4320" s="2"/>
      <c r="DS4320" s="5"/>
      <c r="DT4320" s="5"/>
      <c r="DU4320" s="5"/>
      <c r="DV4320" s="5"/>
      <c r="DW4320" s="5"/>
      <c r="DX4320" s="2"/>
    </row>
    <row r="4321" spans="121:128" x14ac:dyDescent="0.3">
      <c r="DQ4321" s="2"/>
      <c r="DR4321" s="2"/>
      <c r="DS4321" s="5"/>
      <c r="DT4321" s="5"/>
      <c r="DU4321" s="5"/>
      <c r="DV4321" s="5"/>
      <c r="DW4321" s="5"/>
      <c r="DX4321" s="2"/>
    </row>
    <row r="4322" spans="121:128" x14ac:dyDescent="0.3">
      <c r="DQ4322" s="2"/>
      <c r="DR4322" s="2"/>
      <c r="DS4322" s="5"/>
      <c r="DT4322" s="5"/>
      <c r="DU4322" s="5"/>
      <c r="DV4322" s="5"/>
      <c r="DW4322" s="5"/>
      <c r="DX4322" s="2"/>
    </row>
    <row r="4323" spans="121:128" x14ac:dyDescent="0.3">
      <c r="DQ4323" s="2"/>
      <c r="DR4323" s="2"/>
      <c r="DS4323" s="5"/>
      <c r="DT4323" s="5"/>
      <c r="DU4323" s="5"/>
      <c r="DV4323" s="5"/>
      <c r="DW4323" s="5"/>
      <c r="DX4323" s="2"/>
    </row>
    <row r="4324" spans="121:128" x14ac:dyDescent="0.3">
      <c r="DQ4324" s="2"/>
      <c r="DR4324" s="2"/>
      <c r="DS4324" s="5"/>
      <c r="DT4324" s="5"/>
      <c r="DU4324" s="5"/>
      <c r="DV4324" s="5"/>
      <c r="DW4324" s="5"/>
      <c r="DX4324" s="2"/>
    </row>
    <row r="4325" spans="121:128" x14ac:dyDescent="0.3">
      <c r="DQ4325" s="2"/>
      <c r="DR4325" s="2"/>
      <c r="DS4325" s="5"/>
      <c r="DT4325" s="5"/>
      <c r="DU4325" s="5"/>
      <c r="DV4325" s="5"/>
      <c r="DW4325" s="5"/>
      <c r="DX4325" s="2"/>
    </row>
    <row r="4326" spans="121:128" x14ac:dyDescent="0.3">
      <c r="DQ4326" s="2"/>
      <c r="DR4326" s="2"/>
      <c r="DS4326" s="5"/>
      <c r="DT4326" s="5"/>
      <c r="DU4326" s="5"/>
      <c r="DV4326" s="5"/>
      <c r="DW4326" s="5"/>
      <c r="DX4326" s="2"/>
    </row>
    <row r="4327" spans="121:128" x14ac:dyDescent="0.3">
      <c r="DQ4327" s="2"/>
      <c r="DR4327" s="2"/>
      <c r="DS4327" s="5"/>
      <c r="DT4327" s="5"/>
      <c r="DU4327" s="5"/>
      <c r="DV4327" s="5"/>
      <c r="DW4327" s="5"/>
      <c r="DX4327" s="2"/>
    </row>
    <row r="4328" spans="121:128" x14ac:dyDescent="0.3">
      <c r="DQ4328" s="2"/>
      <c r="DR4328" s="2"/>
      <c r="DS4328" s="5"/>
      <c r="DT4328" s="5"/>
      <c r="DU4328" s="5"/>
      <c r="DV4328" s="5"/>
      <c r="DW4328" s="5"/>
      <c r="DX4328" s="2"/>
    </row>
    <row r="4329" spans="121:128" x14ac:dyDescent="0.3">
      <c r="DQ4329" s="2"/>
      <c r="DR4329" s="2"/>
      <c r="DS4329" s="5"/>
      <c r="DT4329" s="5"/>
      <c r="DU4329" s="5"/>
      <c r="DV4329" s="5"/>
      <c r="DW4329" s="5"/>
      <c r="DX4329" s="2"/>
    </row>
    <row r="4330" spans="121:128" x14ac:dyDescent="0.3">
      <c r="DQ4330" s="2"/>
      <c r="DR4330" s="2"/>
      <c r="DS4330" s="5"/>
      <c r="DT4330" s="5"/>
      <c r="DU4330" s="5"/>
      <c r="DV4330" s="5"/>
      <c r="DW4330" s="5"/>
      <c r="DX4330" s="2"/>
    </row>
    <row r="4331" spans="121:128" x14ac:dyDescent="0.3">
      <c r="DQ4331" s="2"/>
      <c r="DR4331" s="2"/>
      <c r="DS4331" s="5"/>
      <c r="DT4331" s="5"/>
      <c r="DU4331" s="5"/>
      <c r="DV4331" s="5"/>
      <c r="DW4331" s="5"/>
      <c r="DX4331" s="2"/>
    </row>
    <row r="4332" spans="121:128" x14ac:dyDescent="0.3">
      <c r="DQ4332" s="2"/>
      <c r="DR4332" s="2"/>
      <c r="DS4332" s="5"/>
      <c r="DT4332" s="5"/>
      <c r="DU4332" s="5"/>
      <c r="DV4332" s="5"/>
      <c r="DW4332" s="5"/>
      <c r="DX4332" s="2"/>
    </row>
    <row r="4333" spans="121:128" x14ac:dyDescent="0.3">
      <c r="DQ4333" s="2"/>
      <c r="DR4333" s="2"/>
      <c r="DS4333" s="5"/>
      <c r="DT4333" s="5"/>
      <c r="DU4333" s="5"/>
      <c r="DV4333" s="5"/>
      <c r="DW4333" s="5"/>
      <c r="DX4333" s="2"/>
    </row>
    <row r="4334" spans="121:128" x14ac:dyDescent="0.3">
      <c r="DQ4334" s="2"/>
      <c r="DR4334" s="2"/>
      <c r="DS4334" s="5"/>
      <c r="DT4334" s="5"/>
      <c r="DU4334" s="5"/>
      <c r="DV4334" s="5"/>
      <c r="DW4334" s="5"/>
      <c r="DX4334" s="2"/>
    </row>
    <row r="4335" spans="121:128" x14ac:dyDescent="0.3">
      <c r="DQ4335" s="2"/>
      <c r="DR4335" s="2"/>
      <c r="DS4335" s="5"/>
      <c r="DT4335" s="5"/>
      <c r="DU4335" s="5"/>
      <c r="DV4335" s="5"/>
      <c r="DW4335" s="5"/>
      <c r="DX4335" s="2"/>
    </row>
    <row r="4336" spans="121:128" x14ac:dyDescent="0.3">
      <c r="DQ4336" s="2"/>
      <c r="DR4336" s="2"/>
      <c r="DS4336" s="5"/>
      <c r="DT4336" s="5"/>
      <c r="DU4336" s="5"/>
      <c r="DV4336" s="5"/>
      <c r="DW4336" s="5"/>
      <c r="DX4336" s="2"/>
    </row>
    <row r="4337" spans="121:128" x14ac:dyDescent="0.3">
      <c r="DQ4337" s="2"/>
      <c r="DR4337" s="2"/>
      <c r="DS4337" s="5"/>
      <c r="DT4337" s="5"/>
      <c r="DU4337" s="5"/>
      <c r="DV4337" s="5"/>
      <c r="DW4337" s="5"/>
      <c r="DX4337" s="2"/>
    </row>
    <row r="4338" spans="121:128" x14ac:dyDescent="0.3">
      <c r="DQ4338" s="2"/>
      <c r="DR4338" s="2"/>
      <c r="DS4338" s="5"/>
      <c r="DT4338" s="5"/>
      <c r="DU4338" s="5"/>
      <c r="DV4338" s="5"/>
      <c r="DW4338" s="5"/>
      <c r="DX4338" s="2"/>
    </row>
    <row r="4339" spans="121:128" x14ac:dyDescent="0.3">
      <c r="DQ4339" s="2"/>
      <c r="DR4339" s="2"/>
      <c r="DS4339" s="5"/>
      <c r="DT4339" s="5"/>
      <c r="DU4339" s="5"/>
      <c r="DV4339" s="5"/>
      <c r="DW4339" s="5"/>
      <c r="DX4339" s="2"/>
    </row>
    <row r="4340" spans="121:128" x14ac:dyDescent="0.3">
      <c r="DQ4340" s="2"/>
      <c r="DR4340" s="2"/>
      <c r="DS4340" s="5"/>
      <c r="DT4340" s="5"/>
      <c r="DU4340" s="5"/>
      <c r="DV4340" s="5"/>
      <c r="DW4340" s="5"/>
      <c r="DX4340" s="2"/>
    </row>
    <row r="4341" spans="121:128" x14ac:dyDescent="0.3">
      <c r="DQ4341" s="2"/>
      <c r="DR4341" s="2"/>
      <c r="DS4341" s="5"/>
      <c r="DT4341" s="5"/>
      <c r="DU4341" s="5"/>
      <c r="DV4341" s="5"/>
      <c r="DW4341" s="5"/>
      <c r="DX4341" s="2"/>
    </row>
    <row r="4342" spans="121:128" x14ac:dyDescent="0.3">
      <c r="DQ4342" s="2"/>
      <c r="DR4342" s="2"/>
      <c r="DS4342" s="5"/>
      <c r="DT4342" s="5"/>
      <c r="DU4342" s="5"/>
      <c r="DV4342" s="5"/>
      <c r="DW4342" s="5"/>
      <c r="DX4342" s="2"/>
    </row>
    <row r="4343" spans="121:128" x14ac:dyDescent="0.3">
      <c r="DQ4343" s="2"/>
      <c r="DR4343" s="2"/>
      <c r="DS4343" s="5"/>
      <c r="DT4343" s="5"/>
      <c r="DU4343" s="5"/>
      <c r="DV4343" s="5"/>
      <c r="DW4343" s="5"/>
      <c r="DX4343" s="2"/>
    </row>
    <row r="4344" spans="121:128" x14ac:dyDescent="0.3">
      <c r="DQ4344" s="2"/>
      <c r="DR4344" s="2"/>
      <c r="DS4344" s="5"/>
      <c r="DT4344" s="5"/>
      <c r="DU4344" s="5"/>
      <c r="DV4344" s="5"/>
      <c r="DW4344" s="5"/>
      <c r="DX4344" s="2"/>
    </row>
    <row r="4345" spans="121:128" x14ac:dyDescent="0.3">
      <c r="DQ4345" s="2"/>
      <c r="DR4345" s="2"/>
      <c r="DS4345" s="5"/>
      <c r="DT4345" s="5"/>
      <c r="DU4345" s="5"/>
      <c r="DV4345" s="5"/>
      <c r="DW4345" s="5"/>
      <c r="DX4345" s="2"/>
    </row>
    <row r="4346" spans="121:128" x14ac:dyDescent="0.3">
      <c r="DQ4346" s="2"/>
      <c r="DR4346" s="2"/>
      <c r="DS4346" s="5"/>
      <c r="DT4346" s="5"/>
      <c r="DU4346" s="5"/>
      <c r="DV4346" s="5"/>
      <c r="DW4346" s="5"/>
      <c r="DX4346" s="2"/>
    </row>
    <row r="4347" spans="121:128" x14ac:dyDescent="0.3">
      <c r="DQ4347" s="2"/>
      <c r="DR4347" s="2"/>
      <c r="DS4347" s="5"/>
      <c r="DT4347" s="5"/>
      <c r="DU4347" s="5"/>
      <c r="DV4347" s="5"/>
      <c r="DW4347" s="5"/>
      <c r="DX4347" s="2"/>
    </row>
    <row r="4348" spans="121:128" x14ac:dyDescent="0.3">
      <c r="DQ4348" s="2"/>
      <c r="DR4348" s="2"/>
      <c r="DS4348" s="5"/>
      <c r="DT4348" s="5"/>
      <c r="DU4348" s="5"/>
      <c r="DV4348" s="5"/>
      <c r="DW4348" s="5"/>
      <c r="DX4348" s="2"/>
    </row>
    <row r="4349" spans="121:128" x14ac:dyDescent="0.3">
      <c r="DQ4349" s="2"/>
      <c r="DR4349" s="2"/>
      <c r="DS4349" s="5"/>
      <c r="DT4349" s="5"/>
      <c r="DU4349" s="5"/>
      <c r="DV4349" s="5"/>
      <c r="DW4349" s="5"/>
      <c r="DX4349" s="2"/>
    </row>
    <row r="4350" spans="121:128" x14ac:dyDescent="0.3">
      <c r="DQ4350" s="2"/>
      <c r="DR4350" s="2"/>
      <c r="DS4350" s="5"/>
      <c r="DT4350" s="5"/>
      <c r="DU4350" s="5"/>
      <c r="DV4350" s="5"/>
      <c r="DW4350" s="5"/>
      <c r="DX4350" s="2"/>
    </row>
    <row r="4351" spans="121:128" x14ac:dyDescent="0.3">
      <c r="DQ4351" s="2"/>
      <c r="DR4351" s="2"/>
      <c r="DS4351" s="5"/>
      <c r="DT4351" s="5"/>
      <c r="DU4351" s="5"/>
      <c r="DV4351" s="5"/>
      <c r="DW4351" s="5"/>
      <c r="DX4351" s="2"/>
    </row>
    <row r="4352" spans="121:128" x14ac:dyDescent="0.3">
      <c r="DQ4352" s="2"/>
      <c r="DR4352" s="2"/>
      <c r="DS4352" s="5"/>
      <c r="DT4352" s="5"/>
      <c r="DU4352" s="5"/>
      <c r="DV4352" s="5"/>
      <c r="DW4352" s="5"/>
      <c r="DX4352" s="2"/>
    </row>
    <row r="4353" spans="121:128" x14ac:dyDescent="0.3">
      <c r="DQ4353" s="2"/>
      <c r="DR4353" s="2"/>
      <c r="DS4353" s="5"/>
      <c r="DT4353" s="5"/>
      <c r="DU4353" s="5"/>
      <c r="DV4353" s="5"/>
      <c r="DW4353" s="5"/>
      <c r="DX4353" s="2"/>
    </row>
    <row r="4354" spans="121:128" x14ac:dyDescent="0.3">
      <c r="DQ4354" s="2"/>
      <c r="DR4354" s="2"/>
      <c r="DS4354" s="5"/>
      <c r="DT4354" s="5"/>
      <c r="DU4354" s="5"/>
      <c r="DV4354" s="5"/>
      <c r="DW4354" s="5"/>
      <c r="DX4354" s="2"/>
    </row>
    <row r="4355" spans="121:128" x14ac:dyDescent="0.3">
      <c r="DQ4355" s="2"/>
      <c r="DR4355" s="2"/>
      <c r="DS4355" s="5"/>
      <c r="DT4355" s="5"/>
      <c r="DU4355" s="5"/>
      <c r="DV4355" s="5"/>
      <c r="DW4355" s="5"/>
      <c r="DX4355" s="2"/>
    </row>
    <row r="4356" spans="121:128" x14ac:dyDescent="0.3">
      <c r="DQ4356" s="2"/>
      <c r="DR4356" s="2"/>
      <c r="DS4356" s="5"/>
      <c r="DT4356" s="5"/>
      <c r="DU4356" s="5"/>
      <c r="DV4356" s="5"/>
      <c r="DW4356" s="5"/>
      <c r="DX4356" s="2"/>
    </row>
    <row r="4357" spans="121:128" x14ac:dyDescent="0.3">
      <c r="DQ4357" s="2"/>
      <c r="DR4357" s="2"/>
      <c r="DS4357" s="5"/>
      <c r="DT4357" s="5"/>
      <c r="DU4357" s="5"/>
      <c r="DV4357" s="5"/>
      <c r="DW4357" s="5"/>
      <c r="DX4357" s="2"/>
    </row>
    <row r="4358" spans="121:128" x14ac:dyDescent="0.3">
      <c r="DQ4358" s="2"/>
      <c r="DR4358" s="2"/>
      <c r="DS4358" s="5"/>
      <c r="DT4358" s="5"/>
      <c r="DU4358" s="5"/>
      <c r="DV4358" s="5"/>
      <c r="DW4358" s="5"/>
      <c r="DX4358" s="2"/>
    </row>
    <row r="4359" spans="121:128" x14ac:dyDescent="0.3">
      <c r="DQ4359" s="2"/>
      <c r="DR4359" s="2"/>
      <c r="DS4359" s="5"/>
      <c r="DT4359" s="5"/>
      <c r="DU4359" s="5"/>
      <c r="DV4359" s="5"/>
      <c r="DW4359" s="5"/>
      <c r="DX4359" s="2"/>
    </row>
    <row r="4360" spans="121:128" x14ac:dyDescent="0.3">
      <c r="DQ4360" s="2"/>
      <c r="DR4360" s="2"/>
      <c r="DS4360" s="5"/>
      <c r="DT4360" s="5"/>
      <c r="DU4360" s="5"/>
      <c r="DV4360" s="5"/>
      <c r="DW4360" s="5"/>
      <c r="DX4360" s="2"/>
    </row>
    <row r="4361" spans="121:128" x14ac:dyDescent="0.3">
      <c r="DQ4361" s="2"/>
      <c r="DR4361" s="2"/>
      <c r="DS4361" s="5"/>
      <c r="DT4361" s="5"/>
      <c r="DU4361" s="5"/>
      <c r="DV4361" s="5"/>
      <c r="DW4361" s="5"/>
      <c r="DX4361" s="2"/>
    </row>
    <row r="4362" spans="121:128" x14ac:dyDescent="0.3">
      <c r="DQ4362" s="2"/>
      <c r="DR4362" s="2"/>
      <c r="DS4362" s="5"/>
      <c r="DT4362" s="5"/>
      <c r="DU4362" s="5"/>
      <c r="DV4362" s="5"/>
      <c r="DW4362" s="5"/>
      <c r="DX4362" s="2"/>
    </row>
    <row r="4363" spans="121:128" x14ac:dyDescent="0.3">
      <c r="DQ4363" s="2"/>
      <c r="DR4363" s="2"/>
      <c r="DS4363" s="5"/>
      <c r="DT4363" s="5"/>
      <c r="DU4363" s="5"/>
      <c r="DV4363" s="5"/>
      <c r="DW4363" s="5"/>
      <c r="DX4363" s="2"/>
    </row>
    <row r="4364" spans="121:128" x14ac:dyDescent="0.3">
      <c r="DQ4364" s="2"/>
      <c r="DR4364" s="2"/>
      <c r="DS4364" s="5"/>
      <c r="DT4364" s="5"/>
      <c r="DU4364" s="5"/>
      <c r="DV4364" s="5"/>
      <c r="DW4364" s="5"/>
      <c r="DX4364" s="2"/>
    </row>
    <row r="4365" spans="121:128" x14ac:dyDescent="0.3">
      <c r="DQ4365" s="2"/>
      <c r="DR4365" s="2"/>
      <c r="DS4365" s="5"/>
      <c r="DT4365" s="5"/>
      <c r="DU4365" s="5"/>
      <c r="DV4365" s="5"/>
      <c r="DW4365" s="5"/>
      <c r="DX4365" s="2"/>
    </row>
    <row r="4366" spans="121:128" x14ac:dyDescent="0.3">
      <c r="DQ4366" s="2"/>
      <c r="DR4366" s="2"/>
      <c r="DS4366" s="5"/>
      <c r="DT4366" s="5"/>
      <c r="DU4366" s="5"/>
      <c r="DV4366" s="5"/>
      <c r="DW4366" s="5"/>
      <c r="DX4366" s="2"/>
    </row>
    <row r="4367" spans="121:128" x14ac:dyDescent="0.3">
      <c r="DQ4367" s="2"/>
      <c r="DR4367" s="2"/>
      <c r="DS4367" s="5"/>
      <c r="DT4367" s="5"/>
      <c r="DU4367" s="5"/>
      <c r="DV4367" s="5"/>
      <c r="DW4367" s="5"/>
      <c r="DX4367" s="2"/>
    </row>
    <row r="4368" spans="121:128" x14ac:dyDescent="0.3">
      <c r="DQ4368" s="2"/>
      <c r="DR4368" s="2"/>
      <c r="DS4368" s="5"/>
      <c r="DT4368" s="5"/>
      <c r="DU4368" s="5"/>
      <c r="DV4368" s="5"/>
      <c r="DW4368" s="5"/>
      <c r="DX4368" s="2"/>
    </row>
    <row r="4369" spans="121:128" x14ac:dyDescent="0.3">
      <c r="DQ4369" s="2"/>
      <c r="DR4369" s="2"/>
      <c r="DS4369" s="5"/>
      <c r="DT4369" s="5"/>
      <c r="DU4369" s="5"/>
      <c r="DV4369" s="5"/>
      <c r="DW4369" s="5"/>
      <c r="DX4369" s="2"/>
    </row>
    <row r="4370" spans="121:128" x14ac:dyDescent="0.3">
      <c r="DQ4370" s="2"/>
      <c r="DR4370" s="2"/>
      <c r="DS4370" s="5"/>
      <c r="DT4370" s="5"/>
      <c r="DU4370" s="5"/>
      <c r="DV4370" s="5"/>
      <c r="DW4370" s="5"/>
      <c r="DX4370" s="2"/>
    </row>
    <row r="4371" spans="121:128" x14ac:dyDescent="0.3">
      <c r="DQ4371" s="2"/>
      <c r="DR4371" s="2"/>
      <c r="DS4371" s="5"/>
      <c r="DT4371" s="5"/>
      <c r="DU4371" s="5"/>
      <c r="DV4371" s="5"/>
      <c r="DW4371" s="5"/>
      <c r="DX4371" s="2"/>
    </row>
    <row r="4372" spans="121:128" x14ac:dyDescent="0.3">
      <c r="DQ4372" s="2"/>
      <c r="DR4372" s="2"/>
      <c r="DS4372" s="5"/>
      <c r="DT4372" s="5"/>
      <c r="DU4372" s="5"/>
      <c r="DV4372" s="5"/>
      <c r="DW4372" s="5"/>
      <c r="DX4372" s="2"/>
    </row>
    <row r="4373" spans="121:128" x14ac:dyDescent="0.3">
      <c r="DQ4373" s="2"/>
      <c r="DR4373" s="2"/>
      <c r="DS4373" s="5"/>
      <c r="DT4373" s="5"/>
      <c r="DU4373" s="5"/>
      <c r="DV4373" s="5"/>
      <c r="DW4373" s="5"/>
      <c r="DX4373" s="2"/>
    </row>
    <row r="4374" spans="121:128" x14ac:dyDescent="0.3">
      <c r="DQ4374" s="2"/>
      <c r="DR4374" s="2"/>
      <c r="DS4374" s="5"/>
      <c r="DT4374" s="5"/>
      <c r="DU4374" s="5"/>
      <c r="DV4374" s="5"/>
      <c r="DW4374" s="5"/>
      <c r="DX4374" s="2"/>
    </row>
    <row r="4375" spans="121:128" x14ac:dyDescent="0.3">
      <c r="DQ4375" s="2"/>
      <c r="DR4375" s="2"/>
      <c r="DS4375" s="5"/>
      <c r="DT4375" s="5"/>
      <c r="DU4375" s="5"/>
      <c r="DV4375" s="5"/>
      <c r="DW4375" s="5"/>
      <c r="DX4375" s="2"/>
    </row>
    <row r="4376" spans="121:128" x14ac:dyDescent="0.3">
      <c r="DQ4376" s="2"/>
      <c r="DR4376" s="2"/>
      <c r="DS4376" s="5"/>
      <c r="DT4376" s="5"/>
      <c r="DU4376" s="5"/>
      <c r="DV4376" s="5"/>
      <c r="DW4376" s="5"/>
      <c r="DX4376" s="2"/>
    </row>
    <row r="4377" spans="121:128" x14ac:dyDescent="0.3">
      <c r="DQ4377" s="2"/>
      <c r="DR4377" s="2"/>
      <c r="DS4377" s="5"/>
      <c r="DT4377" s="5"/>
      <c r="DU4377" s="5"/>
      <c r="DV4377" s="5"/>
      <c r="DW4377" s="5"/>
      <c r="DX4377" s="2"/>
    </row>
    <row r="4378" spans="121:128" x14ac:dyDescent="0.3">
      <c r="DQ4378" s="2"/>
      <c r="DR4378" s="2"/>
      <c r="DS4378" s="5"/>
      <c r="DT4378" s="5"/>
      <c r="DU4378" s="5"/>
      <c r="DV4378" s="5"/>
      <c r="DW4378" s="5"/>
      <c r="DX4378" s="2"/>
    </row>
    <row r="4379" spans="121:128" x14ac:dyDescent="0.3">
      <c r="DQ4379" s="2"/>
      <c r="DR4379" s="2"/>
      <c r="DS4379" s="5"/>
      <c r="DT4379" s="5"/>
      <c r="DU4379" s="5"/>
      <c r="DV4379" s="5"/>
      <c r="DW4379" s="5"/>
      <c r="DX4379" s="2"/>
    </row>
    <row r="4380" spans="121:128" x14ac:dyDescent="0.3">
      <c r="DQ4380" s="2"/>
      <c r="DR4380" s="2"/>
      <c r="DS4380" s="5"/>
      <c r="DT4380" s="5"/>
      <c r="DU4380" s="5"/>
      <c r="DV4380" s="5"/>
      <c r="DW4380" s="5"/>
      <c r="DX4380" s="2"/>
    </row>
    <row r="4381" spans="121:128" x14ac:dyDescent="0.3">
      <c r="DQ4381" s="2"/>
      <c r="DR4381" s="2"/>
      <c r="DS4381" s="5"/>
      <c r="DT4381" s="5"/>
      <c r="DU4381" s="5"/>
      <c r="DV4381" s="5"/>
      <c r="DW4381" s="5"/>
      <c r="DX4381" s="2"/>
    </row>
    <row r="4382" spans="121:128" x14ac:dyDescent="0.3">
      <c r="DQ4382" s="2"/>
      <c r="DR4382" s="2"/>
      <c r="DS4382" s="5"/>
      <c r="DT4382" s="5"/>
      <c r="DU4382" s="5"/>
      <c r="DV4382" s="5"/>
      <c r="DW4382" s="5"/>
      <c r="DX4382" s="2"/>
    </row>
    <row r="4383" spans="121:128" x14ac:dyDescent="0.3">
      <c r="DQ4383" s="2"/>
      <c r="DR4383" s="2"/>
      <c r="DS4383" s="5"/>
      <c r="DT4383" s="5"/>
      <c r="DU4383" s="5"/>
      <c r="DV4383" s="5"/>
      <c r="DW4383" s="5"/>
      <c r="DX4383" s="2"/>
    </row>
    <row r="4384" spans="121:128" x14ac:dyDescent="0.3">
      <c r="DQ4384" s="2"/>
      <c r="DR4384" s="2"/>
      <c r="DS4384" s="5"/>
      <c r="DT4384" s="5"/>
      <c r="DU4384" s="5"/>
      <c r="DV4384" s="5"/>
      <c r="DW4384" s="5"/>
      <c r="DX4384" s="2"/>
    </row>
    <row r="4385" spans="121:128" x14ac:dyDescent="0.3">
      <c r="DQ4385" s="2"/>
      <c r="DR4385" s="2"/>
      <c r="DS4385" s="5"/>
      <c r="DT4385" s="5"/>
      <c r="DU4385" s="5"/>
      <c r="DV4385" s="5"/>
      <c r="DW4385" s="5"/>
      <c r="DX4385" s="2"/>
    </row>
    <row r="4386" spans="121:128" x14ac:dyDescent="0.3">
      <c r="DQ4386" s="2"/>
      <c r="DR4386" s="2"/>
      <c r="DS4386" s="5"/>
      <c r="DT4386" s="5"/>
      <c r="DU4386" s="5"/>
      <c r="DV4386" s="5"/>
      <c r="DW4386" s="5"/>
      <c r="DX4386" s="2"/>
    </row>
    <row r="4387" spans="121:128" x14ac:dyDescent="0.3">
      <c r="DQ4387" s="2"/>
      <c r="DR4387" s="2"/>
      <c r="DS4387" s="5"/>
      <c r="DT4387" s="5"/>
      <c r="DU4387" s="5"/>
      <c r="DV4387" s="5"/>
      <c r="DW4387" s="5"/>
      <c r="DX4387" s="2"/>
    </row>
    <row r="4388" spans="121:128" x14ac:dyDescent="0.3">
      <c r="DQ4388" s="2"/>
      <c r="DR4388" s="2"/>
      <c r="DS4388" s="5"/>
      <c r="DT4388" s="5"/>
      <c r="DU4388" s="5"/>
      <c r="DV4388" s="5"/>
      <c r="DW4388" s="5"/>
      <c r="DX4388" s="2"/>
    </row>
    <row r="4389" spans="121:128" x14ac:dyDescent="0.3">
      <c r="DQ4389" s="2"/>
      <c r="DR4389" s="2"/>
      <c r="DS4389" s="5"/>
      <c r="DT4389" s="5"/>
      <c r="DU4389" s="5"/>
      <c r="DV4389" s="5"/>
      <c r="DW4389" s="5"/>
      <c r="DX4389" s="2"/>
    </row>
    <row r="4390" spans="121:128" x14ac:dyDescent="0.3">
      <c r="DQ4390" s="2"/>
      <c r="DR4390" s="2"/>
      <c r="DS4390" s="5"/>
      <c r="DT4390" s="5"/>
      <c r="DU4390" s="5"/>
      <c r="DV4390" s="5"/>
      <c r="DW4390" s="5"/>
      <c r="DX4390" s="2"/>
    </row>
    <row r="4391" spans="121:128" x14ac:dyDescent="0.3">
      <c r="DQ4391" s="2"/>
      <c r="DR4391" s="2"/>
      <c r="DS4391" s="5"/>
      <c r="DT4391" s="5"/>
      <c r="DU4391" s="5"/>
      <c r="DV4391" s="5"/>
      <c r="DW4391" s="5"/>
      <c r="DX4391" s="2"/>
    </row>
    <row r="4392" spans="121:128" x14ac:dyDescent="0.3">
      <c r="DQ4392" s="2"/>
      <c r="DR4392" s="2"/>
      <c r="DS4392" s="5"/>
      <c r="DT4392" s="5"/>
      <c r="DU4392" s="5"/>
      <c r="DV4392" s="5"/>
      <c r="DW4392" s="5"/>
      <c r="DX4392" s="2"/>
    </row>
    <row r="4393" spans="121:128" x14ac:dyDescent="0.3">
      <c r="DQ4393" s="2"/>
      <c r="DR4393" s="2"/>
      <c r="DS4393" s="5"/>
      <c r="DT4393" s="5"/>
      <c r="DU4393" s="5"/>
      <c r="DV4393" s="5"/>
      <c r="DW4393" s="5"/>
      <c r="DX4393" s="2"/>
    </row>
    <row r="4394" spans="121:128" x14ac:dyDescent="0.3">
      <c r="DQ4394" s="2"/>
      <c r="DR4394" s="2"/>
      <c r="DS4394" s="5"/>
      <c r="DT4394" s="5"/>
      <c r="DU4394" s="5"/>
      <c r="DV4394" s="5"/>
      <c r="DW4394" s="5"/>
      <c r="DX4394" s="2"/>
    </row>
    <row r="4395" spans="121:128" x14ac:dyDescent="0.3">
      <c r="DQ4395" s="2"/>
      <c r="DR4395" s="2"/>
      <c r="DS4395" s="5"/>
      <c r="DT4395" s="5"/>
      <c r="DU4395" s="5"/>
      <c r="DV4395" s="5"/>
      <c r="DW4395" s="5"/>
      <c r="DX4395" s="2"/>
    </row>
    <row r="4396" spans="121:128" x14ac:dyDescent="0.3">
      <c r="DQ4396" s="2"/>
      <c r="DR4396" s="2"/>
      <c r="DS4396" s="5"/>
      <c r="DT4396" s="5"/>
      <c r="DU4396" s="5"/>
      <c r="DV4396" s="5"/>
      <c r="DW4396" s="5"/>
      <c r="DX4396" s="2"/>
    </row>
    <row r="4397" spans="121:128" x14ac:dyDescent="0.3">
      <c r="DQ4397" s="2"/>
      <c r="DR4397" s="2"/>
      <c r="DS4397" s="5"/>
      <c r="DT4397" s="5"/>
      <c r="DU4397" s="5"/>
      <c r="DV4397" s="5"/>
      <c r="DW4397" s="5"/>
      <c r="DX4397" s="2"/>
    </row>
    <row r="4398" spans="121:128" x14ac:dyDescent="0.3">
      <c r="DQ4398" s="2"/>
      <c r="DR4398" s="2"/>
      <c r="DS4398" s="5"/>
      <c r="DT4398" s="5"/>
      <c r="DU4398" s="5"/>
      <c r="DV4398" s="5"/>
      <c r="DW4398" s="5"/>
      <c r="DX4398" s="2"/>
    </row>
    <row r="4399" spans="121:128" x14ac:dyDescent="0.3">
      <c r="DQ4399" s="2"/>
      <c r="DR4399" s="2"/>
      <c r="DS4399" s="5"/>
      <c r="DT4399" s="5"/>
      <c r="DU4399" s="5"/>
      <c r="DV4399" s="5"/>
      <c r="DW4399" s="5"/>
      <c r="DX4399" s="2"/>
    </row>
    <row r="4400" spans="121:128" x14ac:dyDescent="0.3">
      <c r="DQ4400" s="2"/>
      <c r="DR4400" s="2"/>
      <c r="DS4400" s="5"/>
      <c r="DT4400" s="5"/>
      <c r="DU4400" s="5"/>
      <c r="DV4400" s="5"/>
      <c r="DW4400" s="5"/>
      <c r="DX4400" s="2"/>
    </row>
    <row r="4401" spans="121:128" x14ac:dyDescent="0.3">
      <c r="DQ4401" s="2"/>
      <c r="DR4401" s="2"/>
      <c r="DS4401" s="5"/>
      <c r="DT4401" s="5"/>
      <c r="DU4401" s="5"/>
      <c r="DV4401" s="5"/>
      <c r="DW4401" s="5"/>
      <c r="DX4401" s="2"/>
    </row>
    <row r="4402" spans="121:128" x14ac:dyDescent="0.3">
      <c r="DQ4402" s="2"/>
      <c r="DR4402" s="2"/>
      <c r="DS4402" s="5"/>
      <c r="DT4402" s="5"/>
      <c r="DU4402" s="5"/>
      <c r="DV4402" s="5"/>
      <c r="DW4402" s="5"/>
      <c r="DX4402" s="2"/>
    </row>
    <row r="4403" spans="121:128" x14ac:dyDescent="0.3">
      <c r="DQ4403" s="2"/>
      <c r="DR4403" s="2"/>
      <c r="DS4403" s="5"/>
      <c r="DT4403" s="5"/>
      <c r="DU4403" s="5"/>
      <c r="DV4403" s="5"/>
      <c r="DW4403" s="5"/>
      <c r="DX4403" s="2"/>
    </row>
    <row r="4404" spans="121:128" x14ac:dyDescent="0.3">
      <c r="DQ4404" s="2"/>
      <c r="DR4404" s="2"/>
      <c r="DS4404" s="5"/>
      <c r="DT4404" s="5"/>
      <c r="DU4404" s="5"/>
      <c r="DV4404" s="5"/>
      <c r="DW4404" s="5"/>
      <c r="DX4404" s="2"/>
    </row>
    <row r="4405" spans="121:128" x14ac:dyDescent="0.3">
      <c r="DQ4405" s="2"/>
      <c r="DR4405" s="2"/>
      <c r="DS4405" s="5"/>
      <c r="DT4405" s="5"/>
      <c r="DU4405" s="5"/>
      <c r="DV4405" s="5"/>
      <c r="DW4405" s="5"/>
      <c r="DX4405" s="2"/>
    </row>
    <row r="4406" spans="121:128" x14ac:dyDescent="0.3">
      <c r="DQ4406" s="2"/>
      <c r="DR4406" s="2"/>
      <c r="DS4406" s="5"/>
      <c r="DT4406" s="5"/>
      <c r="DU4406" s="5"/>
      <c r="DV4406" s="5"/>
      <c r="DW4406" s="5"/>
      <c r="DX4406" s="2"/>
    </row>
    <row r="4407" spans="121:128" x14ac:dyDescent="0.3">
      <c r="DQ4407" s="2"/>
      <c r="DR4407" s="2"/>
      <c r="DS4407" s="5"/>
      <c r="DT4407" s="5"/>
      <c r="DU4407" s="5"/>
      <c r="DV4407" s="5"/>
      <c r="DW4407" s="5"/>
      <c r="DX4407" s="2"/>
    </row>
    <row r="4408" spans="121:128" x14ac:dyDescent="0.3">
      <c r="DQ4408" s="2"/>
      <c r="DR4408" s="2"/>
      <c r="DS4408" s="5"/>
      <c r="DT4408" s="5"/>
      <c r="DU4408" s="5"/>
      <c r="DV4408" s="5"/>
      <c r="DW4408" s="5"/>
      <c r="DX4408" s="2"/>
    </row>
    <row r="4409" spans="121:128" x14ac:dyDescent="0.3">
      <c r="DQ4409" s="2"/>
      <c r="DR4409" s="2"/>
      <c r="DS4409" s="5"/>
      <c r="DT4409" s="5"/>
      <c r="DU4409" s="5"/>
      <c r="DV4409" s="5"/>
      <c r="DW4409" s="5"/>
      <c r="DX4409" s="2"/>
    </row>
    <row r="4410" spans="121:128" x14ac:dyDescent="0.3">
      <c r="DQ4410" s="2"/>
      <c r="DR4410" s="2"/>
      <c r="DS4410" s="5"/>
      <c r="DT4410" s="5"/>
      <c r="DU4410" s="5"/>
      <c r="DV4410" s="5"/>
      <c r="DW4410" s="5"/>
      <c r="DX4410" s="2"/>
    </row>
    <row r="4411" spans="121:128" x14ac:dyDescent="0.3">
      <c r="DQ4411" s="2"/>
      <c r="DR4411" s="2"/>
      <c r="DS4411" s="5"/>
      <c r="DT4411" s="5"/>
      <c r="DU4411" s="5"/>
      <c r="DV4411" s="5"/>
      <c r="DW4411" s="5"/>
      <c r="DX4411" s="2"/>
    </row>
    <row r="4412" spans="121:128" x14ac:dyDescent="0.3">
      <c r="DQ4412" s="2"/>
      <c r="DR4412" s="2"/>
      <c r="DS4412" s="5"/>
      <c r="DT4412" s="5"/>
      <c r="DU4412" s="5"/>
      <c r="DV4412" s="5"/>
      <c r="DW4412" s="5"/>
      <c r="DX4412" s="2"/>
    </row>
    <row r="4413" spans="121:128" x14ac:dyDescent="0.3">
      <c r="DQ4413" s="2"/>
      <c r="DR4413" s="2"/>
      <c r="DS4413" s="5"/>
      <c r="DT4413" s="5"/>
      <c r="DU4413" s="5"/>
      <c r="DV4413" s="5"/>
      <c r="DW4413" s="5"/>
      <c r="DX4413" s="2"/>
    </row>
    <row r="4414" spans="121:128" x14ac:dyDescent="0.3">
      <c r="DQ4414" s="2"/>
      <c r="DR4414" s="2"/>
      <c r="DS4414" s="5"/>
      <c r="DT4414" s="5"/>
      <c r="DU4414" s="5"/>
      <c r="DV4414" s="5"/>
      <c r="DW4414" s="5"/>
      <c r="DX4414" s="2"/>
    </row>
    <row r="4415" spans="121:128" x14ac:dyDescent="0.3">
      <c r="DQ4415" s="2"/>
      <c r="DR4415" s="2"/>
      <c r="DS4415" s="5"/>
      <c r="DT4415" s="5"/>
      <c r="DU4415" s="5"/>
      <c r="DV4415" s="5"/>
      <c r="DW4415" s="5"/>
      <c r="DX4415" s="2"/>
    </row>
    <row r="4416" spans="121:128" x14ac:dyDescent="0.3">
      <c r="DQ4416" s="2"/>
      <c r="DR4416" s="2"/>
      <c r="DS4416" s="5"/>
      <c r="DT4416" s="5"/>
      <c r="DU4416" s="5"/>
      <c r="DV4416" s="5"/>
      <c r="DW4416" s="5"/>
      <c r="DX4416" s="2"/>
    </row>
    <row r="4417" spans="121:128" x14ac:dyDescent="0.3">
      <c r="DQ4417" s="2"/>
      <c r="DR4417" s="2"/>
      <c r="DS4417" s="5"/>
      <c r="DT4417" s="5"/>
      <c r="DU4417" s="5"/>
      <c r="DV4417" s="5"/>
      <c r="DW4417" s="5"/>
      <c r="DX4417" s="2"/>
    </row>
    <row r="4418" spans="121:128" x14ac:dyDescent="0.3">
      <c r="DQ4418" s="2"/>
      <c r="DR4418" s="2"/>
      <c r="DS4418" s="5"/>
      <c r="DT4418" s="5"/>
      <c r="DU4418" s="5"/>
      <c r="DV4418" s="5"/>
      <c r="DW4418" s="5"/>
      <c r="DX4418" s="2"/>
    </row>
    <row r="4419" spans="121:128" x14ac:dyDescent="0.3">
      <c r="DQ4419" s="2"/>
      <c r="DR4419" s="2"/>
      <c r="DS4419" s="5"/>
      <c r="DT4419" s="5"/>
      <c r="DU4419" s="5"/>
      <c r="DV4419" s="5"/>
      <c r="DW4419" s="5"/>
      <c r="DX4419" s="2"/>
    </row>
    <row r="4420" spans="121:128" x14ac:dyDescent="0.3">
      <c r="DQ4420" s="2"/>
      <c r="DR4420" s="2"/>
      <c r="DS4420" s="5"/>
      <c r="DT4420" s="5"/>
      <c r="DU4420" s="5"/>
      <c r="DV4420" s="5"/>
      <c r="DW4420" s="5"/>
      <c r="DX4420" s="2"/>
    </row>
    <row r="4421" spans="121:128" x14ac:dyDescent="0.3">
      <c r="DQ4421" s="2"/>
      <c r="DR4421" s="2"/>
      <c r="DS4421" s="5"/>
      <c r="DT4421" s="5"/>
      <c r="DU4421" s="5"/>
      <c r="DV4421" s="5"/>
      <c r="DW4421" s="5"/>
      <c r="DX4421" s="2"/>
    </row>
    <row r="4422" spans="121:128" x14ac:dyDescent="0.3">
      <c r="DQ4422" s="2"/>
      <c r="DR4422" s="2"/>
      <c r="DS4422" s="5"/>
      <c r="DT4422" s="5"/>
      <c r="DU4422" s="5"/>
      <c r="DV4422" s="5"/>
      <c r="DW4422" s="5"/>
      <c r="DX4422" s="2"/>
    </row>
    <row r="4423" spans="121:128" x14ac:dyDescent="0.3">
      <c r="DQ4423" s="2"/>
      <c r="DR4423" s="2"/>
      <c r="DS4423" s="5"/>
      <c r="DT4423" s="5"/>
      <c r="DU4423" s="5"/>
      <c r="DV4423" s="5"/>
      <c r="DW4423" s="5"/>
      <c r="DX4423" s="2"/>
    </row>
    <row r="4424" spans="121:128" x14ac:dyDescent="0.3">
      <c r="DQ4424" s="2"/>
      <c r="DR4424" s="2"/>
      <c r="DS4424" s="5"/>
      <c r="DT4424" s="5"/>
      <c r="DU4424" s="5"/>
      <c r="DV4424" s="5"/>
      <c r="DW4424" s="5"/>
      <c r="DX4424" s="2"/>
    </row>
    <row r="4425" spans="121:128" x14ac:dyDescent="0.3">
      <c r="DQ4425" s="2"/>
      <c r="DR4425" s="2"/>
      <c r="DS4425" s="5"/>
      <c r="DT4425" s="5"/>
      <c r="DU4425" s="5"/>
      <c r="DV4425" s="5"/>
      <c r="DW4425" s="5"/>
      <c r="DX4425" s="2"/>
    </row>
    <row r="4426" spans="121:128" x14ac:dyDescent="0.3">
      <c r="DQ4426" s="2"/>
      <c r="DR4426" s="2"/>
      <c r="DS4426" s="5"/>
      <c r="DT4426" s="5"/>
      <c r="DU4426" s="5"/>
      <c r="DV4426" s="5"/>
      <c r="DW4426" s="5"/>
      <c r="DX4426" s="2"/>
    </row>
    <row r="4427" spans="121:128" x14ac:dyDescent="0.3">
      <c r="DQ4427" s="2"/>
      <c r="DR4427" s="2"/>
      <c r="DS4427" s="5"/>
      <c r="DT4427" s="5"/>
      <c r="DU4427" s="5"/>
      <c r="DV4427" s="5"/>
      <c r="DW4427" s="5"/>
      <c r="DX4427" s="2"/>
    </row>
    <row r="4428" spans="121:128" x14ac:dyDescent="0.3">
      <c r="DQ4428" s="2"/>
      <c r="DR4428" s="2"/>
      <c r="DS4428" s="5"/>
      <c r="DT4428" s="5"/>
      <c r="DU4428" s="5"/>
      <c r="DV4428" s="5"/>
      <c r="DW4428" s="5"/>
      <c r="DX4428" s="2"/>
    </row>
    <row r="4429" spans="121:128" x14ac:dyDescent="0.3">
      <c r="DQ4429" s="2"/>
      <c r="DR4429" s="2"/>
      <c r="DS4429" s="5"/>
      <c r="DT4429" s="5"/>
      <c r="DU4429" s="5"/>
      <c r="DV4429" s="5"/>
      <c r="DW4429" s="5"/>
      <c r="DX4429" s="2"/>
    </row>
    <row r="4430" spans="121:128" x14ac:dyDescent="0.3">
      <c r="DQ4430" s="2"/>
      <c r="DR4430" s="2"/>
      <c r="DS4430" s="5"/>
      <c r="DT4430" s="5"/>
      <c r="DU4430" s="5"/>
      <c r="DV4430" s="5"/>
      <c r="DW4430" s="5"/>
      <c r="DX4430" s="2"/>
    </row>
    <row r="4431" spans="121:128" x14ac:dyDescent="0.3">
      <c r="DQ4431" s="2"/>
      <c r="DR4431" s="2"/>
      <c r="DS4431" s="5"/>
      <c r="DT4431" s="5"/>
      <c r="DU4431" s="5"/>
      <c r="DV4431" s="5"/>
      <c r="DW4431" s="5"/>
      <c r="DX4431" s="2"/>
    </row>
    <row r="4432" spans="121:128" x14ac:dyDescent="0.3">
      <c r="DQ4432" s="2"/>
      <c r="DR4432" s="2"/>
      <c r="DS4432" s="5"/>
      <c r="DT4432" s="5"/>
      <c r="DU4432" s="5"/>
      <c r="DV4432" s="5"/>
      <c r="DW4432" s="5"/>
      <c r="DX4432" s="2"/>
    </row>
    <row r="4433" spans="121:128" x14ac:dyDescent="0.3">
      <c r="DQ4433" s="2"/>
      <c r="DR4433" s="2"/>
      <c r="DS4433" s="5"/>
      <c r="DT4433" s="5"/>
      <c r="DU4433" s="5"/>
      <c r="DV4433" s="5"/>
      <c r="DW4433" s="5"/>
      <c r="DX4433" s="2"/>
    </row>
    <row r="4434" spans="121:128" x14ac:dyDescent="0.3">
      <c r="DQ4434" s="2"/>
      <c r="DR4434" s="2"/>
      <c r="DS4434" s="5"/>
      <c r="DT4434" s="5"/>
      <c r="DU4434" s="5"/>
      <c r="DV4434" s="5"/>
      <c r="DW4434" s="5"/>
      <c r="DX4434" s="2"/>
    </row>
    <row r="4435" spans="121:128" x14ac:dyDescent="0.3">
      <c r="DQ4435" s="2"/>
      <c r="DR4435" s="2"/>
      <c r="DS4435" s="5"/>
      <c r="DT4435" s="5"/>
      <c r="DU4435" s="5"/>
      <c r="DV4435" s="5"/>
      <c r="DW4435" s="5"/>
      <c r="DX4435" s="2"/>
    </row>
    <row r="4436" spans="121:128" x14ac:dyDescent="0.3">
      <c r="DQ4436" s="2"/>
      <c r="DR4436" s="2"/>
      <c r="DS4436" s="5"/>
      <c r="DT4436" s="5"/>
      <c r="DU4436" s="5"/>
      <c r="DV4436" s="5"/>
      <c r="DW4436" s="5"/>
      <c r="DX4436" s="2"/>
    </row>
    <row r="4437" spans="121:128" x14ac:dyDescent="0.3">
      <c r="DQ4437" s="2"/>
      <c r="DR4437" s="2"/>
      <c r="DS4437" s="5"/>
      <c r="DT4437" s="5"/>
      <c r="DU4437" s="5"/>
      <c r="DV4437" s="5"/>
      <c r="DW4437" s="5"/>
      <c r="DX4437" s="2"/>
    </row>
    <row r="4438" spans="121:128" x14ac:dyDescent="0.3">
      <c r="DQ4438" s="2"/>
      <c r="DR4438" s="2"/>
      <c r="DS4438" s="5"/>
      <c r="DT4438" s="5"/>
      <c r="DU4438" s="5"/>
      <c r="DV4438" s="5"/>
      <c r="DW4438" s="5"/>
      <c r="DX4438" s="2"/>
    </row>
    <row r="4439" spans="121:128" x14ac:dyDescent="0.3">
      <c r="DQ4439" s="2"/>
      <c r="DR4439" s="2"/>
      <c r="DS4439" s="5"/>
      <c r="DT4439" s="5"/>
      <c r="DU4439" s="5"/>
      <c r="DV4439" s="5"/>
      <c r="DW4439" s="5"/>
      <c r="DX4439" s="2"/>
    </row>
    <row r="4440" spans="121:128" x14ac:dyDescent="0.3">
      <c r="DQ4440" s="2"/>
      <c r="DR4440" s="2"/>
      <c r="DS4440" s="5"/>
      <c r="DT4440" s="5"/>
      <c r="DU4440" s="5"/>
      <c r="DV4440" s="5"/>
      <c r="DW4440" s="5"/>
      <c r="DX4440" s="2"/>
    </row>
    <row r="4441" spans="121:128" x14ac:dyDescent="0.3">
      <c r="DQ4441" s="2"/>
      <c r="DR4441" s="2"/>
      <c r="DS4441" s="5"/>
      <c r="DT4441" s="5"/>
      <c r="DU4441" s="5"/>
      <c r="DV4441" s="5"/>
      <c r="DW4441" s="5"/>
      <c r="DX4441" s="2"/>
    </row>
    <row r="4442" spans="121:128" x14ac:dyDescent="0.3">
      <c r="DQ4442" s="2"/>
      <c r="DR4442" s="2"/>
      <c r="DS4442" s="5"/>
      <c r="DT4442" s="5"/>
      <c r="DU4442" s="5"/>
      <c r="DV4442" s="5"/>
      <c r="DW4442" s="5"/>
      <c r="DX4442" s="2"/>
    </row>
    <row r="4443" spans="121:128" x14ac:dyDescent="0.3">
      <c r="DQ4443" s="2"/>
      <c r="DR4443" s="2"/>
      <c r="DS4443" s="5"/>
      <c r="DT4443" s="5"/>
      <c r="DU4443" s="5"/>
      <c r="DV4443" s="5"/>
      <c r="DW4443" s="5"/>
      <c r="DX4443" s="2"/>
    </row>
    <row r="4444" spans="121:128" x14ac:dyDescent="0.3">
      <c r="DQ4444" s="2"/>
      <c r="DR4444" s="2"/>
      <c r="DS4444" s="5"/>
      <c r="DT4444" s="5"/>
      <c r="DU4444" s="5"/>
      <c r="DV4444" s="5"/>
      <c r="DW4444" s="5"/>
      <c r="DX4444" s="2"/>
    </row>
    <row r="4445" spans="121:128" x14ac:dyDescent="0.3">
      <c r="DQ4445" s="2"/>
      <c r="DR4445" s="2"/>
      <c r="DS4445" s="5"/>
      <c r="DT4445" s="5"/>
      <c r="DU4445" s="5"/>
      <c r="DV4445" s="5"/>
      <c r="DW4445" s="5"/>
      <c r="DX4445" s="2"/>
    </row>
    <row r="4446" spans="121:128" x14ac:dyDescent="0.3">
      <c r="DQ4446" s="2"/>
      <c r="DR4446" s="2"/>
      <c r="DS4446" s="5"/>
      <c r="DT4446" s="5"/>
      <c r="DU4446" s="5"/>
      <c r="DV4446" s="5"/>
      <c r="DW4446" s="5"/>
      <c r="DX4446" s="2"/>
    </row>
    <row r="4447" spans="121:128" x14ac:dyDescent="0.3">
      <c r="DQ4447" s="2"/>
      <c r="DR4447" s="2"/>
      <c r="DS4447" s="5"/>
      <c r="DT4447" s="5"/>
      <c r="DU4447" s="5"/>
      <c r="DV4447" s="5"/>
      <c r="DW4447" s="5"/>
      <c r="DX4447" s="2"/>
    </row>
    <row r="4448" spans="121:128" x14ac:dyDescent="0.3">
      <c r="DQ4448" s="2"/>
      <c r="DR4448" s="2"/>
      <c r="DS4448" s="5"/>
      <c r="DT4448" s="5"/>
      <c r="DU4448" s="5"/>
      <c r="DV4448" s="5"/>
      <c r="DW4448" s="5"/>
      <c r="DX4448" s="2"/>
    </row>
    <row r="4449" spans="121:128" x14ac:dyDescent="0.3">
      <c r="DQ4449" s="2"/>
      <c r="DR4449" s="2"/>
      <c r="DS4449" s="5"/>
      <c r="DT4449" s="5"/>
      <c r="DU4449" s="5"/>
      <c r="DV4449" s="5"/>
      <c r="DW4449" s="5"/>
      <c r="DX4449" s="2"/>
    </row>
    <row r="4450" spans="121:128" x14ac:dyDescent="0.3">
      <c r="DQ4450" s="2"/>
      <c r="DR4450" s="2"/>
      <c r="DS4450" s="5"/>
      <c r="DT4450" s="5"/>
      <c r="DU4450" s="5"/>
      <c r="DV4450" s="5"/>
      <c r="DW4450" s="5"/>
      <c r="DX4450" s="2"/>
    </row>
    <row r="4451" spans="121:128" x14ac:dyDescent="0.3">
      <c r="DQ4451" s="2"/>
      <c r="DR4451" s="2"/>
      <c r="DS4451" s="5"/>
      <c r="DT4451" s="5"/>
      <c r="DU4451" s="5"/>
      <c r="DV4451" s="5"/>
      <c r="DW4451" s="5"/>
      <c r="DX4451" s="2"/>
    </row>
    <row r="4452" spans="121:128" x14ac:dyDescent="0.3">
      <c r="DQ4452" s="2"/>
      <c r="DR4452" s="2"/>
      <c r="DS4452" s="5"/>
      <c r="DT4452" s="5"/>
      <c r="DU4452" s="5"/>
      <c r="DV4452" s="5"/>
      <c r="DW4452" s="5"/>
      <c r="DX4452" s="2"/>
    </row>
    <row r="4453" spans="121:128" x14ac:dyDescent="0.3">
      <c r="DQ4453" s="2"/>
      <c r="DR4453" s="2"/>
      <c r="DS4453" s="5"/>
      <c r="DT4453" s="5"/>
      <c r="DU4453" s="5"/>
      <c r="DV4453" s="5"/>
      <c r="DW4453" s="5"/>
      <c r="DX4453" s="2"/>
    </row>
    <row r="4454" spans="121:128" x14ac:dyDescent="0.3">
      <c r="DQ4454" s="2"/>
      <c r="DR4454" s="2"/>
      <c r="DS4454" s="5"/>
      <c r="DT4454" s="5"/>
      <c r="DU4454" s="5"/>
      <c r="DV4454" s="5"/>
      <c r="DW4454" s="5"/>
      <c r="DX4454" s="2"/>
    </row>
    <row r="4455" spans="121:128" x14ac:dyDescent="0.3">
      <c r="DQ4455" s="2"/>
      <c r="DR4455" s="2"/>
      <c r="DS4455" s="5"/>
      <c r="DT4455" s="5"/>
      <c r="DU4455" s="5"/>
      <c r="DV4455" s="5"/>
      <c r="DW4455" s="5"/>
      <c r="DX4455" s="2"/>
    </row>
    <row r="4456" spans="121:128" x14ac:dyDescent="0.3">
      <c r="DQ4456" s="2"/>
      <c r="DR4456" s="2"/>
      <c r="DS4456" s="5"/>
      <c r="DT4456" s="5"/>
      <c r="DU4456" s="5"/>
      <c r="DV4456" s="5"/>
      <c r="DW4456" s="5"/>
      <c r="DX4456" s="2"/>
    </row>
    <row r="4457" spans="121:128" x14ac:dyDescent="0.3">
      <c r="DQ4457" s="2"/>
      <c r="DR4457" s="2"/>
      <c r="DS4457" s="5"/>
      <c r="DT4457" s="5"/>
      <c r="DU4457" s="5"/>
      <c r="DV4457" s="5"/>
      <c r="DW4457" s="5"/>
      <c r="DX4457" s="2"/>
    </row>
    <row r="4458" spans="121:128" x14ac:dyDescent="0.3">
      <c r="DQ4458" s="2"/>
      <c r="DR4458" s="2"/>
      <c r="DS4458" s="5"/>
      <c r="DT4458" s="5"/>
      <c r="DU4458" s="5"/>
      <c r="DV4458" s="5"/>
      <c r="DW4458" s="5"/>
      <c r="DX4458" s="2"/>
    </row>
    <row r="4459" spans="121:128" x14ac:dyDescent="0.3">
      <c r="DQ4459" s="2"/>
      <c r="DR4459" s="2"/>
      <c r="DS4459" s="5"/>
      <c r="DT4459" s="5"/>
      <c r="DU4459" s="5"/>
      <c r="DV4459" s="5"/>
      <c r="DW4459" s="5"/>
      <c r="DX4459" s="2"/>
    </row>
    <row r="4460" spans="121:128" x14ac:dyDescent="0.3">
      <c r="DQ4460" s="2"/>
      <c r="DR4460" s="2"/>
      <c r="DS4460" s="5"/>
      <c r="DT4460" s="5"/>
      <c r="DU4460" s="5"/>
      <c r="DV4460" s="5"/>
      <c r="DW4460" s="5"/>
      <c r="DX4460" s="2"/>
    </row>
    <row r="4461" spans="121:128" x14ac:dyDescent="0.3">
      <c r="DQ4461" s="2"/>
      <c r="DR4461" s="2"/>
      <c r="DS4461" s="5"/>
      <c r="DT4461" s="5"/>
      <c r="DU4461" s="5"/>
      <c r="DV4461" s="5"/>
      <c r="DW4461" s="5"/>
      <c r="DX4461" s="2"/>
    </row>
    <row r="4462" spans="121:128" x14ac:dyDescent="0.3">
      <c r="DQ4462" s="2"/>
      <c r="DR4462" s="2"/>
      <c r="DS4462" s="5"/>
      <c r="DT4462" s="5"/>
      <c r="DU4462" s="5"/>
      <c r="DV4462" s="5"/>
      <c r="DW4462" s="5"/>
      <c r="DX4462" s="2"/>
    </row>
    <row r="4463" spans="121:128" x14ac:dyDescent="0.3">
      <c r="DQ4463" s="2"/>
      <c r="DR4463" s="2"/>
      <c r="DS4463" s="5"/>
      <c r="DT4463" s="5"/>
      <c r="DU4463" s="5"/>
      <c r="DV4463" s="5"/>
      <c r="DW4463" s="5"/>
      <c r="DX4463" s="2"/>
    </row>
    <row r="4464" spans="121:128" x14ac:dyDescent="0.3">
      <c r="DQ4464" s="2"/>
      <c r="DR4464" s="2"/>
      <c r="DS4464" s="5"/>
      <c r="DT4464" s="5"/>
      <c r="DU4464" s="5"/>
      <c r="DV4464" s="5"/>
      <c r="DW4464" s="5"/>
      <c r="DX4464" s="2"/>
    </row>
    <row r="4465" spans="121:128" x14ac:dyDescent="0.3">
      <c r="DQ4465" s="2"/>
      <c r="DR4465" s="2"/>
      <c r="DS4465" s="5"/>
      <c r="DT4465" s="5"/>
      <c r="DU4465" s="5"/>
      <c r="DV4465" s="5"/>
      <c r="DW4465" s="5"/>
      <c r="DX4465" s="2"/>
    </row>
    <row r="4466" spans="121:128" x14ac:dyDescent="0.3">
      <c r="DQ4466" s="2"/>
      <c r="DR4466" s="2"/>
      <c r="DS4466" s="5"/>
      <c r="DT4466" s="5"/>
      <c r="DU4466" s="5"/>
      <c r="DV4466" s="5"/>
      <c r="DW4466" s="5"/>
      <c r="DX4466" s="2"/>
    </row>
    <row r="4467" spans="121:128" x14ac:dyDescent="0.3">
      <c r="DQ4467" s="2"/>
      <c r="DR4467" s="2"/>
      <c r="DS4467" s="5"/>
      <c r="DT4467" s="5"/>
      <c r="DU4467" s="5"/>
      <c r="DV4467" s="5"/>
      <c r="DW4467" s="5"/>
      <c r="DX4467" s="2"/>
    </row>
    <row r="4468" spans="121:128" x14ac:dyDescent="0.3">
      <c r="DQ4468" s="2"/>
      <c r="DR4468" s="2"/>
      <c r="DS4468" s="5"/>
      <c r="DT4468" s="5"/>
      <c r="DU4468" s="5"/>
      <c r="DV4468" s="5"/>
      <c r="DW4468" s="5"/>
      <c r="DX4468" s="2"/>
    </row>
    <row r="4469" spans="121:128" x14ac:dyDescent="0.3">
      <c r="DQ4469" s="2"/>
      <c r="DR4469" s="2"/>
      <c r="DS4469" s="5"/>
      <c r="DT4469" s="5"/>
      <c r="DU4469" s="5"/>
      <c r="DV4469" s="5"/>
      <c r="DW4469" s="5"/>
      <c r="DX4469" s="2"/>
    </row>
    <row r="4470" spans="121:128" x14ac:dyDescent="0.3">
      <c r="DQ4470" s="2"/>
      <c r="DR4470" s="2"/>
      <c r="DS4470" s="5"/>
      <c r="DT4470" s="5"/>
      <c r="DU4470" s="5"/>
      <c r="DV4470" s="5"/>
      <c r="DW4470" s="5"/>
      <c r="DX4470" s="2"/>
    </row>
    <row r="4471" spans="121:128" x14ac:dyDescent="0.3">
      <c r="DQ4471" s="2"/>
      <c r="DR4471" s="2"/>
      <c r="DS4471" s="5"/>
      <c r="DT4471" s="5"/>
      <c r="DU4471" s="5"/>
      <c r="DV4471" s="5"/>
      <c r="DW4471" s="5"/>
      <c r="DX4471" s="2"/>
    </row>
    <row r="4472" spans="121:128" x14ac:dyDescent="0.3">
      <c r="DQ4472" s="2"/>
      <c r="DR4472" s="2"/>
      <c r="DS4472" s="5"/>
      <c r="DT4472" s="5"/>
      <c r="DU4472" s="5"/>
      <c r="DV4472" s="5"/>
      <c r="DW4472" s="5"/>
      <c r="DX4472" s="2"/>
    </row>
    <row r="4473" spans="121:128" x14ac:dyDescent="0.3">
      <c r="DQ4473" s="2"/>
      <c r="DR4473" s="2"/>
      <c r="DS4473" s="5"/>
      <c r="DT4473" s="5"/>
      <c r="DU4473" s="5"/>
      <c r="DV4473" s="5"/>
      <c r="DW4473" s="5"/>
      <c r="DX4473" s="2"/>
    </row>
    <row r="4474" spans="121:128" x14ac:dyDescent="0.3">
      <c r="DQ4474" s="2"/>
      <c r="DR4474" s="2"/>
      <c r="DS4474" s="5"/>
      <c r="DT4474" s="5"/>
      <c r="DU4474" s="5"/>
      <c r="DV4474" s="5"/>
      <c r="DW4474" s="5"/>
      <c r="DX4474" s="2"/>
    </row>
    <row r="4475" spans="121:128" x14ac:dyDescent="0.3">
      <c r="DQ4475" s="2"/>
      <c r="DR4475" s="2"/>
      <c r="DS4475" s="5"/>
      <c r="DT4475" s="5"/>
      <c r="DU4475" s="5"/>
      <c r="DV4475" s="5"/>
      <c r="DW4475" s="5"/>
      <c r="DX4475" s="2"/>
    </row>
    <row r="4476" spans="121:128" x14ac:dyDescent="0.3">
      <c r="DQ4476" s="2"/>
      <c r="DR4476" s="2"/>
      <c r="DS4476" s="5"/>
      <c r="DT4476" s="5"/>
      <c r="DU4476" s="5"/>
      <c r="DV4476" s="5"/>
      <c r="DW4476" s="5"/>
      <c r="DX4476" s="2"/>
    </row>
    <row r="4477" spans="121:128" x14ac:dyDescent="0.3">
      <c r="DQ4477" s="2"/>
      <c r="DR4477" s="2"/>
      <c r="DS4477" s="5"/>
      <c r="DT4477" s="5"/>
      <c r="DU4477" s="5"/>
      <c r="DV4477" s="5"/>
      <c r="DW4477" s="5"/>
      <c r="DX4477" s="2"/>
    </row>
    <row r="4478" spans="121:128" x14ac:dyDescent="0.3">
      <c r="DQ4478" s="2"/>
      <c r="DR4478" s="2"/>
      <c r="DS4478" s="5"/>
      <c r="DT4478" s="5"/>
      <c r="DU4478" s="5"/>
      <c r="DV4478" s="5"/>
      <c r="DW4478" s="5"/>
      <c r="DX4478" s="2"/>
    </row>
    <row r="4479" spans="121:128" x14ac:dyDescent="0.3">
      <c r="DQ4479" s="2"/>
      <c r="DR4479" s="2"/>
      <c r="DS4479" s="5"/>
      <c r="DT4479" s="5"/>
      <c r="DU4479" s="5"/>
      <c r="DV4479" s="5"/>
      <c r="DW4479" s="5"/>
      <c r="DX4479" s="2"/>
    </row>
    <row r="4480" spans="121:128" x14ac:dyDescent="0.3">
      <c r="DQ4480" s="2"/>
      <c r="DR4480" s="2"/>
      <c r="DS4480" s="5"/>
      <c r="DT4480" s="5"/>
      <c r="DU4480" s="5"/>
      <c r="DV4480" s="5"/>
      <c r="DW4480" s="5"/>
      <c r="DX4480" s="2"/>
    </row>
    <row r="4481" spans="121:128" x14ac:dyDescent="0.3">
      <c r="DQ4481" s="2"/>
      <c r="DR4481" s="2"/>
      <c r="DS4481" s="5"/>
      <c r="DT4481" s="5"/>
      <c r="DU4481" s="5"/>
      <c r="DV4481" s="5"/>
      <c r="DW4481" s="5"/>
      <c r="DX4481" s="2"/>
    </row>
    <row r="4482" spans="121:128" x14ac:dyDescent="0.3">
      <c r="DQ4482" s="2"/>
      <c r="DR4482" s="2"/>
      <c r="DS4482" s="5"/>
      <c r="DT4482" s="5"/>
      <c r="DU4482" s="5"/>
      <c r="DV4482" s="5"/>
      <c r="DW4482" s="5"/>
      <c r="DX4482" s="2"/>
    </row>
    <row r="4483" spans="121:128" x14ac:dyDescent="0.3">
      <c r="DQ4483" s="2"/>
      <c r="DR4483" s="2"/>
      <c r="DS4483" s="5"/>
      <c r="DT4483" s="5"/>
      <c r="DU4483" s="5"/>
      <c r="DV4483" s="5"/>
      <c r="DW4483" s="5"/>
      <c r="DX4483" s="2"/>
    </row>
    <row r="4484" spans="121:128" x14ac:dyDescent="0.3">
      <c r="DQ4484" s="2"/>
      <c r="DR4484" s="2"/>
      <c r="DS4484" s="5"/>
      <c r="DT4484" s="5"/>
      <c r="DU4484" s="5"/>
      <c r="DV4484" s="5"/>
      <c r="DW4484" s="5"/>
      <c r="DX4484" s="2"/>
    </row>
    <row r="4485" spans="121:128" x14ac:dyDescent="0.3">
      <c r="DQ4485" s="2"/>
      <c r="DR4485" s="2"/>
      <c r="DS4485" s="5"/>
      <c r="DT4485" s="5"/>
      <c r="DU4485" s="5"/>
      <c r="DV4485" s="5"/>
      <c r="DW4485" s="5"/>
      <c r="DX4485" s="2"/>
    </row>
    <row r="4486" spans="121:128" x14ac:dyDescent="0.3">
      <c r="DQ4486" s="2"/>
      <c r="DR4486" s="2"/>
      <c r="DS4486" s="5"/>
      <c r="DT4486" s="5"/>
      <c r="DU4486" s="5"/>
      <c r="DV4486" s="5"/>
      <c r="DW4486" s="5"/>
      <c r="DX4486" s="2"/>
    </row>
    <row r="4487" spans="121:128" x14ac:dyDescent="0.3">
      <c r="DQ4487" s="2"/>
      <c r="DR4487" s="2"/>
      <c r="DS4487" s="5"/>
      <c r="DT4487" s="5"/>
      <c r="DU4487" s="5"/>
      <c r="DV4487" s="5"/>
      <c r="DW4487" s="5"/>
      <c r="DX4487" s="2"/>
    </row>
    <row r="4488" spans="121:128" x14ac:dyDescent="0.3">
      <c r="DQ4488" s="2"/>
      <c r="DR4488" s="2"/>
      <c r="DS4488" s="5"/>
      <c r="DT4488" s="5"/>
      <c r="DU4488" s="5"/>
      <c r="DV4488" s="5"/>
      <c r="DW4488" s="5"/>
      <c r="DX4488" s="2"/>
    </row>
    <row r="4489" spans="121:128" x14ac:dyDescent="0.3">
      <c r="DQ4489" s="2"/>
      <c r="DR4489" s="2"/>
      <c r="DS4489" s="5"/>
      <c r="DT4489" s="5"/>
      <c r="DU4489" s="5"/>
      <c r="DV4489" s="5"/>
      <c r="DW4489" s="5"/>
      <c r="DX4489" s="2"/>
    </row>
    <row r="4490" spans="121:128" x14ac:dyDescent="0.3">
      <c r="DQ4490" s="2"/>
      <c r="DR4490" s="2"/>
      <c r="DS4490" s="5"/>
      <c r="DT4490" s="5"/>
      <c r="DU4490" s="5"/>
      <c r="DV4490" s="5"/>
      <c r="DW4490" s="5"/>
      <c r="DX4490" s="2"/>
    </row>
    <row r="4491" spans="121:128" x14ac:dyDescent="0.3">
      <c r="DQ4491" s="2"/>
      <c r="DR4491" s="2"/>
      <c r="DS4491" s="5"/>
      <c r="DT4491" s="5"/>
      <c r="DU4491" s="5"/>
      <c r="DV4491" s="5"/>
      <c r="DW4491" s="5"/>
      <c r="DX4491" s="2"/>
    </row>
    <row r="4492" spans="121:128" x14ac:dyDescent="0.3">
      <c r="DQ4492" s="2"/>
      <c r="DR4492" s="2"/>
      <c r="DS4492" s="5"/>
      <c r="DT4492" s="5"/>
      <c r="DU4492" s="5"/>
      <c r="DV4492" s="5"/>
      <c r="DW4492" s="5"/>
      <c r="DX4492" s="2"/>
    </row>
    <row r="4493" spans="121:128" x14ac:dyDescent="0.3">
      <c r="DQ4493" s="2"/>
      <c r="DR4493" s="2"/>
      <c r="DS4493" s="5"/>
      <c r="DT4493" s="5"/>
      <c r="DU4493" s="5"/>
      <c r="DV4493" s="5"/>
      <c r="DW4493" s="5"/>
      <c r="DX4493" s="2"/>
    </row>
    <row r="4494" spans="121:128" x14ac:dyDescent="0.3">
      <c r="DQ4494" s="2"/>
      <c r="DR4494" s="2"/>
      <c r="DS4494" s="5"/>
      <c r="DT4494" s="5"/>
      <c r="DU4494" s="5"/>
      <c r="DV4494" s="5"/>
      <c r="DW4494" s="5"/>
      <c r="DX4494" s="2"/>
    </row>
    <row r="4495" spans="121:128" x14ac:dyDescent="0.3">
      <c r="DQ4495" s="2"/>
      <c r="DR4495" s="2"/>
      <c r="DS4495" s="5"/>
      <c r="DT4495" s="5"/>
      <c r="DU4495" s="5"/>
      <c r="DV4495" s="5"/>
      <c r="DW4495" s="5"/>
      <c r="DX4495" s="2"/>
    </row>
    <row r="4496" spans="121:128" x14ac:dyDescent="0.3">
      <c r="DQ4496" s="2"/>
      <c r="DR4496" s="2"/>
      <c r="DS4496" s="5"/>
      <c r="DT4496" s="5"/>
      <c r="DU4496" s="5"/>
      <c r="DV4496" s="5"/>
      <c r="DW4496" s="5"/>
      <c r="DX4496" s="2"/>
    </row>
    <row r="4497" spans="121:128" x14ac:dyDescent="0.3">
      <c r="DQ4497" s="2"/>
      <c r="DR4497" s="2"/>
      <c r="DS4497" s="5"/>
      <c r="DT4497" s="5"/>
      <c r="DU4497" s="5"/>
      <c r="DV4497" s="5"/>
      <c r="DW4497" s="5"/>
      <c r="DX4497" s="2"/>
    </row>
    <row r="4498" spans="121:128" x14ac:dyDescent="0.3">
      <c r="DQ4498" s="2"/>
      <c r="DR4498" s="2"/>
      <c r="DS4498" s="5"/>
      <c r="DT4498" s="5"/>
      <c r="DU4498" s="5"/>
      <c r="DV4498" s="5"/>
      <c r="DW4498" s="5"/>
      <c r="DX4498" s="2"/>
    </row>
    <row r="4499" spans="121:128" x14ac:dyDescent="0.3">
      <c r="DQ4499" s="2"/>
      <c r="DR4499" s="2"/>
      <c r="DS4499" s="5"/>
      <c r="DT4499" s="5"/>
      <c r="DU4499" s="5"/>
      <c r="DV4499" s="5"/>
      <c r="DW4499" s="5"/>
      <c r="DX4499" s="2"/>
    </row>
    <row r="4500" spans="121:128" x14ac:dyDescent="0.3">
      <c r="DQ4500" s="2"/>
      <c r="DR4500" s="2"/>
      <c r="DS4500" s="5"/>
      <c r="DT4500" s="5"/>
      <c r="DU4500" s="5"/>
      <c r="DV4500" s="5"/>
      <c r="DW4500" s="5"/>
      <c r="DX4500" s="2"/>
    </row>
    <row r="4501" spans="121:128" x14ac:dyDescent="0.3">
      <c r="DQ4501" s="2"/>
      <c r="DR4501" s="2"/>
      <c r="DS4501" s="5"/>
      <c r="DT4501" s="5"/>
      <c r="DU4501" s="5"/>
      <c r="DV4501" s="5"/>
      <c r="DW4501" s="5"/>
      <c r="DX4501" s="2"/>
    </row>
    <row r="4502" spans="121:128" x14ac:dyDescent="0.3">
      <c r="DQ4502" s="2"/>
      <c r="DR4502" s="2"/>
      <c r="DS4502" s="5"/>
      <c r="DT4502" s="5"/>
      <c r="DU4502" s="5"/>
      <c r="DV4502" s="5"/>
      <c r="DW4502" s="5"/>
      <c r="DX4502" s="2"/>
    </row>
    <row r="4503" spans="121:128" x14ac:dyDescent="0.3">
      <c r="DQ4503" s="2"/>
      <c r="DR4503" s="2"/>
      <c r="DS4503" s="5"/>
      <c r="DT4503" s="5"/>
      <c r="DU4503" s="5"/>
      <c r="DV4503" s="5"/>
      <c r="DW4503" s="5"/>
      <c r="DX4503" s="2"/>
    </row>
    <row r="4504" spans="121:128" x14ac:dyDescent="0.3">
      <c r="DQ4504" s="2"/>
      <c r="DR4504" s="2"/>
      <c r="DS4504" s="5"/>
      <c r="DT4504" s="5"/>
      <c r="DU4504" s="5"/>
      <c r="DV4504" s="5"/>
      <c r="DW4504" s="5"/>
      <c r="DX4504" s="2"/>
    </row>
    <row r="4505" spans="121:128" x14ac:dyDescent="0.3">
      <c r="DQ4505" s="2"/>
      <c r="DR4505" s="2"/>
      <c r="DS4505" s="5"/>
      <c r="DT4505" s="5"/>
      <c r="DU4505" s="5"/>
      <c r="DV4505" s="5"/>
      <c r="DW4505" s="5"/>
      <c r="DX4505" s="2"/>
    </row>
    <row r="4506" spans="121:128" x14ac:dyDescent="0.3">
      <c r="DQ4506" s="2"/>
      <c r="DR4506" s="2"/>
      <c r="DS4506" s="5"/>
      <c r="DT4506" s="5"/>
      <c r="DU4506" s="5"/>
      <c r="DV4506" s="5"/>
      <c r="DW4506" s="5"/>
      <c r="DX4506" s="2"/>
    </row>
    <row r="4507" spans="121:128" x14ac:dyDescent="0.3">
      <c r="DQ4507" s="2"/>
      <c r="DR4507" s="2"/>
      <c r="DS4507" s="5"/>
      <c r="DT4507" s="5"/>
      <c r="DU4507" s="5"/>
      <c r="DV4507" s="5"/>
      <c r="DW4507" s="5"/>
      <c r="DX4507" s="2"/>
    </row>
    <row r="4508" spans="121:128" x14ac:dyDescent="0.3">
      <c r="DQ4508" s="2"/>
      <c r="DR4508" s="2"/>
      <c r="DS4508" s="5"/>
      <c r="DT4508" s="5"/>
      <c r="DU4508" s="5"/>
      <c r="DV4508" s="5"/>
      <c r="DW4508" s="5"/>
      <c r="DX4508" s="2"/>
    </row>
    <row r="4509" spans="121:128" x14ac:dyDescent="0.3">
      <c r="DQ4509" s="2"/>
      <c r="DR4509" s="2"/>
      <c r="DS4509" s="5"/>
      <c r="DT4509" s="5"/>
      <c r="DU4509" s="5"/>
      <c r="DV4509" s="5"/>
      <c r="DW4509" s="5"/>
      <c r="DX4509" s="2"/>
    </row>
    <row r="4510" spans="121:128" x14ac:dyDescent="0.3">
      <c r="DQ4510" s="2"/>
      <c r="DR4510" s="2"/>
      <c r="DS4510" s="5"/>
      <c r="DT4510" s="5"/>
      <c r="DU4510" s="5"/>
      <c r="DV4510" s="5"/>
      <c r="DW4510" s="5"/>
      <c r="DX4510" s="2"/>
    </row>
    <row r="4511" spans="121:128" x14ac:dyDescent="0.3">
      <c r="DQ4511" s="2"/>
      <c r="DR4511" s="2"/>
      <c r="DS4511" s="5"/>
      <c r="DT4511" s="5"/>
      <c r="DU4511" s="5"/>
      <c r="DV4511" s="5"/>
      <c r="DW4511" s="5"/>
      <c r="DX4511" s="2"/>
    </row>
    <row r="4512" spans="121:128" x14ac:dyDescent="0.3">
      <c r="DQ4512" s="2"/>
      <c r="DR4512" s="2"/>
      <c r="DS4512" s="5"/>
      <c r="DT4512" s="5"/>
      <c r="DU4512" s="5"/>
      <c r="DV4512" s="5"/>
      <c r="DW4512" s="5"/>
      <c r="DX4512" s="2"/>
    </row>
    <row r="4513" spans="121:128" x14ac:dyDescent="0.3">
      <c r="DQ4513" s="2"/>
      <c r="DR4513" s="2"/>
      <c r="DS4513" s="5"/>
      <c r="DT4513" s="5"/>
      <c r="DU4513" s="5"/>
      <c r="DV4513" s="5"/>
      <c r="DW4513" s="5"/>
      <c r="DX4513" s="2"/>
    </row>
    <row r="4514" spans="121:128" x14ac:dyDescent="0.3">
      <c r="DQ4514" s="2"/>
      <c r="DR4514" s="2"/>
      <c r="DS4514" s="5"/>
      <c r="DT4514" s="5"/>
      <c r="DU4514" s="5"/>
      <c r="DV4514" s="5"/>
      <c r="DW4514" s="5"/>
      <c r="DX4514" s="2"/>
    </row>
    <row r="4515" spans="121:128" x14ac:dyDescent="0.3">
      <c r="DQ4515" s="2"/>
      <c r="DR4515" s="2"/>
      <c r="DS4515" s="5"/>
      <c r="DT4515" s="5"/>
      <c r="DU4515" s="5"/>
      <c r="DV4515" s="5"/>
      <c r="DW4515" s="5"/>
      <c r="DX4515" s="2"/>
    </row>
    <row r="4516" spans="121:128" x14ac:dyDescent="0.3">
      <c r="DQ4516" s="2"/>
      <c r="DR4516" s="2"/>
      <c r="DS4516" s="5"/>
      <c r="DT4516" s="5"/>
      <c r="DU4516" s="5"/>
      <c r="DV4516" s="5"/>
      <c r="DW4516" s="5"/>
      <c r="DX4516" s="2"/>
    </row>
    <row r="4517" spans="121:128" x14ac:dyDescent="0.3">
      <c r="DQ4517" s="2"/>
      <c r="DR4517" s="2"/>
      <c r="DS4517" s="5"/>
      <c r="DT4517" s="5"/>
      <c r="DU4517" s="5"/>
      <c r="DV4517" s="5"/>
      <c r="DW4517" s="5"/>
      <c r="DX4517" s="2"/>
    </row>
    <row r="4518" spans="121:128" x14ac:dyDescent="0.3">
      <c r="DQ4518" s="2"/>
      <c r="DR4518" s="2"/>
      <c r="DS4518" s="5"/>
      <c r="DT4518" s="5"/>
      <c r="DU4518" s="5"/>
      <c r="DV4518" s="5"/>
      <c r="DW4518" s="5"/>
      <c r="DX4518" s="2"/>
    </row>
    <row r="4519" spans="121:128" x14ac:dyDescent="0.3">
      <c r="DQ4519" s="2"/>
      <c r="DR4519" s="2"/>
      <c r="DS4519" s="5"/>
      <c r="DT4519" s="5"/>
      <c r="DU4519" s="5"/>
      <c r="DV4519" s="5"/>
      <c r="DW4519" s="5"/>
      <c r="DX4519" s="2"/>
    </row>
    <row r="4520" spans="121:128" x14ac:dyDescent="0.3">
      <c r="DQ4520" s="2"/>
      <c r="DR4520" s="2"/>
      <c r="DS4520" s="5"/>
      <c r="DT4520" s="5"/>
      <c r="DU4520" s="5"/>
      <c r="DV4520" s="5"/>
      <c r="DW4520" s="5"/>
      <c r="DX4520" s="2"/>
    </row>
    <row r="4521" spans="121:128" x14ac:dyDescent="0.3">
      <c r="DQ4521" s="2"/>
      <c r="DR4521" s="2"/>
      <c r="DS4521" s="5"/>
      <c r="DT4521" s="5"/>
      <c r="DU4521" s="5"/>
      <c r="DV4521" s="5"/>
      <c r="DW4521" s="5"/>
      <c r="DX4521" s="2"/>
    </row>
    <row r="4522" spans="121:128" x14ac:dyDescent="0.3">
      <c r="DQ4522" s="2"/>
      <c r="DR4522" s="2"/>
      <c r="DS4522" s="5"/>
      <c r="DT4522" s="5"/>
      <c r="DU4522" s="5"/>
      <c r="DV4522" s="5"/>
      <c r="DW4522" s="5"/>
      <c r="DX4522" s="2"/>
    </row>
    <row r="4523" spans="121:128" x14ac:dyDescent="0.3">
      <c r="DQ4523" s="2"/>
      <c r="DR4523" s="2"/>
      <c r="DS4523" s="5"/>
      <c r="DT4523" s="5"/>
      <c r="DU4523" s="5"/>
      <c r="DV4523" s="5"/>
      <c r="DW4523" s="5"/>
      <c r="DX4523" s="2"/>
    </row>
    <row r="4524" spans="121:128" x14ac:dyDescent="0.3">
      <c r="DQ4524" s="2"/>
      <c r="DR4524" s="2"/>
      <c r="DS4524" s="5"/>
      <c r="DT4524" s="5"/>
      <c r="DU4524" s="5"/>
      <c r="DV4524" s="5"/>
      <c r="DW4524" s="5"/>
      <c r="DX4524" s="2"/>
    </row>
    <row r="4525" spans="121:128" x14ac:dyDescent="0.3">
      <c r="DQ4525" s="2"/>
      <c r="DR4525" s="2"/>
      <c r="DS4525" s="5"/>
      <c r="DT4525" s="5"/>
      <c r="DU4525" s="5"/>
      <c r="DV4525" s="5"/>
      <c r="DW4525" s="5"/>
      <c r="DX4525" s="2"/>
    </row>
    <row r="4526" spans="121:128" x14ac:dyDescent="0.3">
      <c r="DQ4526" s="2"/>
      <c r="DR4526" s="2"/>
      <c r="DS4526" s="5"/>
      <c r="DT4526" s="5"/>
      <c r="DU4526" s="5"/>
      <c r="DV4526" s="5"/>
      <c r="DW4526" s="5"/>
      <c r="DX4526" s="2"/>
    </row>
    <row r="4527" spans="121:128" x14ac:dyDescent="0.3">
      <c r="DQ4527" s="2"/>
      <c r="DR4527" s="2"/>
      <c r="DS4527" s="5"/>
      <c r="DT4527" s="5"/>
      <c r="DU4527" s="5"/>
      <c r="DV4527" s="5"/>
      <c r="DW4527" s="5"/>
      <c r="DX4527" s="2"/>
    </row>
    <row r="4528" spans="121:128" x14ac:dyDescent="0.3">
      <c r="DQ4528" s="2"/>
      <c r="DR4528" s="2"/>
      <c r="DS4528" s="5"/>
      <c r="DT4528" s="5"/>
      <c r="DU4528" s="5"/>
      <c r="DV4528" s="5"/>
      <c r="DW4528" s="5"/>
      <c r="DX4528" s="2"/>
    </row>
    <row r="4529" spans="121:128" x14ac:dyDescent="0.3">
      <c r="DQ4529" s="2"/>
      <c r="DR4529" s="2"/>
      <c r="DS4529" s="5"/>
      <c r="DT4529" s="5"/>
      <c r="DU4529" s="5"/>
      <c r="DV4529" s="5"/>
      <c r="DW4529" s="5"/>
      <c r="DX4529" s="2"/>
    </row>
    <row r="4530" spans="121:128" x14ac:dyDescent="0.3">
      <c r="DQ4530" s="2"/>
      <c r="DR4530" s="2"/>
      <c r="DS4530" s="5"/>
      <c r="DT4530" s="5"/>
      <c r="DU4530" s="5"/>
      <c r="DV4530" s="5"/>
      <c r="DW4530" s="5"/>
      <c r="DX4530" s="2"/>
    </row>
    <row r="4531" spans="121:128" x14ac:dyDescent="0.3">
      <c r="DQ4531" s="2"/>
      <c r="DR4531" s="2"/>
      <c r="DS4531" s="5"/>
      <c r="DT4531" s="5"/>
      <c r="DU4531" s="5"/>
      <c r="DV4531" s="5"/>
      <c r="DW4531" s="5"/>
      <c r="DX4531" s="2"/>
    </row>
    <row r="4532" spans="121:128" x14ac:dyDescent="0.3">
      <c r="DQ4532" s="2"/>
      <c r="DR4532" s="2"/>
      <c r="DS4532" s="5"/>
      <c r="DT4532" s="5"/>
      <c r="DU4532" s="5"/>
      <c r="DV4532" s="5"/>
      <c r="DW4532" s="5"/>
      <c r="DX4532" s="2"/>
    </row>
    <row r="4533" spans="121:128" x14ac:dyDescent="0.3">
      <c r="DQ4533" s="2"/>
      <c r="DR4533" s="2"/>
      <c r="DS4533" s="5"/>
      <c r="DT4533" s="5"/>
      <c r="DU4533" s="5"/>
      <c r="DV4533" s="5"/>
      <c r="DW4533" s="5"/>
      <c r="DX4533" s="2"/>
    </row>
    <row r="4534" spans="121:128" x14ac:dyDescent="0.3">
      <c r="DQ4534" s="2"/>
      <c r="DR4534" s="2"/>
      <c r="DS4534" s="5"/>
      <c r="DT4534" s="5"/>
      <c r="DU4534" s="5"/>
      <c r="DV4534" s="5"/>
      <c r="DW4534" s="5"/>
      <c r="DX4534" s="2"/>
    </row>
    <row r="4535" spans="121:128" x14ac:dyDescent="0.3">
      <c r="DQ4535" s="2"/>
      <c r="DR4535" s="2"/>
      <c r="DS4535" s="5"/>
      <c r="DT4535" s="5"/>
      <c r="DU4535" s="5"/>
      <c r="DV4535" s="5"/>
      <c r="DW4535" s="5"/>
      <c r="DX4535" s="2"/>
    </row>
    <row r="4536" spans="121:128" x14ac:dyDescent="0.3">
      <c r="DQ4536" s="2"/>
      <c r="DR4536" s="2"/>
      <c r="DS4536" s="5"/>
      <c r="DT4536" s="5"/>
      <c r="DU4536" s="5"/>
      <c r="DV4536" s="5"/>
      <c r="DW4536" s="5"/>
      <c r="DX4536" s="2"/>
    </row>
    <row r="4537" spans="121:128" x14ac:dyDescent="0.3">
      <c r="DQ4537" s="2"/>
      <c r="DR4537" s="2"/>
      <c r="DS4537" s="5"/>
      <c r="DT4537" s="5"/>
      <c r="DU4537" s="5"/>
      <c r="DV4537" s="5"/>
      <c r="DW4537" s="5"/>
      <c r="DX4537" s="2"/>
    </row>
    <row r="4538" spans="121:128" x14ac:dyDescent="0.3">
      <c r="DQ4538" s="2"/>
      <c r="DR4538" s="2"/>
      <c r="DS4538" s="5"/>
      <c r="DT4538" s="5"/>
      <c r="DU4538" s="5"/>
      <c r="DV4538" s="5"/>
      <c r="DW4538" s="5"/>
      <c r="DX4538" s="2"/>
    </row>
    <row r="4539" spans="121:128" x14ac:dyDescent="0.3">
      <c r="DQ4539" s="2"/>
      <c r="DR4539" s="2"/>
      <c r="DS4539" s="5"/>
      <c r="DT4539" s="5"/>
      <c r="DU4539" s="5"/>
      <c r="DV4539" s="5"/>
      <c r="DW4539" s="5"/>
      <c r="DX4539" s="2"/>
    </row>
    <row r="4540" spans="121:128" x14ac:dyDescent="0.3">
      <c r="DQ4540" s="2"/>
      <c r="DR4540" s="2"/>
      <c r="DS4540" s="5"/>
      <c r="DT4540" s="5"/>
      <c r="DU4540" s="5"/>
      <c r="DV4540" s="5"/>
      <c r="DW4540" s="5"/>
      <c r="DX4540" s="2"/>
    </row>
    <row r="4541" spans="121:128" x14ac:dyDescent="0.3">
      <c r="DQ4541" s="2"/>
      <c r="DR4541" s="2"/>
      <c r="DS4541" s="5"/>
      <c r="DT4541" s="5"/>
      <c r="DU4541" s="5"/>
      <c r="DV4541" s="5"/>
      <c r="DW4541" s="5"/>
      <c r="DX4541" s="2"/>
    </row>
    <row r="4542" spans="121:128" x14ac:dyDescent="0.3">
      <c r="DQ4542" s="2"/>
      <c r="DR4542" s="2"/>
      <c r="DS4542" s="5"/>
      <c r="DT4542" s="5"/>
      <c r="DU4542" s="5"/>
      <c r="DV4542" s="5"/>
      <c r="DW4542" s="5"/>
      <c r="DX4542" s="2"/>
    </row>
    <row r="4543" spans="121:128" x14ac:dyDescent="0.3">
      <c r="DQ4543" s="2"/>
      <c r="DR4543" s="2"/>
      <c r="DS4543" s="5"/>
      <c r="DT4543" s="5"/>
      <c r="DU4543" s="5"/>
      <c r="DV4543" s="5"/>
      <c r="DW4543" s="5"/>
      <c r="DX4543" s="2"/>
    </row>
    <row r="4544" spans="121:128" x14ac:dyDescent="0.3">
      <c r="DQ4544" s="2"/>
      <c r="DR4544" s="2"/>
      <c r="DS4544" s="5"/>
      <c r="DT4544" s="5"/>
      <c r="DU4544" s="5"/>
      <c r="DV4544" s="5"/>
      <c r="DW4544" s="5"/>
      <c r="DX4544" s="2"/>
    </row>
    <row r="4545" spans="121:128" x14ac:dyDescent="0.3">
      <c r="DQ4545" s="2"/>
      <c r="DR4545" s="2"/>
      <c r="DS4545" s="5"/>
      <c r="DT4545" s="5"/>
      <c r="DU4545" s="5"/>
      <c r="DV4545" s="5"/>
      <c r="DW4545" s="5"/>
      <c r="DX4545" s="2"/>
    </row>
    <row r="4546" spans="121:128" x14ac:dyDescent="0.3">
      <c r="DQ4546" s="2"/>
      <c r="DR4546" s="2"/>
      <c r="DS4546" s="5"/>
      <c r="DT4546" s="5"/>
      <c r="DU4546" s="5"/>
      <c r="DV4546" s="5"/>
      <c r="DW4546" s="5"/>
      <c r="DX4546" s="2"/>
    </row>
    <row r="4547" spans="121:128" x14ac:dyDescent="0.3">
      <c r="DQ4547" s="2"/>
      <c r="DR4547" s="2"/>
      <c r="DS4547" s="5"/>
      <c r="DT4547" s="5"/>
      <c r="DU4547" s="5"/>
      <c r="DV4547" s="5"/>
      <c r="DW4547" s="5"/>
      <c r="DX4547" s="2"/>
    </row>
    <row r="4548" spans="121:128" x14ac:dyDescent="0.3">
      <c r="DQ4548" s="2"/>
      <c r="DR4548" s="2"/>
      <c r="DS4548" s="5"/>
      <c r="DT4548" s="5"/>
      <c r="DU4548" s="5"/>
      <c r="DV4548" s="5"/>
      <c r="DW4548" s="5"/>
      <c r="DX4548" s="2"/>
    </row>
    <row r="4549" spans="121:128" x14ac:dyDescent="0.3">
      <c r="DQ4549" s="2"/>
      <c r="DR4549" s="2"/>
      <c r="DS4549" s="5"/>
      <c r="DT4549" s="5"/>
      <c r="DU4549" s="5"/>
      <c r="DV4549" s="5"/>
      <c r="DW4549" s="5"/>
      <c r="DX4549" s="2"/>
    </row>
    <row r="4550" spans="121:128" x14ac:dyDescent="0.3">
      <c r="DQ4550" s="2"/>
      <c r="DR4550" s="2"/>
      <c r="DS4550" s="5"/>
      <c r="DT4550" s="5"/>
      <c r="DU4550" s="5"/>
      <c r="DV4550" s="5"/>
      <c r="DW4550" s="5"/>
      <c r="DX4550" s="2"/>
    </row>
    <row r="4551" spans="121:128" x14ac:dyDescent="0.3">
      <c r="DQ4551" s="2"/>
      <c r="DR4551" s="2"/>
      <c r="DS4551" s="5"/>
      <c r="DT4551" s="5"/>
      <c r="DU4551" s="5"/>
      <c r="DV4551" s="5"/>
      <c r="DW4551" s="5"/>
      <c r="DX4551" s="2"/>
    </row>
    <row r="4552" spans="121:128" x14ac:dyDescent="0.3">
      <c r="DQ4552" s="2"/>
      <c r="DR4552" s="2"/>
      <c r="DS4552" s="5"/>
      <c r="DT4552" s="5"/>
      <c r="DU4552" s="5"/>
      <c r="DV4552" s="5"/>
      <c r="DW4552" s="5"/>
      <c r="DX4552" s="2"/>
    </row>
    <row r="4553" spans="121:128" x14ac:dyDescent="0.3">
      <c r="DQ4553" s="2"/>
      <c r="DR4553" s="2"/>
      <c r="DS4553" s="5"/>
      <c r="DT4553" s="5"/>
      <c r="DU4553" s="5"/>
      <c r="DV4553" s="5"/>
      <c r="DW4553" s="5"/>
      <c r="DX4553" s="2"/>
    </row>
    <row r="4554" spans="121:128" x14ac:dyDescent="0.3">
      <c r="DQ4554" s="2"/>
      <c r="DR4554" s="2"/>
      <c r="DS4554" s="5"/>
      <c r="DT4554" s="5"/>
      <c r="DU4554" s="5"/>
      <c r="DV4554" s="5"/>
      <c r="DW4554" s="5"/>
      <c r="DX4554" s="2"/>
    </row>
    <row r="4555" spans="121:128" x14ac:dyDescent="0.3">
      <c r="DQ4555" s="2"/>
      <c r="DR4555" s="2"/>
      <c r="DS4555" s="5"/>
      <c r="DT4555" s="5"/>
      <c r="DU4555" s="5"/>
      <c r="DV4555" s="5"/>
      <c r="DW4555" s="5"/>
      <c r="DX4555" s="2"/>
    </row>
    <row r="4556" spans="121:128" x14ac:dyDescent="0.3">
      <c r="DQ4556" s="2"/>
      <c r="DR4556" s="2"/>
      <c r="DS4556" s="5"/>
      <c r="DT4556" s="5"/>
      <c r="DU4556" s="5"/>
      <c r="DV4556" s="5"/>
      <c r="DW4556" s="5"/>
      <c r="DX4556" s="2"/>
    </row>
    <row r="4557" spans="121:128" x14ac:dyDescent="0.3">
      <c r="DQ4557" s="2"/>
      <c r="DR4557" s="2"/>
      <c r="DS4557" s="5"/>
      <c r="DT4557" s="5"/>
      <c r="DU4557" s="5"/>
      <c r="DV4557" s="5"/>
      <c r="DW4557" s="5"/>
      <c r="DX4557" s="2"/>
    </row>
    <row r="4558" spans="121:128" x14ac:dyDescent="0.3">
      <c r="DQ4558" s="2"/>
      <c r="DR4558" s="2"/>
      <c r="DS4558" s="5"/>
      <c r="DT4558" s="5"/>
      <c r="DU4558" s="5"/>
      <c r="DV4558" s="5"/>
      <c r="DW4558" s="5"/>
      <c r="DX4558" s="2"/>
    </row>
    <row r="4559" spans="121:128" x14ac:dyDescent="0.3">
      <c r="DQ4559" s="2"/>
      <c r="DR4559" s="2"/>
      <c r="DS4559" s="5"/>
      <c r="DT4559" s="5"/>
      <c r="DU4559" s="5"/>
      <c r="DV4559" s="5"/>
      <c r="DW4559" s="5"/>
      <c r="DX4559" s="2"/>
    </row>
    <row r="4560" spans="121:128" x14ac:dyDescent="0.3">
      <c r="DQ4560" s="2"/>
      <c r="DR4560" s="2"/>
      <c r="DS4560" s="5"/>
      <c r="DT4560" s="5"/>
      <c r="DU4560" s="5"/>
      <c r="DV4560" s="5"/>
      <c r="DW4560" s="5"/>
      <c r="DX4560" s="2"/>
    </row>
    <row r="4561" spans="121:128" x14ac:dyDescent="0.3">
      <c r="DQ4561" s="2"/>
      <c r="DR4561" s="2"/>
      <c r="DS4561" s="5"/>
      <c r="DT4561" s="5"/>
      <c r="DU4561" s="5"/>
      <c r="DV4561" s="5"/>
      <c r="DW4561" s="5"/>
      <c r="DX4561" s="2"/>
    </row>
    <row r="4562" spans="121:128" x14ac:dyDescent="0.3">
      <c r="DQ4562" s="2"/>
      <c r="DR4562" s="2"/>
      <c r="DS4562" s="5"/>
      <c r="DT4562" s="5"/>
      <c r="DU4562" s="5"/>
      <c r="DV4562" s="5"/>
      <c r="DW4562" s="5"/>
      <c r="DX4562" s="2"/>
    </row>
    <row r="4563" spans="121:128" x14ac:dyDescent="0.3">
      <c r="DQ4563" s="2"/>
      <c r="DR4563" s="2"/>
      <c r="DS4563" s="5"/>
      <c r="DT4563" s="5"/>
      <c r="DU4563" s="5"/>
      <c r="DV4563" s="5"/>
      <c r="DW4563" s="5"/>
      <c r="DX4563" s="2"/>
    </row>
    <row r="4564" spans="121:128" x14ac:dyDescent="0.3">
      <c r="DQ4564" s="2"/>
      <c r="DR4564" s="2"/>
      <c r="DS4564" s="5"/>
      <c r="DT4564" s="5"/>
      <c r="DU4564" s="5"/>
      <c r="DV4564" s="5"/>
      <c r="DW4564" s="5"/>
      <c r="DX4564" s="2"/>
    </row>
    <row r="4565" spans="121:128" x14ac:dyDescent="0.3">
      <c r="DQ4565" s="2"/>
      <c r="DR4565" s="2"/>
      <c r="DS4565" s="5"/>
      <c r="DT4565" s="5"/>
      <c r="DU4565" s="5"/>
      <c r="DV4565" s="5"/>
      <c r="DW4565" s="5"/>
      <c r="DX4565" s="2"/>
    </row>
    <row r="4566" spans="121:128" x14ac:dyDescent="0.3">
      <c r="DQ4566" s="2"/>
      <c r="DR4566" s="2"/>
      <c r="DS4566" s="5"/>
      <c r="DT4566" s="5"/>
      <c r="DU4566" s="5"/>
      <c r="DV4566" s="5"/>
      <c r="DW4566" s="5"/>
      <c r="DX4566" s="2"/>
    </row>
    <row r="4567" spans="121:128" x14ac:dyDescent="0.3">
      <c r="DQ4567" s="2"/>
      <c r="DR4567" s="2"/>
      <c r="DS4567" s="5"/>
      <c r="DT4567" s="5"/>
      <c r="DU4567" s="5"/>
      <c r="DV4567" s="5"/>
      <c r="DW4567" s="5"/>
      <c r="DX4567" s="2"/>
    </row>
    <row r="4568" spans="121:128" x14ac:dyDescent="0.3">
      <c r="DQ4568" s="2"/>
      <c r="DR4568" s="2"/>
      <c r="DS4568" s="5"/>
      <c r="DT4568" s="5"/>
      <c r="DU4568" s="5"/>
      <c r="DV4568" s="5"/>
      <c r="DW4568" s="5"/>
      <c r="DX4568" s="2"/>
    </row>
    <row r="4569" spans="121:128" x14ac:dyDescent="0.3">
      <c r="DQ4569" s="2"/>
      <c r="DR4569" s="2"/>
      <c r="DS4569" s="5"/>
      <c r="DT4569" s="5"/>
      <c r="DU4569" s="5"/>
      <c r="DV4569" s="5"/>
      <c r="DW4569" s="5"/>
      <c r="DX4569" s="2"/>
    </row>
    <row r="4570" spans="121:128" x14ac:dyDescent="0.3">
      <c r="DQ4570" s="2"/>
      <c r="DR4570" s="2"/>
      <c r="DS4570" s="5"/>
      <c r="DT4570" s="5"/>
      <c r="DU4570" s="5"/>
      <c r="DV4570" s="5"/>
      <c r="DW4570" s="5"/>
      <c r="DX4570" s="2"/>
    </row>
    <row r="4571" spans="121:128" x14ac:dyDescent="0.3">
      <c r="DQ4571" s="2"/>
      <c r="DR4571" s="2"/>
      <c r="DS4571" s="5"/>
      <c r="DT4571" s="5"/>
      <c r="DU4571" s="5"/>
      <c r="DV4571" s="5"/>
      <c r="DW4571" s="5"/>
      <c r="DX4571" s="2"/>
    </row>
    <row r="4572" spans="121:128" x14ac:dyDescent="0.3">
      <c r="DQ4572" s="2"/>
      <c r="DR4572" s="2"/>
      <c r="DS4572" s="5"/>
      <c r="DT4572" s="5"/>
      <c r="DU4572" s="5"/>
      <c r="DV4572" s="5"/>
      <c r="DW4572" s="5"/>
      <c r="DX4572" s="2"/>
    </row>
    <row r="4573" spans="121:128" x14ac:dyDescent="0.3">
      <c r="DQ4573" s="2"/>
      <c r="DR4573" s="2"/>
      <c r="DS4573" s="5"/>
      <c r="DT4573" s="5"/>
      <c r="DU4573" s="5"/>
      <c r="DV4573" s="5"/>
      <c r="DW4573" s="5"/>
      <c r="DX4573" s="2"/>
    </row>
    <row r="4574" spans="121:128" x14ac:dyDescent="0.3">
      <c r="DQ4574" s="2"/>
      <c r="DR4574" s="2"/>
      <c r="DS4574" s="5"/>
      <c r="DT4574" s="5"/>
      <c r="DU4574" s="5"/>
      <c r="DV4574" s="5"/>
      <c r="DW4574" s="5"/>
      <c r="DX4574" s="2"/>
    </row>
    <row r="4575" spans="121:128" x14ac:dyDescent="0.3">
      <c r="DQ4575" s="2"/>
      <c r="DR4575" s="2"/>
      <c r="DS4575" s="5"/>
      <c r="DT4575" s="5"/>
      <c r="DU4575" s="5"/>
      <c r="DV4575" s="5"/>
      <c r="DW4575" s="5"/>
      <c r="DX4575" s="2"/>
    </row>
    <row r="4576" spans="121:128" x14ac:dyDescent="0.3">
      <c r="DQ4576" s="2"/>
      <c r="DR4576" s="2"/>
      <c r="DS4576" s="5"/>
      <c r="DT4576" s="5"/>
      <c r="DU4576" s="5"/>
      <c r="DV4576" s="5"/>
      <c r="DW4576" s="5"/>
      <c r="DX4576" s="2"/>
    </row>
    <row r="4577" spans="121:128" x14ac:dyDescent="0.3">
      <c r="DQ4577" s="2"/>
      <c r="DR4577" s="2"/>
      <c r="DS4577" s="5"/>
      <c r="DT4577" s="5"/>
      <c r="DU4577" s="5"/>
      <c r="DV4577" s="5"/>
      <c r="DW4577" s="5"/>
      <c r="DX4577" s="2"/>
    </row>
    <row r="4578" spans="121:128" x14ac:dyDescent="0.3">
      <c r="DQ4578" s="2"/>
      <c r="DR4578" s="2"/>
      <c r="DS4578" s="5"/>
      <c r="DT4578" s="5"/>
      <c r="DU4578" s="5"/>
      <c r="DV4578" s="5"/>
      <c r="DW4578" s="5"/>
      <c r="DX4578" s="2"/>
    </row>
    <row r="4579" spans="121:128" x14ac:dyDescent="0.3">
      <c r="DQ4579" s="2"/>
      <c r="DR4579" s="2"/>
      <c r="DS4579" s="5"/>
      <c r="DT4579" s="5"/>
      <c r="DU4579" s="5"/>
      <c r="DV4579" s="5"/>
      <c r="DW4579" s="5"/>
      <c r="DX4579" s="2"/>
    </row>
    <row r="4580" spans="121:128" x14ac:dyDescent="0.3">
      <c r="DQ4580" s="2"/>
      <c r="DR4580" s="2"/>
      <c r="DS4580" s="5"/>
      <c r="DT4580" s="5"/>
      <c r="DU4580" s="5"/>
      <c r="DV4580" s="5"/>
      <c r="DW4580" s="5"/>
      <c r="DX4580" s="2"/>
    </row>
    <row r="4581" spans="121:128" x14ac:dyDescent="0.3">
      <c r="DQ4581" s="2"/>
      <c r="DR4581" s="2"/>
      <c r="DS4581" s="5"/>
      <c r="DT4581" s="5"/>
      <c r="DU4581" s="5"/>
      <c r="DV4581" s="5"/>
      <c r="DW4581" s="5"/>
      <c r="DX4581" s="2"/>
    </row>
    <row r="4582" spans="121:128" x14ac:dyDescent="0.3">
      <c r="DQ4582" s="2"/>
      <c r="DR4582" s="2"/>
      <c r="DS4582" s="5"/>
      <c r="DT4582" s="5"/>
      <c r="DU4582" s="5"/>
      <c r="DV4582" s="5"/>
      <c r="DW4582" s="5"/>
      <c r="DX4582" s="2"/>
    </row>
    <row r="4583" spans="121:128" x14ac:dyDescent="0.3">
      <c r="DQ4583" s="2"/>
      <c r="DR4583" s="2"/>
      <c r="DS4583" s="5"/>
      <c r="DT4583" s="5"/>
      <c r="DU4583" s="5"/>
      <c r="DV4583" s="5"/>
      <c r="DW4583" s="5"/>
      <c r="DX4583" s="2"/>
    </row>
    <row r="4584" spans="121:128" x14ac:dyDescent="0.3">
      <c r="DQ4584" s="2"/>
      <c r="DR4584" s="2"/>
      <c r="DS4584" s="5"/>
      <c r="DT4584" s="5"/>
      <c r="DU4584" s="5"/>
      <c r="DV4584" s="5"/>
      <c r="DW4584" s="5"/>
      <c r="DX4584" s="2"/>
    </row>
    <row r="4585" spans="121:128" x14ac:dyDescent="0.3">
      <c r="DQ4585" s="2"/>
      <c r="DR4585" s="2"/>
      <c r="DS4585" s="5"/>
      <c r="DT4585" s="5"/>
      <c r="DU4585" s="5"/>
      <c r="DV4585" s="5"/>
      <c r="DW4585" s="5"/>
      <c r="DX4585" s="2"/>
    </row>
    <row r="4586" spans="121:128" x14ac:dyDescent="0.3">
      <c r="DQ4586" s="2"/>
      <c r="DR4586" s="2"/>
      <c r="DS4586" s="5"/>
      <c r="DT4586" s="5"/>
      <c r="DU4586" s="5"/>
      <c r="DV4586" s="5"/>
      <c r="DW4586" s="5"/>
      <c r="DX4586" s="2"/>
    </row>
    <row r="4587" spans="121:128" x14ac:dyDescent="0.3">
      <c r="DQ4587" s="2"/>
      <c r="DR4587" s="2"/>
      <c r="DS4587" s="5"/>
      <c r="DT4587" s="5"/>
      <c r="DU4587" s="5"/>
      <c r="DV4587" s="5"/>
      <c r="DW4587" s="5"/>
      <c r="DX4587" s="2"/>
    </row>
    <row r="4588" spans="121:128" x14ac:dyDescent="0.3">
      <c r="DQ4588" s="2"/>
      <c r="DR4588" s="2"/>
      <c r="DS4588" s="5"/>
      <c r="DT4588" s="5"/>
      <c r="DU4588" s="5"/>
      <c r="DV4588" s="5"/>
      <c r="DW4588" s="5"/>
      <c r="DX4588" s="2"/>
    </row>
    <row r="4589" spans="121:128" x14ac:dyDescent="0.3">
      <c r="DQ4589" s="2"/>
      <c r="DR4589" s="2"/>
      <c r="DS4589" s="5"/>
      <c r="DT4589" s="5"/>
      <c r="DU4589" s="5"/>
      <c r="DV4589" s="5"/>
      <c r="DW4589" s="5"/>
      <c r="DX4589" s="2"/>
    </row>
    <row r="4590" spans="121:128" x14ac:dyDescent="0.3">
      <c r="DQ4590" s="2"/>
      <c r="DR4590" s="2"/>
      <c r="DS4590" s="5"/>
      <c r="DT4590" s="5"/>
      <c r="DU4590" s="5"/>
      <c r="DV4590" s="5"/>
      <c r="DW4590" s="5"/>
      <c r="DX4590" s="2"/>
    </row>
    <row r="4591" spans="121:128" x14ac:dyDescent="0.3">
      <c r="DQ4591" s="2"/>
      <c r="DR4591" s="2"/>
      <c r="DS4591" s="5"/>
      <c r="DT4591" s="5"/>
      <c r="DU4591" s="5"/>
      <c r="DV4591" s="5"/>
      <c r="DW4591" s="5"/>
      <c r="DX4591" s="2"/>
    </row>
    <row r="4592" spans="121:128" x14ac:dyDescent="0.3">
      <c r="DQ4592" s="2"/>
      <c r="DR4592" s="2"/>
      <c r="DS4592" s="5"/>
      <c r="DT4592" s="5"/>
      <c r="DU4592" s="5"/>
      <c r="DV4592" s="5"/>
      <c r="DW4592" s="5"/>
      <c r="DX4592" s="2"/>
    </row>
    <row r="4593" spans="121:128" x14ac:dyDescent="0.3">
      <c r="DQ4593" s="2"/>
      <c r="DR4593" s="2"/>
      <c r="DS4593" s="5"/>
      <c r="DT4593" s="5"/>
      <c r="DU4593" s="5"/>
      <c r="DV4593" s="5"/>
      <c r="DW4593" s="5"/>
      <c r="DX4593" s="2"/>
    </row>
    <row r="4594" spans="121:128" x14ac:dyDescent="0.3">
      <c r="DQ4594" s="2"/>
      <c r="DR4594" s="2"/>
      <c r="DS4594" s="5"/>
      <c r="DT4594" s="5"/>
      <c r="DU4594" s="5"/>
      <c r="DV4594" s="5"/>
      <c r="DW4594" s="5"/>
      <c r="DX4594" s="2"/>
    </row>
    <row r="4595" spans="121:128" x14ac:dyDescent="0.3">
      <c r="DQ4595" s="2"/>
      <c r="DR4595" s="2"/>
      <c r="DS4595" s="5"/>
      <c r="DT4595" s="5"/>
      <c r="DU4595" s="5"/>
      <c r="DV4595" s="5"/>
      <c r="DW4595" s="5"/>
      <c r="DX4595" s="2"/>
    </row>
    <row r="4596" spans="121:128" x14ac:dyDescent="0.3">
      <c r="DQ4596" s="2"/>
      <c r="DR4596" s="2"/>
      <c r="DS4596" s="5"/>
      <c r="DT4596" s="5"/>
      <c r="DU4596" s="5"/>
      <c r="DV4596" s="5"/>
      <c r="DW4596" s="5"/>
      <c r="DX4596" s="2"/>
    </row>
    <row r="4597" spans="121:128" x14ac:dyDescent="0.3">
      <c r="DQ4597" s="2"/>
      <c r="DR4597" s="2"/>
      <c r="DS4597" s="5"/>
      <c r="DT4597" s="5"/>
      <c r="DU4597" s="5"/>
      <c r="DV4597" s="5"/>
      <c r="DW4597" s="5"/>
      <c r="DX4597" s="2"/>
    </row>
    <row r="4598" spans="121:128" x14ac:dyDescent="0.3">
      <c r="DQ4598" s="2"/>
      <c r="DR4598" s="2"/>
      <c r="DS4598" s="5"/>
      <c r="DT4598" s="5"/>
      <c r="DU4598" s="5"/>
      <c r="DV4598" s="5"/>
      <c r="DW4598" s="5"/>
      <c r="DX4598" s="2"/>
    </row>
    <row r="4599" spans="121:128" x14ac:dyDescent="0.3">
      <c r="DQ4599" s="2"/>
      <c r="DR4599" s="2"/>
      <c r="DS4599" s="5"/>
      <c r="DT4599" s="5"/>
      <c r="DU4599" s="5"/>
      <c r="DV4599" s="5"/>
      <c r="DW4599" s="5"/>
      <c r="DX4599" s="2"/>
    </row>
    <row r="4600" spans="121:128" x14ac:dyDescent="0.3">
      <c r="DQ4600" s="2"/>
      <c r="DR4600" s="2"/>
      <c r="DS4600" s="5"/>
      <c r="DT4600" s="5"/>
      <c r="DU4600" s="5"/>
      <c r="DV4600" s="5"/>
      <c r="DW4600" s="5"/>
      <c r="DX4600" s="2"/>
    </row>
    <row r="4601" spans="121:128" x14ac:dyDescent="0.3">
      <c r="DQ4601" s="2"/>
      <c r="DR4601" s="2"/>
      <c r="DS4601" s="5"/>
      <c r="DT4601" s="5"/>
      <c r="DU4601" s="5"/>
      <c r="DV4601" s="5"/>
      <c r="DW4601" s="5"/>
      <c r="DX4601" s="2"/>
    </row>
    <row r="4602" spans="121:128" x14ac:dyDescent="0.3">
      <c r="DQ4602" s="2"/>
      <c r="DR4602" s="2"/>
      <c r="DS4602" s="5"/>
      <c r="DT4602" s="5"/>
      <c r="DU4602" s="5"/>
      <c r="DV4602" s="5"/>
      <c r="DW4602" s="5"/>
      <c r="DX4602" s="2"/>
    </row>
    <row r="4603" spans="121:128" x14ac:dyDescent="0.3">
      <c r="DQ4603" s="2"/>
      <c r="DR4603" s="2"/>
      <c r="DS4603" s="5"/>
      <c r="DT4603" s="5"/>
      <c r="DU4603" s="5"/>
      <c r="DV4603" s="5"/>
      <c r="DW4603" s="5"/>
      <c r="DX4603" s="2"/>
    </row>
    <row r="4604" spans="121:128" x14ac:dyDescent="0.3">
      <c r="DQ4604" s="2"/>
      <c r="DR4604" s="2"/>
      <c r="DS4604" s="5"/>
      <c r="DT4604" s="5"/>
      <c r="DU4604" s="5"/>
      <c r="DV4604" s="5"/>
      <c r="DW4604" s="5"/>
      <c r="DX4604" s="2"/>
    </row>
    <row r="4605" spans="121:128" x14ac:dyDescent="0.3">
      <c r="DQ4605" s="2"/>
      <c r="DR4605" s="2"/>
      <c r="DS4605" s="5"/>
      <c r="DT4605" s="5"/>
      <c r="DU4605" s="5"/>
      <c r="DV4605" s="5"/>
      <c r="DW4605" s="5"/>
      <c r="DX4605" s="2"/>
    </row>
    <row r="4606" spans="121:128" x14ac:dyDescent="0.3">
      <c r="DQ4606" s="2"/>
      <c r="DR4606" s="2"/>
      <c r="DS4606" s="5"/>
      <c r="DT4606" s="5"/>
      <c r="DU4606" s="5"/>
      <c r="DV4606" s="5"/>
      <c r="DW4606" s="5"/>
      <c r="DX4606" s="2"/>
    </row>
    <row r="4607" spans="121:128" x14ac:dyDescent="0.3">
      <c r="DQ4607" s="2"/>
      <c r="DR4607" s="2"/>
      <c r="DS4607" s="5"/>
      <c r="DT4607" s="5"/>
      <c r="DU4607" s="5"/>
      <c r="DV4607" s="5"/>
      <c r="DW4607" s="5"/>
      <c r="DX4607" s="2"/>
    </row>
    <row r="4608" spans="121:128" x14ac:dyDescent="0.3">
      <c r="DQ4608" s="2"/>
      <c r="DR4608" s="2"/>
      <c r="DS4608" s="5"/>
      <c r="DT4608" s="5"/>
      <c r="DU4608" s="5"/>
      <c r="DV4608" s="5"/>
      <c r="DW4608" s="5"/>
      <c r="DX4608" s="2"/>
    </row>
    <row r="4609" spans="121:128" x14ac:dyDescent="0.3">
      <c r="DQ4609" s="2"/>
      <c r="DR4609" s="2"/>
      <c r="DS4609" s="5"/>
      <c r="DT4609" s="5"/>
      <c r="DU4609" s="5"/>
      <c r="DV4609" s="5"/>
      <c r="DW4609" s="5"/>
      <c r="DX4609" s="2"/>
    </row>
    <row r="4610" spans="121:128" x14ac:dyDescent="0.3">
      <c r="DQ4610" s="2"/>
      <c r="DR4610" s="2"/>
      <c r="DS4610" s="5"/>
      <c r="DT4610" s="5"/>
      <c r="DU4610" s="5"/>
      <c r="DV4610" s="5"/>
      <c r="DW4610" s="5"/>
      <c r="DX4610" s="2"/>
    </row>
    <row r="4611" spans="121:128" x14ac:dyDescent="0.3">
      <c r="DQ4611" s="2"/>
      <c r="DR4611" s="2"/>
      <c r="DS4611" s="5"/>
      <c r="DT4611" s="5"/>
      <c r="DU4611" s="5"/>
      <c r="DV4611" s="5"/>
      <c r="DW4611" s="5"/>
      <c r="DX4611" s="2"/>
    </row>
    <row r="4612" spans="121:128" x14ac:dyDescent="0.3">
      <c r="DQ4612" s="2"/>
      <c r="DR4612" s="2"/>
      <c r="DS4612" s="5"/>
      <c r="DT4612" s="5"/>
      <c r="DU4612" s="5"/>
      <c r="DV4612" s="5"/>
      <c r="DW4612" s="5"/>
      <c r="DX4612" s="2"/>
    </row>
    <row r="4613" spans="121:128" x14ac:dyDescent="0.3">
      <c r="DQ4613" s="2"/>
      <c r="DR4613" s="2"/>
      <c r="DS4613" s="5"/>
      <c r="DT4613" s="5"/>
      <c r="DU4613" s="5"/>
      <c r="DV4613" s="5"/>
      <c r="DW4613" s="5"/>
      <c r="DX4613" s="2"/>
    </row>
    <row r="4614" spans="121:128" x14ac:dyDescent="0.3">
      <c r="DQ4614" s="2"/>
      <c r="DR4614" s="2"/>
      <c r="DS4614" s="5"/>
      <c r="DT4614" s="5"/>
      <c r="DU4614" s="5"/>
      <c r="DV4614" s="5"/>
      <c r="DW4614" s="5"/>
      <c r="DX4614" s="2"/>
    </row>
    <row r="4615" spans="121:128" x14ac:dyDescent="0.3">
      <c r="DQ4615" s="2"/>
      <c r="DR4615" s="2"/>
      <c r="DS4615" s="5"/>
      <c r="DT4615" s="5"/>
      <c r="DU4615" s="5"/>
      <c r="DV4615" s="5"/>
      <c r="DW4615" s="5"/>
      <c r="DX4615" s="2"/>
    </row>
    <row r="4616" spans="121:128" x14ac:dyDescent="0.3">
      <c r="DQ4616" s="2"/>
      <c r="DR4616" s="2"/>
      <c r="DS4616" s="5"/>
      <c r="DT4616" s="5"/>
      <c r="DU4616" s="5"/>
      <c r="DV4616" s="5"/>
      <c r="DW4616" s="5"/>
      <c r="DX4616" s="2"/>
    </row>
    <row r="4617" spans="121:128" x14ac:dyDescent="0.3">
      <c r="DQ4617" s="2"/>
      <c r="DR4617" s="2"/>
      <c r="DS4617" s="5"/>
      <c r="DT4617" s="5"/>
      <c r="DU4617" s="5"/>
      <c r="DV4617" s="5"/>
      <c r="DW4617" s="5"/>
      <c r="DX4617" s="2"/>
    </row>
    <row r="4618" spans="121:128" x14ac:dyDescent="0.3">
      <c r="DQ4618" s="2"/>
      <c r="DR4618" s="2"/>
      <c r="DS4618" s="5"/>
      <c r="DT4618" s="5"/>
      <c r="DU4618" s="5"/>
      <c r="DV4618" s="5"/>
      <c r="DW4618" s="5"/>
      <c r="DX4618" s="2"/>
    </row>
    <row r="4619" spans="121:128" x14ac:dyDescent="0.3">
      <c r="DQ4619" s="2"/>
      <c r="DR4619" s="2"/>
      <c r="DS4619" s="5"/>
      <c r="DT4619" s="5"/>
      <c r="DU4619" s="5"/>
      <c r="DV4619" s="5"/>
      <c r="DW4619" s="5"/>
      <c r="DX4619" s="2"/>
    </row>
    <row r="4620" spans="121:128" x14ac:dyDescent="0.3">
      <c r="DQ4620" s="2"/>
      <c r="DR4620" s="2"/>
      <c r="DS4620" s="5"/>
      <c r="DT4620" s="5"/>
      <c r="DU4620" s="5"/>
      <c r="DV4620" s="5"/>
      <c r="DW4620" s="5"/>
      <c r="DX4620" s="2"/>
    </row>
    <row r="4621" spans="121:128" x14ac:dyDescent="0.3">
      <c r="DQ4621" s="2"/>
      <c r="DR4621" s="2"/>
      <c r="DS4621" s="5"/>
      <c r="DT4621" s="5"/>
      <c r="DU4621" s="5"/>
      <c r="DV4621" s="5"/>
      <c r="DW4621" s="5"/>
      <c r="DX4621" s="2"/>
    </row>
    <row r="4622" spans="121:128" x14ac:dyDescent="0.3">
      <c r="DQ4622" s="2"/>
      <c r="DR4622" s="2"/>
      <c r="DS4622" s="5"/>
      <c r="DT4622" s="5"/>
      <c r="DU4622" s="5"/>
      <c r="DV4622" s="5"/>
      <c r="DW4622" s="5"/>
      <c r="DX4622" s="2"/>
    </row>
    <row r="4623" spans="121:128" x14ac:dyDescent="0.3">
      <c r="DQ4623" s="2"/>
      <c r="DR4623" s="2"/>
      <c r="DS4623" s="5"/>
      <c r="DT4623" s="5"/>
      <c r="DU4623" s="5"/>
      <c r="DV4623" s="5"/>
      <c r="DW4623" s="5"/>
      <c r="DX4623" s="2"/>
    </row>
    <row r="4624" spans="121:128" x14ac:dyDescent="0.3">
      <c r="DQ4624" s="2"/>
      <c r="DR4624" s="2"/>
      <c r="DS4624" s="5"/>
      <c r="DT4624" s="5"/>
      <c r="DU4624" s="5"/>
      <c r="DV4624" s="5"/>
      <c r="DW4624" s="5"/>
      <c r="DX4624" s="2"/>
    </row>
    <row r="4625" spans="121:128" x14ac:dyDescent="0.3">
      <c r="DQ4625" s="2"/>
      <c r="DR4625" s="2"/>
      <c r="DS4625" s="5"/>
      <c r="DT4625" s="5"/>
      <c r="DU4625" s="5"/>
      <c r="DV4625" s="5"/>
      <c r="DW4625" s="5"/>
      <c r="DX4625" s="2"/>
    </row>
    <row r="4626" spans="121:128" x14ac:dyDescent="0.3">
      <c r="DQ4626" s="2"/>
      <c r="DR4626" s="2"/>
      <c r="DS4626" s="5"/>
      <c r="DT4626" s="5"/>
      <c r="DU4626" s="5"/>
      <c r="DV4626" s="5"/>
      <c r="DW4626" s="5"/>
      <c r="DX4626" s="2"/>
    </row>
    <row r="4627" spans="121:128" x14ac:dyDescent="0.3">
      <c r="DQ4627" s="2"/>
      <c r="DR4627" s="2"/>
      <c r="DS4627" s="5"/>
      <c r="DT4627" s="5"/>
      <c r="DU4627" s="5"/>
      <c r="DV4627" s="5"/>
      <c r="DW4627" s="5"/>
      <c r="DX4627" s="2"/>
    </row>
    <row r="4628" spans="121:128" x14ac:dyDescent="0.3">
      <c r="DQ4628" s="2"/>
      <c r="DR4628" s="2"/>
      <c r="DS4628" s="5"/>
      <c r="DT4628" s="5"/>
      <c r="DU4628" s="5"/>
      <c r="DV4628" s="5"/>
      <c r="DW4628" s="5"/>
      <c r="DX4628" s="2"/>
    </row>
    <row r="4629" spans="121:128" x14ac:dyDescent="0.3">
      <c r="DQ4629" s="2"/>
      <c r="DR4629" s="2"/>
      <c r="DS4629" s="5"/>
      <c r="DT4629" s="5"/>
      <c r="DU4629" s="5"/>
      <c r="DV4629" s="5"/>
      <c r="DW4629" s="5"/>
      <c r="DX4629" s="2"/>
    </row>
    <row r="4630" spans="121:128" x14ac:dyDescent="0.3">
      <c r="DQ4630" s="2"/>
      <c r="DR4630" s="2"/>
      <c r="DS4630" s="5"/>
      <c r="DT4630" s="5"/>
      <c r="DU4630" s="5"/>
      <c r="DV4630" s="5"/>
      <c r="DW4630" s="5"/>
      <c r="DX4630" s="2"/>
    </row>
    <row r="4631" spans="121:128" x14ac:dyDescent="0.3">
      <c r="DQ4631" s="2"/>
      <c r="DR4631" s="2"/>
      <c r="DS4631" s="5"/>
      <c r="DT4631" s="5"/>
      <c r="DU4631" s="5"/>
      <c r="DV4631" s="5"/>
      <c r="DW4631" s="5"/>
      <c r="DX4631" s="2"/>
    </row>
    <row r="4632" spans="121:128" x14ac:dyDescent="0.3">
      <c r="DQ4632" s="2"/>
      <c r="DR4632" s="2"/>
      <c r="DS4632" s="5"/>
      <c r="DT4632" s="5"/>
      <c r="DU4632" s="5"/>
      <c r="DV4632" s="5"/>
      <c r="DW4632" s="5"/>
      <c r="DX4632" s="2"/>
    </row>
    <row r="4633" spans="121:128" x14ac:dyDescent="0.3">
      <c r="DQ4633" s="2"/>
      <c r="DR4633" s="2"/>
      <c r="DS4633" s="5"/>
      <c r="DT4633" s="5"/>
      <c r="DU4633" s="5"/>
      <c r="DV4633" s="5"/>
      <c r="DW4633" s="5"/>
      <c r="DX4633" s="2"/>
    </row>
    <row r="4634" spans="121:128" x14ac:dyDescent="0.3">
      <c r="DQ4634" s="2"/>
      <c r="DR4634" s="2"/>
      <c r="DS4634" s="5"/>
      <c r="DT4634" s="5"/>
      <c r="DU4634" s="5"/>
      <c r="DV4634" s="5"/>
      <c r="DW4634" s="5"/>
      <c r="DX4634" s="2"/>
    </row>
    <row r="4635" spans="121:128" x14ac:dyDescent="0.3">
      <c r="DQ4635" s="2"/>
      <c r="DR4635" s="2"/>
      <c r="DS4635" s="5"/>
      <c r="DT4635" s="5"/>
      <c r="DU4635" s="5"/>
      <c r="DV4635" s="5"/>
      <c r="DW4635" s="5"/>
      <c r="DX4635" s="2"/>
    </row>
    <row r="4636" spans="121:128" x14ac:dyDescent="0.3">
      <c r="DQ4636" s="2"/>
      <c r="DR4636" s="2"/>
      <c r="DS4636" s="5"/>
      <c r="DT4636" s="5"/>
      <c r="DU4636" s="5"/>
      <c r="DV4636" s="5"/>
      <c r="DW4636" s="5"/>
      <c r="DX4636" s="2"/>
    </row>
    <row r="4637" spans="121:128" x14ac:dyDescent="0.3">
      <c r="DQ4637" s="2"/>
      <c r="DR4637" s="2"/>
      <c r="DS4637" s="5"/>
      <c r="DT4637" s="5"/>
      <c r="DU4637" s="5"/>
      <c r="DV4637" s="5"/>
      <c r="DW4637" s="5"/>
      <c r="DX4637" s="2"/>
    </row>
    <row r="4638" spans="121:128" x14ac:dyDescent="0.3">
      <c r="DQ4638" s="2"/>
      <c r="DR4638" s="2"/>
      <c r="DS4638" s="5"/>
      <c r="DT4638" s="5"/>
      <c r="DU4638" s="5"/>
      <c r="DV4638" s="5"/>
      <c r="DW4638" s="5"/>
      <c r="DX4638" s="2"/>
    </row>
    <row r="4639" spans="121:128" x14ac:dyDescent="0.3">
      <c r="DQ4639" s="2"/>
      <c r="DR4639" s="2"/>
      <c r="DS4639" s="5"/>
      <c r="DT4639" s="5"/>
      <c r="DU4639" s="5"/>
      <c r="DV4639" s="5"/>
      <c r="DW4639" s="5"/>
      <c r="DX4639" s="2"/>
    </row>
    <row r="4640" spans="121:128" x14ac:dyDescent="0.3">
      <c r="DQ4640" s="2"/>
      <c r="DR4640" s="2"/>
      <c r="DS4640" s="5"/>
      <c r="DT4640" s="5"/>
      <c r="DU4640" s="5"/>
      <c r="DV4640" s="5"/>
      <c r="DW4640" s="5"/>
      <c r="DX4640" s="2"/>
    </row>
    <row r="4641" spans="121:128" x14ac:dyDescent="0.3">
      <c r="DQ4641" s="2"/>
      <c r="DR4641" s="2"/>
      <c r="DS4641" s="5"/>
      <c r="DT4641" s="5"/>
      <c r="DU4641" s="5"/>
      <c r="DV4641" s="5"/>
      <c r="DW4641" s="5"/>
      <c r="DX4641" s="2"/>
    </row>
    <row r="4642" spans="121:128" x14ac:dyDescent="0.3">
      <c r="DQ4642" s="2"/>
      <c r="DR4642" s="2"/>
      <c r="DS4642" s="5"/>
      <c r="DT4642" s="5"/>
      <c r="DU4642" s="5"/>
      <c r="DV4642" s="5"/>
      <c r="DW4642" s="5"/>
      <c r="DX4642" s="2"/>
    </row>
    <row r="4643" spans="121:128" x14ac:dyDescent="0.3">
      <c r="DQ4643" s="2"/>
      <c r="DR4643" s="2"/>
      <c r="DS4643" s="5"/>
      <c r="DT4643" s="5"/>
      <c r="DU4643" s="5"/>
      <c r="DV4643" s="5"/>
      <c r="DW4643" s="5"/>
      <c r="DX4643" s="2"/>
    </row>
    <row r="4644" spans="121:128" x14ac:dyDescent="0.3">
      <c r="DQ4644" s="2"/>
      <c r="DR4644" s="2"/>
      <c r="DS4644" s="5"/>
      <c r="DT4644" s="5"/>
      <c r="DU4644" s="5"/>
      <c r="DV4644" s="5"/>
      <c r="DW4644" s="5"/>
      <c r="DX4644" s="2"/>
    </row>
    <row r="4645" spans="121:128" x14ac:dyDescent="0.3">
      <c r="DQ4645" s="2"/>
      <c r="DR4645" s="2"/>
      <c r="DS4645" s="5"/>
      <c r="DT4645" s="5"/>
      <c r="DU4645" s="5"/>
      <c r="DV4645" s="5"/>
      <c r="DW4645" s="5"/>
      <c r="DX4645" s="2"/>
    </row>
    <row r="4646" spans="121:128" x14ac:dyDescent="0.3">
      <c r="DQ4646" s="2"/>
      <c r="DR4646" s="2"/>
      <c r="DS4646" s="5"/>
      <c r="DT4646" s="5"/>
      <c r="DU4646" s="5"/>
      <c r="DV4646" s="5"/>
      <c r="DW4646" s="5"/>
      <c r="DX4646" s="2"/>
    </row>
    <row r="4647" spans="121:128" x14ac:dyDescent="0.3">
      <c r="DQ4647" s="2"/>
      <c r="DR4647" s="2"/>
      <c r="DS4647" s="5"/>
      <c r="DT4647" s="5"/>
      <c r="DU4647" s="5"/>
      <c r="DV4647" s="5"/>
      <c r="DW4647" s="5"/>
      <c r="DX4647" s="2"/>
    </row>
    <row r="4648" spans="121:128" x14ac:dyDescent="0.3">
      <c r="DQ4648" s="2"/>
      <c r="DR4648" s="2"/>
      <c r="DS4648" s="5"/>
      <c r="DT4648" s="5"/>
      <c r="DU4648" s="5"/>
      <c r="DV4648" s="5"/>
      <c r="DW4648" s="5"/>
      <c r="DX4648" s="2"/>
    </row>
    <row r="4649" spans="121:128" x14ac:dyDescent="0.3">
      <c r="DQ4649" s="2"/>
      <c r="DR4649" s="2"/>
      <c r="DS4649" s="5"/>
      <c r="DT4649" s="5"/>
      <c r="DU4649" s="5"/>
      <c r="DV4649" s="5"/>
      <c r="DW4649" s="5"/>
      <c r="DX4649" s="2"/>
    </row>
    <row r="4650" spans="121:128" x14ac:dyDescent="0.3">
      <c r="DQ4650" s="2"/>
      <c r="DR4650" s="2"/>
      <c r="DS4650" s="5"/>
      <c r="DT4650" s="5"/>
      <c r="DU4650" s="5"/>
      <c r="DV4650" s="5"/>
      <c r="DW4650" s="5"/>
      <c r="DX4650" s="2"/>
    </row>
    <row r="4651" spans="121:128" x14ac:dyDescent="0.3">
      <c r="DQ4651" s="2"/>
      <c r="DR4651" s="2"/>
      <c r="DS4651" s="5"/>
      <c r="DT4651" s="5"/>
      <c r="DU4651" s="5"/>
      <c r="DV4651" s="5"/>
      <c r="DW4651" s="5"/>
      <c r="DX4651" s="2"/>
    </row>
    <row r="4652" spans="121:128" x14ac:dyDescent="0.3">
      <c r="DQ4652" s="2"/>
      <c r="DR4652" s="2"/>
      <c r="DS4652" s="5"/>
      <c r="DT4652" s="5"/>
      <c r="DU4652" s="5"/>
      <c r="DV4652" s="5"/>
      <c r="DW4652" s="5"/>
      <c r="DX4652" s="2"/>
    </row>
    <row r="4653" spans="121:128" x14ac:dyDescent="0.3">
      <c r="DQ4653" s="2"/>
      <c r="DR4653" s="2"/>
      <c r="DS4653" s="5"/>
      <c r="DT4653" s="5"/>
      <c r="DU4653" s="5"/>
      <c r="DV4653" s="5"/>
      <c r="DW4653" s="5"/>
      <c r="DX4653" s="2"/>
    </row>
    <row r="4654" spans="121:128" x14ac:dyDescent="0.3">
      <c r="DQ4654" s="2"/>
      <c r="DR4654" s="2"/>
      <c r="DS4654" s="5"/>
      <c r="DT4654" s="5"/>
      <c r="DU4654" s="5"/>
      <c r="DV4654" s="5"/>
      <c r="DW4654" s="5"/>
      <c r="DX4654" s="2"/>
    </row>
    <row r="4655" spans="121:128" x14ac:dyDescent="0.3">
      <c r="DQ4655" s="2"/>
      <c r="DR4655" s="2"/>
      <c r="DS4655" s="5"/>
      <c r="DT4655" s="5"/>
      <c r="DU4655" s="5"/>
      <c r="DV4655" s="5"/>
      <c r="DW4655" s="5"/>
      <c r="DX4655" s="2"/>
    </row>
    <row r="4656" spans="121:128" x14ac:dyDescent="0.3">
      <c r="DQ4656" s="2"/>
      <c r="DR4656" s="2"/>
      <c r="DS4656" s="5"/>
      <c r="DT4656" s="5"/>
      <c r="DU4656" s="5"/>
      <c r="DV4656" s="5"/>
      <c r="DW4656" s="5"/>
      <c r="DX4656" s="2"/>
    </row>
    <row r="4657" spans="121:128" x14ac:dyDescent="0.3">
      <c r="DQ4657" s="2"/>
      <c r="DR4657" s="2"/>
      <c r="DS4657" s="5"/>
      <c r="DT4657" s="5"/>
      <c r="DU4657" s="5"/>
      <c r="DV4657" s="5"/>
      <c r="DW4657" s="5"/>
      <c r="DX4657" s="2"/>
    </row>
    <row r="4658" spans="121:128" x14ac:dyDescent="0.3">
      <c r="DQ4658" s="2"/>
      <c r="DR4658" s="2"/>
      <c r="DS4658" s="5"/>
      <c r="DT4658" s="5"/>
      <c r="DU4658" s="5"/>
      <c r="DV4658" s="5"/>
      <c r="DW4658" s="5"/>
      <c r="DX4658" s="2"/>
    </row>
    <row r="4659" spans="121:128" x14ac:dyDescent="0.3">
      <c r="DQ4659" s="2"/>
      <c r="DR4659" s="2"/>
      <c r="DS4659" s="5"/>
      <c r="DT4659" s="5"/>
      <c r="DU4659" s="5"/>
      <c r="DV4659" s="5"/>
      <c r="DW4659" s="5"/>
      <c r="DX4659" s="2"/>
    </row>
    <row r="4660" spans="121:128" x14ac:dyDescent="0.3">
      <c r="DQ4660" s="2"/>
      <c r="DR4660" s="2"/>
      <c r="DS4660" s="5"/>
      <c r="DT4660" s="5"/>
      <c r="DU4660" s="5"/>
      <c r="DV4660" s="5"/>
      <c r="DW4660" s="5"/>
      <c r="DX4660" s="2"/>
    </row>
    <row r="4661" spans="121:128" x14ac:dyDescent="0.3">
      <c r="DQ4661" s="2"/>
      <c r="DR4661" s="2"/>
      <c r="DS4661" s="5"/>
      <c r="DT4661" s="5"/>
      <c r="DU4661" s="5"/>
      <c r="DV4661" s="5"/>
      <c r="DW4661" s="5"/>
      <c r="DX4661" s="2"/>
    </row>
    <row r="4662" spans="121:128" x14ac:dyDescent="0.3">
      <c r="DQ4662" s="2"/>
      <c r="DR4662" s="2"/>
      <c r="DS4662" s="5"/>
      <c r="DT4662" s="5"/>
      <c r="DU4662" s="5"/>
      <c r="DV4662" s="5"/>
      <c r="DW4662" s="5"/>
      <c r="DX4662" s="2"/>
    </row>
    <row r="4663" spans="121:128" x14ac:dyDescent="0.3">
      <c r="DQ4663" s="2"/>
      <c r="DR4663" s="2"/>
      <c r="DS4663" s="5"/>
      <c r="DT4663" s="5"/>
      <c r="DU4663" s="5"/>
      <c r="DV4663" s="5"/>
      <c r="DW4663" s="5"/>
      <c r="DX4663" s="2"/>
    </row>
    <row r="4664" spans="121:128" x14ac:dyDescent="0.3">
      <c r="DQ4664" s="2"/>
      <c r="DR4664" s="2"/>
      <c r="DS4664" s="5"/>
      <c r="DT4664" s="5"/>
      <c r="DU4664" s="5"/>
      <c r="DV4664" s="5"/>
      <c r="DW4664" s="5"/>
      <c r="DX4664" s="2"/>
    </row>
    <row r="4665" spans="121:128" x14ac:dyDescent="0.3">
      <c r="DQ4665" s="2"/>
      <c r="DR4665" s="2"/>
      <c r="DS4665" s="5"/>
      <c r="DT4665" s="5"/>
      <c r="DU4665" s="5"/>
      <c r="DV4665" s="5"/>
      <c r="DW4665" s="5"/>
      <c r="DX4665" s="2"/>
    </row>
    <row r="4666" spans="121:128" x14ac:dyDescent="0.3">
      <c r="DQ4666" s="2"/>
      <c r="DR4666" s="2"/>
      <c r="DS4666" s="5"/>
      <c r="DT4666" s="5"/>
      <c r="DU4666" s="5"/>
      <c r="DV4666" s="5"/>
      <c r="DW4666" s="5"/>
      <c r="DX4666" s="2"/>
    </row>
    <row r="4667" spans="121:128" x14ac:dyDescent="0.3">
      <c r="DQ4667" s="2"/>
      <c r="DR4667" s="2"/>
      <c r="DS4667" s="5"/>
      <c r="DT4667" s="5"/>
      <c r="DU4667" s="5"/>
      <c r="DV4667" s="5"/>
      <c r="DW4667" s="5"/>
      <c r="DX4667" s="2"/>
    </row>
    <row r="4668" spans="121:128" x14ac:dyDescent="0.3">
      <c r="DQ4668" s="2"/>
      <c r="DR4668" s="2"/>
      <c r="DS4668" s="5"/>
      <c r="DT4668" s="5"/>
      <c r="DU4668" s="5"/>
      <c r="DV4668" s="5"/>
      <c r="DW4668" s="5"/>
      <c r="DX4668" s="2"/>
    </row>
    <row r="4669" spans="121:128" x14ac:dyDescent="0.3">
      <c r="DQ4669" s="2"/>
      <c r="DR4669" s="2"/>
      <c r="DS4669" s="5"/>
      <c r="DT4669" s="5"/>
      <c r="DU4669" s="5"/>
      <c r="DV4669" s="5"/>
      <c r="DW4669" s="5"/>
      <c r="DX4669" s="2"/>
    </row>
    <row r="4670" spans="121:128" x14ac:dyDescent="0.3">
      <c r="DQ4670" s="2"/>
      <c r="DR4670" s="2"/>
      <c r="DS4670" s="5"/>
      <c r="DT4670" s="5"/>
      <c r="DU4670" s="5"/>
      <c r="DV4670" s="5"/>
      <c r="DW4670" s="5"/>
      <c r="DX4670" s="2"/>
    </row>
    <row r="4671" spans="121:128" x14ac:dyDescent="0.3">
      <c r="DQ4671" s="2"/>
      <c r="DR4671" s="2"/>
      <c r="DS4671" s="5"/>
      <c r="DT4671" s="5"/>
      <c r="DU4671" s="5"/>
      <c r="DV4671" s="5"/>
      <c r="DW4671" s="5"/>
      <c r="DX4671" s="2"/>
    </row>
    <row r="4672" spans="121:128" x14ac:dyDescent="0.3">
      <c r="DQ4672" s="2"/>
      <c r="DR4672" s="2"/>
      <c r="DS4672" s="5"/>
      <c r="DT4672" s="5"/>
      <c r="DU4672" s="5"/>
      <c r="DV4672" s="5"/>
      <c r="DW4672" s="5"/>
      <c r="DX4672" s="2"/>
    </row>
    <row r="4673" spans="121:128" x14ac:dyDescent="0.3">
      <c r="DQ4673" s="2"/>
      <c r="DR4673" s="2"/>
      <c r="DS4673" s="5"/>
      <c r="DT4673" s="5"/>
      <c r="DU4673" s="5"/>
      <c r="DV4673" s="5"/>
      <c r="DW4673" s="5"/>
      <c r="DX4673" s="2"/>
    </row>
    <row r="4674" spans="121:128" x14ac:dyDescent="0.3">
      <c r="DQ4674" s="2"/>
      <c r="DR4674" s="2"/>
      <c r="DS4674" s="5"/>
      <c r="DT4674" s="5"/>
      <c r="DU4674" s="5"/>
      <c r="DV4674" s="5"/>
      <c r="DW4674" s="5"/>
      <c r="DX4674" s="2"/>
    </row>
    <row r="4675" spans="121:128" x14ac:dyDescent="0.3">
      <c r="DQ4675" s="2"/>
      <c r="DR4675" s="2"/>
      <c r="DS4675" s="5"/>
      <c r="DT4675" s="5"/>
      <c r="DU4675" s="5"/>
      <c r="DV4675" s="5"/>
      <c r="DW4675" s="5"/>
      <c r="DX4675" s="2"/>
    </row>
    <row r="4676" spans="121:128" x14ac:dyDescent="0.3">
      <c r="DQ4676" s="2"/>
      <c r="DR4676" s="2"/>
      <c r="DS4676" s="5"/>
      <c r="DT4676" s="5"/>
      <c r="DU4676" s="5"/>
      <c r="DV4676" s="5"/>
      <c r="DW4676" s="5"/>
      <c r="DX4676" s="2"/>
    </row>
    <row r="4677" spans="121:128" x14ac:dyDescent="0.3">
      <c r="DQ4677" s="2"/>
      <c r="DR4677" s="2"/>
      <c r="DS4677" s="5"/>
      <c r="DT4677" s="5"/>
      <c r="DU4677" s="5"/>
      <c r="DV4677" s="5"/>
      <c r="DW4677" s="5"/>
      <c r="DX4677" s="2"/>
    </row>
    <row r="4678" spans="121:128" x14ac:dyDescent="0.3">
      <c r="DQ4678" s="2"/>
      <c r="DR4678" s="2"/>
      <c r="DS4678" s="5"/>
      <c r="DT4678" s="5"/>
      <c r="DU4678" s="5"/>
      <c r="DV4678" s="5"/>
      <c r="DW4678" s="5"/>
      <c r="DX4678" s="2"/>
    </row>
    <row r="4679" spans="121:128" x14ac:dyDescent="0.3">
      <c r="DQ4679" s="2"/>
      <c r="DR4679" s="2"/>
      <c r="DS4679" s="5"/>
      <c r="DT4679" s="5"/>
      <c r="DU4679" s="5"/>
      <c r="DV4679" s="5"/>
      <c r="DW4679" s="5"/>
      <c r="DX4679" s="2"/>
    </row>
    <row r="4680" spans="121:128" x14ac:dyDescent="0.3">
      <c r="DQ4680" s="2"/>
      <c r="DR4680" s="2"/>
      <c r="DS4680" s="5"/>
      <c r="DT4680" s="5"/>
      <c r="DU4680" s="5"/>
      <c r="DV4680" s="5"/>
      <c r="DW4680" s="5"/>
      <c r="DX4680" s="2"/>
    </row>
    <row r="4681" spans="121:128" x14ac:dyDescent="0.3">
      <c r="DQ4681" s="2"/>
      <c r="DR4681" s="2"/>
      <c r="DS4681" s="5"/>
      <c r="DT4681" s="5"/>
      <c r="DU4681" s="5"/>
      <c r="DV4681" s="5"/>
      <c r="DW4681" s="5"/>
      <c r="DX4681" s="2"/>
    </row>
    <row r="4682" spans="121:128" x14ac:dyDescent="0.3">
      <c r="DQ4682" s="2"/>
      <c r="DR4682" s="2"/>
      <c r="DS4682" s="5"/>
      <c r="DT4682" s="5"/>
      <c r="DU4682" s="5"/>
      <c r="DV4682" s="5"/>
      <c r="DW4682" s="5"/>
      <c r="DX4682" s="2"/>
    </row>
    <row r="4683" spans="121:128" x14ac:dyDescent="0.3">
      <c r="DQ4683" s="2"/>
      <c r="DR4683" s="2"/>
      <c r="DS4683" s="5"/>
      <c r="DT4683" s="5"/>
      <c r="DU4683" s="5"/>
      <c r="DV4683" s="5"/>
      <c r="DW4683" s="5"/>
      <c r="DX4683" s="2"/>
    </row>
    <row r="4684" spans="121:128" x14ac:dyDescent="0.3">
      <c r="DQ4684" s="2"/>
      <c r="DR4684" s="2"/>
      <c r="DS4684" s="5"/>
      <c r="DT4684" s="5"/>
      <c r="DU4684" s="5"/>
      <c r="DV4684" s="5"/>
      <c r="DW4684" s="5"/>
      <c r="DX4684" s="2"/>
    </row>
    <row r="4685" spans="121:128" x14ac:dyDescent="0.3">
      <c r="DQ4685" s="2"/>
      <c r="DR4685" s="2"/>
      <c r="DS4685" s="5"/>
      <c r="DT4685" s="5"/>
      <c r="DU4685" s="5"/>
      <c r="DV4685" s="5"/>
      <c r="DW4685" s="5"/>
      <c r="DX4685" s="2"/>
    </row>
    <row r="4686" spans="121:128" x14ac:dyDescent="0.3">
      <c r="DQ4686" s="2"/>
      <c r="DR4686" s="2"/>
      <c r="DS4686" s="5"/>
      <c r="DT4686" s="5"/>
      <c r="DU4686" s="5"/>
      <c r="DV4686" s="5"/>
      <c r="DW4686" s="5"/>
      <c r="DX4686" s="2"/>
    </row>
    <row r="4687" spans="121:128" x14ac:dyDescent="0.3">
      <c r="DQ4687" s="2"/>
      <c r="DR4687" s="2"/>
      <c r="DS4687" s="5"/>
      <c r="DT4687" s="5"/>
      <c r="DU4687" s="5"/>
      <c r="DV4687" s="5"/>
      <c r="DW4687" s="5"/>
      <c r="DX4687" s="2"/>
    </row>
    <row r="4688" spans="121:128" x14ac:dyDescent="0.3">
      <c r="DQ4688" s="2"/>
      <c r="DR4688" s="2"/>
      <c r="DS4688" s="5"/>
      <c r="DT4688" s="5"/>
      <c r="DU4688" s="5"/>
      <c r="DV4688" s="5"/>
      <c r="DW4688" s="5"/>
      <c r="DX4688" s="2"/>
    </row>
    <row r="4689" spans="121:128" x14ac:dyDescent="0.3">
      <c r="DQ4689" s="2"/>
      <c r="DR4689" s="2"/>
      <c r="DS4689" s="5"/>
      <c r="DT4689" s="5"/>
      <c r="DU4689" s="5"/>
      <c r="DV4689" s="5"/>
      <c r="DW4689" s="5"/>
      <c r="DX4689" s="2"/>
    </row>
    <row r="4690" spans="121:128" x14ac:dyDescent="0.3">
      <c r="DQ4690" s="2"/>
      <c r="DR4690" s="2"/>
      <c r="DS4690" s="5"/>
      <c r="DT4690" s="5"/>
      <c r="DU4690" s="5"/>
      <c r="DV4690" s="5"/>
      <c r="DW4690" s="5"/>
      <c r="DX4690" s="2"/>
    </row>
    <row r="4691" spans="121:128" x14ac:dyDescent="0.3">
      <c r="DQ4691" s="2"/>
      <c r="DR4691" s="2"/>
      <c r="DS4691" s="5"/>
      <c r="DT4691" s="5"/>
      <c r="DU4691" s="5"/>
      <c r="DV4691" s="5"/>
      <c r="DW4691" s="5"/>
      <c r="DX4691" s="2"/>
    </row>
    <row r="4692" spans="121:128" x14ac:dyDescent="0.3">
      <c r="DQ4692" s="2"/>
      <c r="DR4692" s="2"/>
      <c r="DS4692" s="5"/>
      <c r="DT4692" s="5"/>
      <c r="DU4692" s="5"/>
      <c r="DV4692" s="5"/>
      <c r="DW4692" s="5"/>
      <c r="DX4692" s="2"/>
    </row>
    <row r="4693" spans="121:128" x14ac:dyDescent="0.3">
      <c r="DQ4693" s="2"/>
      <c r="DR4693" s="2"/>
      <c r="DS4693" s="5"/>
      <c r="DT4693" s="5"/>
      <c r="DU4693" s="5"/>
      <c r="DV4693" s="5"/>
      <c r="DW4693" s="5"/>
      <c r="DX4693" s="2"/>
    </row>
    <row r="4694" spans="121:128" x14ac:dyDescent="0.3">
      <c r="DQ4694" s="2"/>
      <c r="DR4694" s="2"/>
      <c r="DS4694" s="5"/>
      <c r="DT4694" s="5"/>
      <c r="DU4694" s="5"/>
      <c r="DV4694" s="5"/>
      <c r="DW4694" s="5"/>
      <c r="DX4694" s="2"/>
    </row>
    <row r="4695" spans="121:128" x14ac:dyDescent="0.3">
      <c r="DQ4695" s="2"/>
      <c r="DR4695" s="2"/>
      <c r="DS4695" s="5"/>
      <c r="DT4695" s="5"/>
      <c r="DU4695" s="5"/>
      <c r="DV4695" s="5"/>
      <c r="DW4695" s="5"/>
      <c r="DX4695" s="2"/>
    </row>
    <row r="4696" spans="121:128" x14ac:dyDescent="0.3">
      <c r="DQ4696" s="2"/>
      <c r="DR4696" s="2"/>
      <c r="DS4696" s="5"/>
      <c r="DT4696" s="5"/>
      <c r="DU4696" s="5"/>
      <c r="DV4696" s="5"/>
      <c r="DW4696" s="5"/>
      <c r="DX4696" s="2"/>
    </row>
    <row r="4697" spans="121:128" x14ac:dyDescent="0.3">
      <c r="DQ4697" s="2"/>
      <c r="DR4697" s="2"/>
      <c r="DS4697" s="5"/>
      <c r="DT4697" s="5"/>
      <c r="DU4697" s="5"/>
      <c r="DV4697" s="5"/>
      <c r="DW4697" s="5"/>
      <c r="DX4697" s="2"/>
    </row>
    <row r="4698" spans="121:128" x14ac:dyDescent="0.3">
      <c r="DQ4698" s="2"/>
      <c r="DR4698" s="2"/>
      <c r="DS4698" s="5"/>
      <c r="DT4698" s="5"/>
      <c r="DU4698" s="5"/>
      <c r="DV4698" s="5"/>
      <c r="DW4698" s="5"/>
      <c r="DX4698" s="2"/>
    </row>
    <row r="4699" spans="121:128" x14ac:dyDescent="0.3">
      <c r="DQ4699" s="2"/>
      <c r="DR4699" s="2"/>
      <c r="DS4699" s="5"/>
      <c r="DT4699" s="5"/>
      <c r="DU4699" s="5"/>
      <c r="DV4699" s="5"/>
      <c r="DW4699" s="5"/>
      <c r="DX4699" s="2"/>
    </row>
    <row r="4700" spans="121:128" x14ac:dyDescent="0.3">
      <c r="DQ4700" s="2"/>
      <c r="DR4700" s="2"/>
      <c r="DS4700" s="5"/>
      <c r="DT4700" s="5"/>
      <c r="DU4700" s="5"/>
      <c r="DV4700" s="5"/>
      <c r="DW4700" s="5"/>
      <c r="DX4700" s="2"/>
    </row>
    <row r="4701" spans="121:128" x14ac:dyDescent="0.3">
      <c r="DQ4701" s="2"/>
      <c r="DR4701" s="2"/>
      <c r="DS4701" s="5"/>
      <c r="DT4701" s="5"/>
      <c r="DU4701" s="5"/>
      <c r="DV4701" s="5"/>
      <c r="DW4701" s="5"/>
      <c r="DX4701" s="2"/>
    </row>
    <row r="4702" spans="121:128" x14ac:dyDescent="0.3">
      <c r="DQ4702" s="2"/>
      <c r="DR4702" s="2"/>
      <c r="DS4702" s="5"/>
      <c r="DT4702" s="5"/>
      <c r="DU4702" s="5"/>
      <c r="DV4702" s="5"/>
      <c r="DW4702" s="5"/>
      <c r="DX4702" s="2"/>
    </row>
    <row r="4703" spans="121:128" x14ac:dyDescent="0.3">
      <c r="DQ4703" s="2"/>
      <c r="DR4703" s="2"/>
      <c r="DS4703" s="5"/>
      <c r="DT4703" s="5"/>
      <c r="DU4703" s="5"/>
      <c r="DV4703" s="5"/>
      <c r="DW4703" s="5"/>
      <c r="DX4703" s="2"/>
    </row>
    <row r="4704" spans="121:128" x14ac:dyDescent="0.3">
      <c r="DQ4704" s="2"/>
      <c r="DR4704" s="2"/>
      <c r="DS4704" s="5"/>
      <c r="DT4704" s="5"/>
      <c r="DU4704" s="5"/>
      <c r="DV4704" s="5"/>
      <c r="DW4704" s="5"/>
      <c r="DX4704" s="2"/>
    </row>
    <row r="4705" spans="121:128" x14ac:dyDescent="0.3">
      <c r="DQ4705" s="2"/>
      <c r="DR4705" s="2"/>
      <c r="DS4705" s="5"/>
      <c r="DT4705" s="5"/>
      <c r="DU4705" s="5"/>
      <c r="DV4705" s="5"/>
      <c r="DW4705" s="5"/>
      <c r="DX4705" s="2"/>
    </row>
    <row r="4706" spans="121:128" x14ac:dyDescent="0.3">
      <c r="DQ4706" s="2"/>
      <c r="DR4706" s="2"/>
      <c r="DS4706" s="5"/>
      <c r="DT4706" s="5"/>
      <c r="DU4706" s="5"/>
      <c r="DV4706" s="5"/>
      <c r="DW4706" s="5"/>
      <c r="DX4706" s="2"/>
    </row>
    <row r="4707" spans="121:128" x14ac:dyDescent="0.3">
      <c r="DQ4707" s="2"/>
      <c r="DR4707" s="2"/>
      <c r="DS4707" s="5"/>
      <c r="DT4707" s="5"/>
      <c r="DU4707" s="5"/>
      <c r="DV4707" s="5"/>
      <c r="DW4707" s="5"/>
      <c r="DX4707" s="2"/>
    </row>
    <row r="4708" spans="121:128" x14ac:dyDescent="0.3">
      <c r="DQ4708" s="2"/>
      <c r="DR4708" s="2"/>
      <c r="DS4708" s="5"/>
      <c r="DT4708" s="5"/>
      <c r="DU4708" s="5"/>
      <c r="DV4708" s="5"/>
      <c r="DW4708" s="5"/>
      <c r="DX4708" s="2"/>
    </row>
    <row r="4709" spans="121:128" x14ac:dyDescent="0.3">
      <c r="DQ4709" s="2"/>
      <c r="DR4709" s="2"/>
      <c r="DS4709" s="5"/>
      <c r="DT4709" s="5"/>
      <c r="DU4709" s="5"/>
      <c r="DV4709" s="5"/>
      <c r="DW4709" s="5"/>
      <c r="DX4709" s="2"/>
    </row>
    <row r="4710" spans="121:128" x14ac:dyDescent="0.3">
      <c r="DQ4710" s="2"/>
      <c r="DR4710" s="2"/>
      <c r="DS4710" s="5"/>
      <c r="DT4710" s="5"/>
      <c r="DU4710" s="5"/>
      <c r="DV4710" s="5"/>
      <c r="DW4710" s="5"/>
      <c r="DX4710" s="2"/>
    </row>
    <row r="4711" spans="121:128" x14ac:dyDescent="0.3">
      <c r="DQ4711" s="2"/>
      <c r="DR4711" s="2"/>
      <c r="DS4711" s="5"/>
      <c r="DT4711" s="5"/>
      <c r="DU4711" s="5"/>
      <c r="DV4711" s="5"/>
      <c r="DW4711" s="5"/>
      <c r="DX4711" s="2"/>
    </row>
    <row r="4712" spans="121:128" x14ac:dyDescent="0.3">
      <c r="DQ4712" s="2"/>
      <c r="DR4712" s="2"/>
      <c r="DS4712" s="5"/>
      <c r="DT4712" s="5"/>
      <c r="DU4712" s="5"/>
      <c r="DV4712" s="5"/>
      <c r="DW4712" s="5"/>
      <c r="DX4712" s="2"/>
    </row>
    <row r="4713" spans="121:128" x14ac:dyDescent="0.3">
      <c r="DQ4713" s="2"/>
      <c r="DR4713" s="2"/>
      <c r="DS4713" s="5"/>
      <c r="DT4713" s="5"/>
      <c r="DU4713" s="5"/>
      <c r="DV4713" s="5"/>
      <c r="DW4713" s="5"/>
      <c r="DX4713" s="2"/>
    </row>
    <row r="4714" spans="121:128" x14ac:dyDescent="0.3">
      <c r="DQ4714" s="2"/>
      <c r="DR4714" s="2"/>
      <c r="DS4714" s="5"/>
      <c r="DT4714" s="5"/>
      <c r="DU4714" s="5"/>
      <c r="DV4714" s="5"/>
      <c r="DW4714" s="5"/>
      <c r="DX4714" s="2"/>
    </row>
    <row r="4715" spans="121:128" x14ac:dyDescent="0.3">
      <c r="DQ4715" s="2"/>
      <c r="DR4715" s="2"/>
      <c r="DS4715" s="5"/>
      <c r="DT4715" s="5"/>
      <c r="DU4715" s="5"/>
      <c r="DV4715" s="5"/>
      <c r="DW4715" s="5"/>
      <c r="DX4715" s="2"/>
    </row>
    <row r="4716" spans="121:128" x14ac:dyDescent="0.3">
      <c r="DQ4716" s="2"/>
      <c r="DR4716" s="2"/>
      <c r="DS4716" s="5"/>
      <c r="DT4716" s="5"/>
      <c r="DU4716" s="5"/>
      <c r="DV4716" s="5"/>
      <c r="DW4716" s="5"/>
      <c r="DX4716" s="2"/>
    </row>
    <row r="4717" spans="121:128" x14ac:dyDescent="0.3">
      <c r="DQ4717" s="2"/>
      <c r="DR4717" s="2"/>
      <c r="DS4717" s="5"/>
      <c r="DT4717" s="5"/>
      <c r="DU4717" s="5"/>
      <c r="DV4717" s="5"/>
      <c r="DW4717" s="5"/>
      <c r="DX4717" s="2"/>
    </row>
    <row r="4718" spans="121:128" x14ac:dyDescent="0.3">
      <c r="DQ4718" s="2"/>
      <c r="DR4718" s="2"/>
      <c r="DS4718" s="5"/>
      <c r="DT4718" s="5"/>
      <c r="DU4718" s="5"/>
      <c r="DV4718" s="5"/>
      <c r="DW4718" s="5"/>
      <c r="DX4718" s="2"/>
    </row>
    <row r="4719" spans="121:128" x14ac:dyDescent="0.3">
      <c r="DQ4719" s="2"/>
      <c r="DR4719" s="2"/>
      <c r="DS4719" s="5"/>
      <c r="DT4719" s="5"/>
      <c r="DU4719" s="5"/>
      <c r="DV4719" s="5"/>
      <c r="DW4719" s="5"/>
      <c r="DX4719" s="2"/>
    </row>
    <row r="4720" spans="121:128" x14ac:dyDescent="0.3">
      <c r="DQ4720" s="2"/>
      <c r="DR4720" s="2"/>
      <c r="DS4720" s="5"/>
      <c r="DT4720" s="5"/>
      <c r="DU4720" s="5"/>
      <c r="DV4720" s="5"/>
      <c r="DW4720" s="5"/>
      <c r="DX4720" s="2"/>
    </row>
    <row r="4721" spans="121:128" x14ac:dyDescent="0.3">
      <c r="DQ4721" s="2"/>
      <c r="DR4721" s="2"/>
      <c r="DS4721" s="5"/>
      <c r="DT4721" s="5"/>
      <c r="DU4721" s="5"/>
      <c r="DV4721" s="5"/>
      <c r="DW4721" s="5"/>
      <c r="DX4721" s="2"/>
    </row>
    <row r="4722" spans="121:128" x14ac:dyDescent="0.3">
      <c r="DQ4722" s="2"/>
      <c r="DR4722" s="2"/>
      <c r="DS4722" s="5"/>
      <c r="DT4722" s="5"/>
      <c r="DU4722" s="5"/>
      <c r="DV4722" s="5"/>
      <c r="DW4722" s="5"/>
      <c r="DX4722" s="2"/>
    </row>
    <row r="4723" spans="121:128" x14ac:dyDescent="0.3">
      <c r="DQ4723" s="2"/>
      <c r="DR4723" s="2"/>
      <c r="DS4723" s="5"/>
      <c r="DT4723" s="5"/>
      <c r="DU4723" s="5"/>
      <c r="DV4723" s="5"/>
      <c r="DW4723" s="5"/>
      <c r="DX4723" s="2"/>
    </row>
    <row r="4724" spans="121:128" x14ac:dyDescent="0.3">
      <c r="DQ4724" s="2"/>
      <c r="DR4724" s="2"/>
      <c r="DS4724" s="5"/>
      <c r="DT4724" s="5"/>
      <c r="DU4724" s="5"/>
      <c r="DV4724" s="5"/>
      <c r="DW4724" s="5"/>
      <c r="DX4724" s="2"/>
    </row>
    <row r="4725" spans="121:128" x14ac:dyDescent="0.3">
      <c r="DQ4725" s="2"/>
      <c r="DR4725" s="2"/>
      <c r="DS4725" s="5"/>
      <c r="DT4725" s="5"/>
      <c r="DU4725" s="5"/>
      <c r="DV4725" s="5"/>
      <c r="DW4725" s="5"/>
      <c r="DX4725" s="2"/>
    </row>
    <row r="4726" spans="121:128" x14ac:dyDescent="0.3">
      <c r="DQ4726" s="2"/>
      <c r="DR4726" s="2"/>
      <c r="DS4726" s="5"/>
      <c r="DT4726" s="5"/>
      <c r="DU4726" s="5"/>
      <c r="DV4726" s="5"/>
      <c r="DW4726" s="5"/>
      <c r="DX4726" s="2"/>
    </row>
    <row r="4727" spans="121:128" x14ac:dyDescent="0.3">
      <c r="DQ4727" s="2"/>
      <c r="DR4727" s="2"/>
      <c r="DS4727" s="5"/>
      <c r="DT4727" s="5"/>
      <c r="DU4727" s="5"/>
      <c r="DV4727" s="5"/>
      <c r="DW4727" s="5"/>
      <c r="DX4727" s="2"/>
    </row>
    <row r="4728" spans="121:128" x14ac:dyDescent="0.3">
      <c r="DQ4728" s="2"/>
      <c r="DR4728" s="2"/>
      <c r="DS4728" s="5"/>
      <c r="DT4728" s="5"/>
      <c r="DU4728" s="5"/>
      <c r="DV4728" s="5"/>
      <c r="DW4728" s="5"/>
      <c r="DX4728" s="2"/>
    </row>
    <row r="4729" spans="121:128" x14ac:dyDescent="0.3">
      <c r="DQ4729" s="2"/>
      <c r="DR4729" s="2"/>
      <c r="DS4729" s="5"/>
      <c r="DT4729" s="5"/>
      <c r="DU4729" s="5"/>
      <c r="DV4729" s="5"/>
      <c r="DW4729" s="5"/>
      <c r="DX4729" s="2"/>
    </row>
    <row r="4730" spans="121:128" x14ac:dyDescent="0.3">
      <c r="DQ4730" s="2"/>
      <c r="DR4730" s="2"/>
      <c r="DS4730" s="5"/>
      <c r="DT4730" s="5"/>
      <c r="DU4730" s="5"/>
      <c r="DV4730" s="5"/>
      <c r="DW4730" s="5"/>
      <c r="DX4730" s="2"/>
    </row>
    <row r="4731" spans="121:128" x14ac:dyDescent="0.3">
      <c r="DQ4731" s="2"/>
      <c r="DR4731" s="2"/>
      <c r="DS4731" s="5"/>
      <c r="DT4731" s="5"/>
      <c r="DU4731" s="5"/>
      <c r="DV4731" s="5"/>
      <c r="DW4731" s="5"/>
      <c r="DX4731" s="2"/>
    </row>
    <row r="4732" spans="121:128" x14ac:dyDescent="0.3">
      <c r="DQ4732" s="2"/>
      <c r="DR4732" s="2"/>
      <c r="DS4732" s="5"/>
      <c r="DT4732" s="5"/>
      <c r="DU4732" s="5"/>
      <c r="DV4732" s="5"/>
      <c r="DW4732" s="5"/>
      <c r="DX4732" s="2"/>
    </row>
    <row r="4733" spans="121:128" x14ac:dyDescent="0.3">
      <c r="DQ4733" s="2"/>
      <c r="DR4733" s="2"/>
      <c r="DS4733" s="5"/>
      <c r="DT4733" s="5"/>
      <c r="DU4733" s="5"/>
      <c r="DV4733" s="5"/>
      <c r="DW4733" s="5"/>
      <c r="DX4733" s="2"/>
    </row>
    <row r="4734" spans="121:128" x14ac:dyDescent="0.3">
      <c r="DQ4734" s="2"/>
      <c r="DR4734" s="2"/>
      <c r="DS4734" s="5"/>
      <c r="DT4734" s="5"/>
      <c r="DU4734" s="5"/>
      <c r="DV4734" s="5"/>
      <c r="DW4734" s="5"/>
      <c r="DX4734" s="2"/>
    </row>
    <row r="4735" spans="121:128" x14ac:dyDescent="0.3">
      <c r="DQ4735" s="2"/>
      <c r="DR4735" s="2"/>
      <c r="DS4735" s="5"/>
      <c r="DT4735" s="5"/>
      <c r="DU4735" s="5"/>
      <c r="DV4735" s="5"/>
      <c r="DW4735" s="5"/>
      <c r="DX4735" s="2"/>
    </row>
    <row r="4736" spans="121:128" x14ac:dyDescent="0.3">
      <c r="DQ4736" s="2"/>
      <c r="DR4736" s="2"/>
      <c r="DS4736" s="5"/>
      <c r="DT4736" s="5"/>
      <c r="DU4736" s="5"/>
      <c r="DV4736" s="5"/>
      <c r="DW4736" s="5"/>
      <c r="DX4736" s="2"/>
    </row>
    <row r="4737" spans="121:128" x14ac:dyDescent="0.3">
      <c r="DQ4737" s="2"/>
      <c r="DR4737" s="2"/>
      <c r="DS4737" s="5"/>
      <c r="DT4737" s="5"/>
      <c r="DU4737" s="5"/>
      <c r="DV4737" s="5"/>
      <c r="DW4737" s="5"/>
      <c r="DX4737" s="2"/>
    </row>
    <row r="4738" spans="121:128" x14ac:dyDescent="0.3">
      <c r="DQ4738" s="2"/>
      <c r="DR4738" s="2"/>
      <c r="DS4738" s="5"/>
      <c r="DT4738" s="5"/>
      <c r="DU4738" s="5"/>
      <c r="DV4738" s="5"/>
      <c r="DW4738" s="5"/>
      <c r="DX4738" s="2"/>
    </row>
    <row r="4739" spans="121:128" x14ac:dyDescent="0.3">
      <c r="DQ4739" s="2"/>
      <c r="DR4739" s="2"/>
      <c r="DS4739" s="5"/>
      <c r="DT4739" s="5"/>
      <c r="DU4739" s="5"/>
      <c r="DV4739" s="5"/>
      <c r="DW4739" s="5"/>
      <c r="DX4739" s="2"/>
    </row>
    <row r="4740" spans="121:128" x14ac:dyDescent="0.3">
      <c r="DQ4740" s="2"/>
      <c r="DR4740" s="2"/>
      <c r="DS4740" s="5"/>
      <c r="DT4740" s="5"/>
      <c r="DU4740" s="5"/>
      <c r="DV4740" s="5"/>
      <c r="DW4740" s="5"/>
      <c r="DX4740" s="2"/>
    </row>
    <row r="4741" spans="121:128" x14ac:dyDescent="0.3">
      <c r="DQ4741" s="2"/>
      <c r="DR4741" s="2"/>
      <c r="DS4741" s="5"/>
      <c r="DT4741" s="5"/>
      <c r="DU4741" s="5"/>
      <c r="DV4741" s="5"/>
      <c r="DW4741" s="5"/>
      <c r="DX4741" s="2"/>
    </row>
    <row r="4742" spans="121:128" x14ac:dyDescent="0.3">
      <c r="DQ4742" s="2"/>
      <c r="DR4742" s="2"/>
      <c r="DS4742" s="5"/>
      <c r="DT4742" s="5"/>
      <c r="DU4742" s="5"/>
      <c r="DV4742" s="5"/>
      <c r="DW4742" s="5"/>
      <c r="DX4742" s="2"/>
    </row>
    <row r="4743" spans="121:128" x14ac:dyDescent="0.3">
      <c r="DQ4743" s="2"/>
      <c r="DR4743" s="2"/>
      <c r="DS4743" s="5"/>
      <c r="DT4743" s="5"/>
      <c r="DU4743" s="5"/>
      <c r="DV4743" s="5"/>
      <c r="DW4743" s="5"/>
      <c r="DX4743" s="2"/>
    </row>
    <row r="4744" spans="121:128" x14ac:dyDescent="0.3">
      <c r="DQ4744" s="2"/>
      <c r="DR4744" s="2"/>
      <c r="DS4744" s="5"/>
      <c r="DT4744" s="5"/>
      <c r="DU4744" s="5"/>
      <c r="DV4744" s="5"/>
      <c r="DW4744" s="5"/>
      <c r="DX4744" s="2"/>
    </row>
    <row r="4745" spans="121:128" x14ac:dyDescent="0.3">
      <c r="DQ4745" s="2"/>
      <c r="DR4745" s="2"/>
      <c r="DS4745" s="5"/>
      <c r="DT4745" s="5"/>
      <c r="DU4745" s="5"/>
      <c r="DV4745" s="5"/>
      <c r="DW4745" s="5"/>
      <c r="DX4745" s="2"/>
    </row>
    <row r="4746" spans="121:128" x14ac:dyDescent="0.3">
      <c r="DQ4746" s="2"/>
      <c r="DR4746" s="2"/>
      <c r="DS4746" s="5"/>
      <c r="DT4746" s="5"/>
      <c r="DU4746" s="5"/>
      <c r="DV4746" s="5"/>
      <c r="DW4746" s="5"/>
      <c r="DX4746" s="2"/>
    </row>
    <row r="4747" spans="121:128" x14ac:dyDescent="0.3">
      <c r="DQ4747" s="2"/>
      <c r="DR4747" s="2"/>
      <c r="DS4747" s="5"/>
      <c r="DT4747" s="5"/>
      <c r="DU4747" s="5"/>
      <c r="DV4747" s="5"/>
      <c r="DW4747" s="5"/>
      <c r="DX4747" s="2"/>
    </row>
    <row r="4748" spans="121:128" x14ac:dyDescent="0.3">
      <c r="DQ4748" s="2"/>
      <c r="DR4748" s="2"/>
      <c r="DS4748" s="5"/>
      <c r="DT4748" s="5"/>
      <c r="DU4748" s="5"/>
      <c r="DV4748" s="5"/>
      <c r="DW4748" s="5"/>
      <c r="DX4748" s="2"/>
    </row>
    <row r="4749" spans="121:128" x14ac:dyDescent="0.3">
      <c r="DQ4749" s="2"/>
      <c r="DR4749" s="2"/>
      <c r="DS4749" s="5"/>
      <c r="DT4749" s="5"/>
      <c r="DU4749" s="5"/>
      <c r="DV4749" s="5"/>
      <c r="DW4749" s="5"/>
      <c r="DX4749" s="2"/>
    </row>
    <row r="4750" spans="121:128" x14ac:dyDescent="0.3">
      <c r="DQ4750" s="2"/>
      <c r="DR4750" s="2"/>
      <c r="DS4750" s="5"/>
      <c r="DT4750" s="5"/>
      <c r="DU4750" s="5"/>
      <c r="DV4750" s="5"/>
      <c r="DW4750" s="5"/>
      <c r="DX4750" s="2"/>
    </row>
    <row r="4751" spans="121:128" x14ac:dyDescent="0.3">
      <c r="DQ4751" s="2"/>
      <c r="DR4751" s="2"/>
      <c r="DS4751" s="5"/>
      <c r="DT4751" s="5"/>
      <c r="DU4751" s="5"/>
      <c r="DV4751" s="5"/>
      <c r="DW4751" s="5"/>
      <c r="DX4751" s="2"/>
    </row>
    <row r="4752" spans="121:128" x14ac:dyDescent="0.3">
      <c r="DQ4752" s="2"/>
      <c r="DR4752" s="2"/>
      <c r="DS4752" s="5"/>
      <c r="DT4752" s="5"/>
      <c r="DU4752" s="5"/>
      <c r="DV4752" s="5"/>
      <c r="DW4752" s="5"/>
      <c r="DX4752" s="2"/>
    </row>
    <row r="4753" spans="121:128" x14ac:dyDescent="0.3">
      <c r="DQ4753" s="2"/>
      <c r="DR4753" s="2"/>
      <c r="DS4753" s="5"/>
      <c r="DT4753" s="5"/>
      <c r="DU4753" s="5"/>
      <c r="DV4753" s="5"/>
      <c r="DW4753" s="5"/>
      <c r="DX4753" s="2"/>
    </row>
    <row r="4754" spans="121:128" x14ac:dyDescent="0.3">
      <c r="DQ4754" s="2"/>
      <c r="DR4754" s="2"/>
      <c r="DS4754" s="5"/>
      <c r="DT4754" s="5"/>
      <c r="DU4754" s="5"/>
      <c r="DV4754" s="5"/>
      <c r="DW4754" s="5"/>
      <c r="DX4754" s="2"/>
    </row>
    <row r="4755" spans="121:128" x14ac:dyDescent="0.3">
      <c r="DQ4755" s="2"/>
      <c r="DR4755" s="2"/>
      <c r="DS4755" s="5"/>
      <c r="DT4755" s="5"/>
      <c r="DU4755" s="5"/>
      <c r="DV4755" s="5"/>
      <c r="DW4755" s="5"/>
      <c r="DX4755" s="2"/>
    </row>
    <row r="4756" spans="121:128" x14ac:dyDescent="0.3">
      <c r="DQ4756" s="2"/>
      <c r="DR4756" s="2"/>
      <c r="DS4756" s="5"/>
      <c r="DT4756" s="5"/>
      <c r="DU4756" s="5"/>
      <c r="DV4756" s="5"/>
      <c r="DW4756" s="5"/>
      <c r="DX4756" s="2"/>
    </row>
    <row r="4757" spans="121:128" x14ac:dyDescent="0.3">
      <c r="DQ4757" s="2"/>
      <c r="DR4757" s="2"/>
      <c r="DS4757" s="5"/>
      <c r="DT4757" s="5"/>
      <c r="DU4757" s="5"/>
      <c r="DV4757" s="5"/>
      <c r="DW4757" s="5"/>
      <c r="DX4757" s="2"/>
    </row>
    <row r="4758" spans="121:128" x14ac:dyDescent="0.3">
      <c r="DQ4758" s="2"/>
      <c r="DR4758" s="2"/>
      <c r="DS4758" s="5"/>
      <c r="DT4758" s="5"/>
      <c r="DU4758" s="5"/>
      <c r="DV4758" s="5"/>
      <c r="DW4758" s="5"/>
      <c r="DX4758" s="2"/>
    </row>
    <row r="4759" spans="121:128" x14ac:dyDescent="0.3">
      <c r="DQ4759" s="2"/>
      <c r="DR4759" s="2"/>
      <c r="DS4759" s="5"/>
      <c r="DT4759" s="5"/>
      <c r="DU4759" s="5"/>
      <c r="DV4759" s="5"/>
      <c r="DW4759" s="5"/>
      <c r="DX4759" s="2"/>
    </row>
    <row r="4760" spans="121:128" x14ac:dyDescent="0.3">
      <c r="DQ4760" s="2"/>
      <c r="DR4760" s="2"/>
      <c r="DS4760" s="5"/>
      <c r="DT4760" s="5"/>
      <c r="DU4760" s="5"/>
      <c r="DV4760" s="5"/>
      <c r="DW4760" s="5"/>
      <c r="DX4760" s="2"/>
    </row>
    <row r="4761" spans="121:128" x14ac:dyDescent="0.3">
      <c r="DQ4761" s="2"/>
      <c r="DR4761" s="2"/>
      <c r="DS4761" s="5"/>
      <c r="DT4761" s="5"/>
      <c r="DU4761" s="5"/>
      <c r="DV4761" s="5"/>
      <c r="DW4761" s="5"/>
      <c r="DX4761" s="2"/>
    </row>
    <row r="4762" spans="121:128" x14ac:dyDescent="0.3">
      <c r="DQ4762" s="2"/>
      <c r="DR4762" s="2"/>
      <c r="DS4762" s="5"/>
      <c r="DT4762" s="5"/>
      <c r="DU4762" s="5"/>
      <c r="DV4762" s="5"/>
      <c r="DW4762" s="5"/>
      <c r="DX4762" s="2"/>
    </row>
    <row r="4763" spans="121:128" x14ac:dyDescent="0.3">
      <c r="DQ4763" s="2"/>
      <c r="DR4763" s="2"/>
      <c r="DS4763" s="5"/>
      <c r="DT4763" s="5"/>
      <c r="DU4763" s="5"/>
      <c r="DV4763" s="5"/>
      <c r="DW4763" s="5"/>
      <c r="DX4763" s="2"/>
    </row>
    <row r="4764" spans="121:128" x14ac:dyDescent="0.3">
      <c r="DQ4764" s="2"/>
      <c r="DR4764" s="2"/>
      <c r="DS4764" s="5"/>
      <c r="DT4764" s="5"/>
      <c r="DU4764" s="5"/>
      <c r="DV4764" s="5"/>
      <c r="DW4764" s="5"/>
      <c r="DX4764" s="2"/>
    </row>
    <row r="4765" spans="121:128" x14ac:dyDescent="0.3">
      <c r="DQ4765" s="2"/>
      <c r="DR4765" s="2"/>
      <c r="DS4765" s="5"/>
      <c r="DT4765" s="5"/>
      <c r="DU4765" s="5"/>
      <c r="DV4765" s="5"/>
      <c r="DW4765" s="5"/>
      <c r="DX4765" s="2"/>
    </row>
    <row r="4766" spans="121:128" x14ac:dyDescent="0.3">
      <c r="DQ4766" s="2"/>
      <c r="DR4766" s="2"/>
      <c r="DS4766" s="5"/>
      <c r="DT4766" s="5"/>
      <c r="DU4766" s="5"/>
      <c r="DV4766" s="5"/>
      <c r="DW4766" s="5"/>
      <c r="DX4766" s="2"/>
    </row>
    <row r="4767" spans="121:128" x14ac:dyDescent="0.3">
      <c r="DQ4767" s="2"/>
      <c r="DR4767" s="2"/>
      <c r="DS4767" s="5"/>
      <c r="DT4767" s="5"/>
      <c r="DU4767" s="5"/>
      <c r="DV4767" s="5"/>
      <c r="DW4767" s="5"/>
      <c r="DX4767" s="2"/>
    </row>
    <row r="4768" spans="121:128" x14ac:dyDescent="0.3">
      <c r="DQ4768" s="2"/>
      <c r="DR4768" s="2"/>
      <c r="DS4768" s="5"/>
      <c r="DT4768" s="5"/>
      <c r="DU4768" s="5"/>
      <c r="DV4768" s="5"/>
      <c r="DW4768" s="5"/>
      <c r="DX4768" s="2"/>
    </row>
    <row r="4769" spans="121:128" x14ac:dyDescent="0.3">
      <c r="DQ4769" s="2"/>
      <c r="DR4769" s="2"/>
      <c r="DS4769" s="5"/>
      <c r="DT4769" s="5"/>
      <c r="DU4769" s="5"/>
      <c r="DV4769" s="5"/>
      <c r="DW4769" s="5"/>
      <c r="DX4769" s="2"/>
    </row>
    <row r="4770" spans="121:128" x14ac:dyDescent="0.3">
      <c r="DQ4770" s="2"/>
      <c r="DR4770" s="2"/>
      <c r="DS4770" s="5"/>
      <c r="DT4770" s="5"/>
      <c r="DU4770" s="5"/>
      <c r="DV4770" s="5"/>
      <c r="DW4770" s="5"/>
      <c r="DX4770" s="2"/>
    </row>
    <row r="4771" spans="121:128" x14ac:dyDescent="0.3">
      <c r="DQ4771" s="2"/>
      <c r="DR4771" s="2"/>
      <c r="DS4771" s="5"/>
      <c r="DT4771" s="5"/>
      <c r="DU4771" s="5"/>
      <c r="DV4771" s="5"/>
      <c r="DW4771" s="5"/>
      <c r="DX4771" s="2"/>
    </row>
    <row r="4772" spans="121:128" x14ac:dyDescent="0.3">
      <c r="DQ4772" s="2"/>
      <c r="DR4772" s="2"/>
      <c r="DS4772" s="5"/>
      <c r="DT4772" s="5"/>
      <c r="DU4772" s="5"/>
      <c r="DV4772" s="5"/>
      <c r="DW4772" s="5"/>
      <c r="DX4772" s="2"/>
    </row>
    <row r="4773" spans="121:128" x14ac:dyDescent="0.3">
      <c r="DQ4773" s="2"/>
      <c r="DR4773" s="2"/>
      <c r="DS4773" s="5"/>
      <c r="DT4773" s="5"/>
      <c r="DU4773" s="5"/>
      <c r="DV4773" s="5"/>
      <c r="DW4773" s="5"/>
      <c r="DX4773" s="2"/>
    </row>
    <row r="4774" spans="121:128" x14ac:dyDescent="0.3">
      <c r="DQ4774" s="2"/>
      <c r="DR4774" s="2"/>
      <c r="DS4774" s="5"/>
      <c r="DT4774" s="5"/>
      <c r="DU4774" s="5"/>
      <c r="DV4774" s="5"/>
      <c r="DW4774" s="5"/>
      <c r="DX4774" s="2"/>
    </row>
    <row r="4775" spans="121:128" x14ac:dyDescent="0.3">
      <c r="DQ4775" s="2"/>
      <c r="DR4775" s="2"/>
      <c r="DS4775" s="5"/>
      <c r="DT4775" s="5"/>
      <c r="DU4775" s="5"/>
      <c r="DV4775" s="5"/>
      <c r="DW4775" s="5"/>
      <c r="DX4775" s="2"/>
    </row>
    <row r="4776" spans="121:128" x14ac:dyDescent="0.3">
      <c r="DQ4776" s="2"/>
      <c r="DR4776" s="2"/>
      <c r="DS4776" s="5"/>
      <c r="DT4776" s="5"/>
      <c r="DU4776" s="5"/>
      <c r="DV4776" s="5"/>
      <c r="DW4776" s="5"/>
      <c r="DX4776" s="2"/>
    </row>
    <row r="4777" spans="121:128" x14ac:dyDescent="0.3">
      <c r="DQ4777" s="2"/>
      <c r="DR4777" s="2"/>
      <c r="DS4777" s="5"/>
      <c r="DT4777" s="5"/>
      <c r="DU4777" s="5"/>
      <c r="DV4777" s="5"/>
      <c r="DW4777" s="5"/>
      <c r="DX4777" s="2"/>
    </row>
    <row r="4778" spans="121:128" x14ac:dyDescent="0.3">
      <c r="DQ4778" s="2"/>
      <c r="DR4778" s="2"/>
      <c r="DS4778" s="5"/>
      <c r="DT4778" s="5"/>
      <c r="DU4778" s="5"/>
      <c r="DV4778" s="5"/>
      <c r="DW4778" s="5"/>
      <c r="DX4778" s="2"/>
    </row>
    <row r="4779" spans="121:128" x14ac:dyDescent="0.3">
      <c r="DQ4779" s="2"/>
      <c r="DR4779" s="2"/>
      <c r="DS4779" s="5"/>
      <c r="DT4779" s="5"/>
      <c r="DU4779" s="5"/>
      <c r="DV4779" s="5"/>
      <c r="DW4779" s="5"/>
      <c r="DX4779" s="2"/>
    </row>
    <row r="4780" spans="121:128" x14ac:dyDescent="0.3">
      <c r="DQ4780" s="2"/>
      <c r="DR4780" s="2"/>
      <c r="DS4780" s="5"/>
      <c r="DT4780" s="5"/>
      <c r="DU4780" s="5"/>
      <c r="DV4780" s="5"/>
      <c r="DW4780" s="5"/>
      <c r="DX4780" s="2"/>
    </row>
    <row r="4781" spans="121:128" x14ac:dyDescent="0.3">
      <c r="DQ4781" s="2"/>
      <c r="DR4781" s="2"/>
      <c r="DS4781" s="5"/>
      <c r="DT4781" s="5"/>
      <c r="DU4781" s="5"/>
      <c r="DV4781" s="5"/>
      <c r="DW4781" s="5"/>
      <c r="DX4781" s="2"/>
    </row>
    <row r="4782" spans="121:128" x14ac:dyDescent="0.3">
      <c r="DQ4782" s="2"/>
      <c r="DR4782" s="2"/>
      <c r="DS4782" s="5"/>
      <c r="DT4782" s="5"/>
      <c r="DU4782" s="5"/>
      <c r="DV4782" s="5"/>
      <c r="DW4782" s="5"/>
      <c r="DX4782" s="2"/>
    </row>
    <row r="4783" spans="121:128" x14ac:dyDescent="0.3">
      <c r="DQ4783" s="2"/>
      <c r="DR4783" s="2"/>
      <c r="DS4783" s="5"/>
      <c r="DT4783" s="5"/>
      <c r="DU4783" s="5"/>
      <c r="DV4783" s="5"/>
      <c r="DW4783" s="5"/>
      <c r="DX4783" s="2"/>
    </row>
    <row r="4784" spans="121:128" x14ac:dyDescent="0.3">
      <c r="DQ4784" s="2"/>
      <c r="DR4784" s="2"/>
      <c r="DS4784" s="5"/>
      <c r="DT4784" s="5"/>
      <c r="DU4784" s="5"/>
      <c r="DV4784" s="5"/>
      <c r="DW4784" s="5"/>
      <c r="DX4784" s="2"/>
    </row>
    <row r="4785" spans="121:128" x14ac:dyDescent="0.3">
      <c r="DQ4785" s="2"/>
      <c r="DR4785" s="2"/>
      <c r="DS4785" s="5"/>
      <c r="DT4785" s="5"/>
      <c r="DU4785" s="5"/>
      <c r="DV4785" s="5"/>
      <c r="DW4785" s="5"/>
      <c r="DX4785" s="2"/>
    </row>
    <row r="4786" spans="121:128" x14ac:dyDescent="0.3">
      <c r="DQ4786" s="2"/>
      <c r="DR4786" s="2"/>
      <c r="DS4786" s="5"/>
      <c r="DT4786" s="5"/>
      <c r="DU4786" s="5"/>
      <c r="DV4786" s="5"/>
      <c r="DW4786" s="5"/>
      <c r="DX4786" s="2"/>
    </row>
    <row r="4787" spans="121:128" x14ac:dyDescent="0.3">
      <c r="DQ4787" s="2"/>
      <c r="DR4787" s="2"/>
      <c r="DS4787" s="5"/>
      <c r="DT4787" s="5"/>
      <c r="DU4787" s="5"/>
      <c r="DV4787" s="5"/>
      <c r="DW4787" s="5"/>
      <c r="DX4787" s="2"/>
    </row>
    <row r="4788" spans="121:128" x14ac:dyDescent="0.3">
      <c r="DQ4788" s="2"/>
      <c r="DR4788" s="2"/>
      <c r="DS4788" s="5"/>
      <c r="DT4788" s="5"/>
      <c r="DU4788" s="5"/>
      <c r="DV4788" s="5"/>
      <c r="DW4788" s="5"/>
      <c r="DX4788" s="2"/>
    </row>
    <row r="4789" spans="121:128" x14ac:dyDescent="0.3">
      <c r="DQ4789" s="2"/>
      <c r="DR4789" s="2"/>
      <c r="DS4789" s="5"/>
      <c r="DT4789" s="5"/>
      <c r="DU4789" s="5"/>
      <c r="DV4789" s="5"/>
      <c r="DW4789" s="5"/>
      <c r="DX4789" s="2"/>
    </row>
    <row r="4790" spans="121:128" x14ac:dyDescent="0.3">
      <c r="DQ4790" s="2"/>
      <c r="DR4790" s="2"/>
      <c r="DS4790" s="5"/>
      <c r="DT4790" s="5"/>
      <c r="DU4790" s="5"/>
      <c r="DV4790" s="5"/>
      <c r="DW4790" s="5"/>
      <c r="DX4790" s="2"/>
    </row>
    <row r="4791" spans="121:128" x14ac:dyDescent="0.3">
      <c r="DQ4791" s="2"/>
      <c r="DR4791" s="2"/>
      <c r="DS4791" s="5"/>
      <c r="DT4791" s="5"/>
      <c r="DU4791" s="5"/>
      <c r="DV4791" s="5"/>
      <c r="DW4791" s="5"/>
      <c r="DX4791" s="2"/>
    </row>
    <row r="4792" spans="121:128" x14ac:dyDescent="0.3">
      <c r="DQ4792" s="2"/>
      <c r="DR4792" s="2"/>
      <c r="DS4792" s="5"/>
      <c r="DT4792" s="5"/>
      <c r="DU4792" s="5"/>
      <c r="DV4792" s="5"/>
      <c r="DW4792" s="5"/>
      <c r="DX4792" s="2"/>
    </row>
    <row r="4793" spans="121:128" x14ac:dyDescent="0.3">
      <c r="DQ4793" s="2"/>
      <c r="DR4793" s="2"/>
      <c r="DS4793" s="5"/>
      <c r="DT4793" s="5"/>
      <c r="DU4793" s="5"/>
      <c r="DV4793" s="5"/>
      <c r="DW4793" s="5"/>
      <c r="DX4793" s="2"/>
    </row>
    <row r="4794" spans="121:128" x14ac:dyDescent="0.3">
      <c r="DQ4794" s="2"/>
      <c r="DR4794" s="2"/>
      <c r="DS4794" s="5"/>
      <c r="DT4794" s="5"/>
      <c r="DU4794" s="5"/>
      <c r="DV4794" s="5"/>
      <c r="DW4794" s="5"/>
      <c r="DX4794" s="2"/>
    </row>
    <row r="4795" spans="121:128" x14ac:dyDescent="0.3">
      <c r="DQ4795" s="2"/>
      <c r="DR4795" s="2"/>
      <c r="DS4795" s="5"/>
      <c r="DT4795" s="5"/>
      <c r="DU4795" s="5"/>
      <c r="DV4795" s="5"/>
      <c r="DW4795" s="5"/>
      <c r="DX4795" s="2"/>
    </row>
    <row r="4796" spans="121:128" x14ac:dyDescent="0.3">
      <c r="DQ4796" s="2"/>
      <c r="DR4796" s="2"/>
      <c r="DS4796" s="5"/>
      <c r="DT4796" s="5"/>
      <c r="DU4796" s="5"/>
      <c r="DV4796" s="5"/>
      <c r="DW4796" s="5"/>
      <c r="DX4796" s="2"/>
    </row>
    <row r="4797" spans="121:128" x14ac:dyDescent="0.3">
      <c r="DQ4797" s="2"/>
      <c r="DR4797" s="2"/>
      <c r="DS4797" s="5"/>
      <c r="DT4797" s="5"/>
      <c r="DU4797" s="5"/>
      <c r="DV4797" s="5"/>
      <c r="DW4797" s="5"/>
      <c r="DX4797" s="2"/>
    </row>
    <row r="4798" spans="121:128" x14ac:dyDescent="0.3">
      <c r="DQ4798" s="2"/>
      <c r="DR4798" s="2"/>
      <c r="DS4798" s="5"/>
      <c r="DT4798" s="5"/>
      <c r="DU4798" s="5"/>
      <c r="DV4798" s="5"/>
      <c r="DW4798" s="5"/>
      <c r="DX4798" s="2"/>
    </row>
    <row r="4799" spans="121:128" x14ac:dyDescent="0.3">
      <c r="DQ4799" s="2"/>
      <c r="DR4799" s="2"/>
      <c r="DS4799" s="5"/>
      <c r="DT4799" s="5"/>
      <c r="DU4799" s="5"/>
      <c r="DV4799" s="5"/>
      <c r="DW4799" s="5"/>
      <c r="DX4799" s="2"/>
    </row>
    <row r="4800" spans="121:128" x14ac:dyDescent="0.3">
      <c r="DQ4800" s="2"/>
      <c r="DR4800" s="2"/>
      <c r="DS4800" s="5"/>
      <c r="DT4800" s="5"/>
      <c r="DU4800" s="5"/>
      <c r="DV4800" s="5"/>
      <c r="DW4800" s="5"/>
      <c r="DX4800" s="2"/>
    </row>
    <row r="4801" spans="121:128" x14ac:dyDescent="0.3">
      <c r="DQ4801" s="2"/>
      <c r="DR4801" s="2"/>
      <c r="DS4801" s="5"/>
      <c r="DT4801" s="5"/>
      <c r="DU4801" s="5"/>
      <c r="DV4801" s="5"/>
      <c r="DW4801" s="5"/>
      <c r="DX4801" s="2"/>
    </row>
    <row r="4802" spans="121:128" x14ac:dyDescent="0.3">
      <c r="DQ4802" s="2"/>
      <c r="DR4802" s="2"/>
      <c r="DS4802" s="5"/>
      <c r="DT4802" s="5"/>
      <c r="DU4802" s="5"/>
      <c r="DV4802" s="5"/>
      <c r="DW4802" s="5"/>
      <c r="DX4802" s="2"/>
    </row>
    <row r="4803" spans="121:128" x14ac:dyDescent="0.3">
      <c r="DQ4803" s="2"/>
      <c r="DR4803" s="2"/>
      <c r="DS4803" s="5"/>
      <c r="DT4803" s="5"/>
      <c r="DU4803" s="5"/>
      <c r="DV4803" s="5"/>
      <c r="DW4803" s="5"/>
      <c r="DX4803" s="2"/>
    </row>
    <row r="4804" spans="121:128" x14ac:dyDescent="0.3">
      <c r="DQ4804" s="2"/>
      <c r="DR4804" s="2"/>
      <c r="DS4804" s="5"/>
      <c r="DT4804" s="5"/>
      <c r="DU4804" s="5"/>
      <c r="DV4804" s="5"/>
      <c r="DW4804" s="5"/>
      <c r="DX4804" s="2"/>
    </row>
    <row r="4805" spans="121:128" x14ac:dyDescent="0.3">
      <c r="DQ4805" s="2"/>
      <c r="DR4805" s="2"/>
      <c r="DS4805" s="5"/>
      <c r="DT4805" s="5"/>
      <c r="DU4805" s="5"/>
      <c r="DV4805" s="5"/>
      <c r="DW4805" s="5"/>
      <c r="DX4805" s="2"/>
    </row>
    <row r="4806" spans="121:128" x14ac:dyDescent="0.3">
      <c r="DQ4806" s="2"/>
      <c r="DR4806" s="2"/>
      <c r="DS4806" s="5"/>
      <c r="DT4806" s="5"/>
      <c r="DU4806" s="5"/>
      <c r="DV4806" s="5"/>
      <c r="DW4806" s="5"/>
      <c r="DX4806" s="2"/>
    </row>
    <row r="4807" spans="121:128" x14ac:dyDescent="0.3">
      <c r="DQ4807" s="2"/>
      <c r="DR4807" s="2"/>
      <c r="DS4807" s="5"/>
      <c r="DT4807" s="5"/>
      <c r="DU4807" s="5"/>
      <c r="DV4807" s="5"/>
      <c r="DW4807" s="5"/>
      <c r="DX4807" s="2"/>
    </row>
    <row r="4808" spans="121:128" x14ac:dyDescent="0.3">
      <c r="DQ4808" s="2"/>
      <c r="DR4808" s="2"/>
      <c r="DS4808" s="5"/>
      <c r="DT4808" s="5"/>
      <c r="DU4808" s="5"/>
      <c r="DV4808" s="5"/>
      <c r="DW4808" s="5"/>
      <c r="DX4808" s="2"/>
    </row>
    <row r="4809" spans="121:128" x14ac:dyDescent="0.3">
      <c r="DQ4809" s="2"/>
      <c r="DR4809" s="2"/>
      <c r="DS4809" s="5"/>
      <c r="DT4809" s="5"/>
      <c r="DU4809" s="5"/>
      <c r="DV4809" s="5"/>
      <c r="DW4809" s="5"/>
      <c r="DX4809" s="2"/>
    </row>
    <row r="4810" spans="121:128" x14ac:dyDescent="0.3">
      <c r="DQ4810" s="2"/>
      <c r="DR4810" s="2"/>
      <c r="DS4810" s="5"/>
      <c r="DT4810" s="5"/>
      <c r="DU4810" s="5"/>
      <c r="DV4810" s="5"/>
      <c r="DW4810" s="5"/>
      <c r="DX4810" s="2"/>
    </row>
    <row r="4811" spans="121:128" x14ac:dyDescent="0.3">
      <c r="DQ4811" s="2"/>
      <c r="DR4811" s="2"/>
      <c r="DS4811" s="5"/>
      <c r="DT4811" s="5"/>
      <c r="DU4811" s="5"/>
      <c r="DV4811" s="5"/>
      <c r="DW4811" s="5"/>
      <c r="DX4811" s="2"/>
    </row>
    <row r="4812" spans="121:128" x14ac:dyDescent="0.3">
      <c r="DQ4812" s="2"/>
      <c r="DR4812" s="2"/>
      <c r="DS4812" s="5"/>
      <c r="DT4812" s="5"/>
      <c r="DU4812" s="5"/>
      <c r="DV4812" s="5"/>
      <c r="DW4812" s="5"/>
      <c r="DX4812" s="2"/>
    </row>
    <row r="4813" spans="121:128" x14ac:dyDescent="0.3">
      <c r="DQ4813" s="2"/>
      <c r="DR4813" s="2"/>
      <c r="DS4813" s="5"/>
      <c r="DT4813" s="5"/>
      <c r="DU4813" s="5"/>
      <c r="DV4813" s="5"/>
      <c r="DW4813" s="5"/>
      <c r="DX4813" s="2"/>
    </row>
    <row r="4814" spans="121:128" x14ac:dyDescent="0.3">
      <c r="DQ4814" s="2"/>
      <c r="DR4814" s="2"/>
      <c r="DS4814" s="5"/>
      <c r="DT4814" s="5"/>
      <c r="DU4814" s="5"/>
      <c r="DV4814" s="5"/>
      <c r="DW4814" s="5"/>
      <c r="DX4814" s="2"/>
    </row>
    <row r="4815" spans="121:128" x14ac:dyDescent="0.3">
      <c r="DQ4815" s="2"/>
      <c r="DR4815" s="2"/>
      <c r="DS4815" s="5"/>
      <c r="DT4815" s="5"/>
      <c r="DU4815" s="5"/>
      <c r="DV4815" s="5"/>
      <c r="DW4815" s="5"/>
      <c r="DX4815" s="2"/>
    </row>
    <row r="4816" spans="121:128" x14ac:dyDescent="0.3">
      <c r="DQ4816" s="2"/>
      <c r="DR4816" s="2"/>
      <c r="DS4816" s="5"/>
      <c r="DT4816" s="5"/>
      <c r="DU4816" s="5"/>
      <c r="DV4816" s="5"/>
      <c r="DW4816" s="5"/>
      <c r="DX4816" s="2"/>
    </row>
    <row r="4817" spans="121:128" x14ac:dyDescent="0.3">
      <c r="DQ4817" s="2"/>
      <c r="DR4817" s="2"/>
      <c r="DS4817" s="5"/>
      <c r="DT4817" s="5"/>
      <c r="DU4817" s="5"/>
      <c r="DV4817" s="5"/>
      <c r="DW4817" s="5"/>
      <c r="DX4817" s="2"/>
    </row>
    <row r="4818" spans="121:128" x14ac:dyDescent="0.3">
      <c r="DQ4818" s="2"/>
      <c r="DR4818" s="2"/>
      <c r="DS4818" s="5"/>
      <c r="DT4818" s="5"/>
      <c r="DU4818" s="5"/>
      <c r="DV4818" s="5"/>
      <c r="DW4818" s="5"/>
      <c r="DX4818" s="2"/>
    </row>
    <row r="4819" spans="121:128" x14ac:dyDescent="0.3">
      <c r="DQ4819" s="2"/>
      <c r="DR4819" s="2"/>
      <c r="DS4819" s="5"/>
      <c r="DT4819" s="5"/>
      <c r="DU4819" s="5"/>
      <c r="DV4819" s="5"/>
      <c r="DW4819" s="5"/>
      <c r="DX4819" s="2"/>
    </row>
    <row r="4820" spans="121:128" x14ac:dyDescent="0.3">
      <c r="DQ4820" s="2"/>
      <c r="DR4820" s="2"/>
      <c r="DS4820" s="5"/>
      <c r="DT4820" s="5"/>
      <c r="DU4820" s="5"/>
      <c r="DV4820" s="5"/>
      <c r="DW4820" s="5"/>
      <c r="DX4820" s="2"/>
    </row>
    <row r="4821" spans="121:128" x14ac:dyDescent="0.3">
      <c r="DQ4821" s="2"/>
      <c r="DR4821" s="2"/>
      <c r="DS4821" s="5"/>
      <c r="DT4821" s="5"/>
      <c r="DU4821" s="5"/>
      <c r="DV4821" s="5"/>
      <c r="DW4821" s="5"/>
      <c r="DX4821" s="2"/>
    </row>
    <row r="4822" spans="121:128" x14ac:dyDescent="0.3">
      <c r="DQ4822" s="2"/>
      <c r="DR4822" s="2"/>
      <c r="DS4822" s="5"/>
      <c r="DT4822" s="5"/>
      <c r="DU4822" s="5"/>
      <c r="DV4822" s="5"/>
      <c r="DW4822" s="5"/>
      <c r="DX4822" s="2"/>
    </row>
    <row r="4823" spans="121:128" x14ac:dyDescent="0.3">
      <c r="DQ4823" s="2"/>
      <c r="DR4823" s="2"/>
      <c r="DS4823" s="5"/>
      <c r="DT4823" s="5"/>
      <c r="DU4823" s="5"/>
      <c r="DV4823" s="5"/>
      <c r="DW4823" s="5"/>
      <c r="DX4823" s="2"/>
    </row>
    <row r="4824" spans="121:128" x14ac:dyDescent="0.3">
      <c r="DQ4824" s="2"/>
      <c r="DR4824" s="2"/>
      <c r="DS4824" s="5"/>
      <c r="DT4824" s="5"/>
      <c r="DU4824" s="5"/>
      <c r="DV4824" s="5"/>
      <c r="DW4824" s="5"/>
      <c r="DX4824" s="2"/>
    </row>
    <row r="4825" spans="121:128" x14ac:dyDescent="0.3">
      <c r="DQ4825" s="2"/>
      <c r="DR4825" s="2"/>
      <c r="DS4825" s="5"/>
      <c r="DT4825" s="5"/>
      <c r="DU4825" s="5"/>
      <c r="DV4825" s="5"/>
      <c r="DW4825" s="5"/>
      <c r="DX4825" s="2"/>
    </row>
    <row r="4826" spans="121:128" x14ac:dyDescent="0.3">
      <c r="DQ4826" s="2"/>
      <c r="DR4826" s="2"/>
      <c r="DS4826" s="5"/>
      <c r="DT4826" s="5"/>
      <c r="DU4826" s="5"/>
      <c r="DV4826" s="5"/>
      <c r="DW4826" s="5"/>
      <c r="DX4826" s="2"/>
    </row>
    <row r="4827" spans="121:128" x14ac:dyDescent="0.3">
      <c r="DQ4827" s="2"/>
      <c r="DR4827" s="2"/>
      <c r="DS4827" s="5"/>
      <c r="DT4827" s="5"/>
      <c r="DU4827" s="5"/>
      <c r="DV4827" s="5"/>
      <c r="DW4827" s="5"/>
      <c r="DX4827" s="2"/>
    </row>
    <row r="4828" spans="121:128" x14ac:dyDescent="0.3">
      <c r="DQ4828" s="2"/>
      <c r="DR4828" s="2"/>
      <c r="DS4828" s="5"/>
      <c r="DT4828" s="5"/>
      <c r="DU4828" s="5"/>
      <c r="DV4828" s="5"/>
      <c r="DW4828" s="5"/>
      <c r="DX4828" s="2"/>
    </row>
    <row r="4829" spans="121:128" x14ac:dyDescent="0.3">
      <c r="DQ4829" s="2"/>
      <c r="DR4829" s="2"/>
      <c r="DS4829" s="5"/>
      <c r="DT4829" s="5"/>
      <c r="DU4829" s="5"/>
      <c r="DV4829" s="5"/>
      <c r="DW4829" s="5"/>
      <c r="DX4829" s="2"/>
    </row>
    <row r="4830" spans="121:128" x14ac:dyDescent="0.3">
      <c r="DQ4830" s="2"/>
      <c r="DR4830" s="2"/>
      <c r="DS4830" s="5"/>
      <c r="DT4830" s="5"/>
      <c r="DU4830" s="5"/>
      <c r="DV4830" s="5"/>
      <c r="DW4830" s="5"/>
      <c r="DX4830" s="2"/>
    </row>
    <row r="4831" spans="121:128" x14ac:dyDescent="0.3">
      <c r="DQ4831" s="2"/>
      <c r="DR4831" s="2"/>
      <c r="DS4831" s="5"/>
      <c r="DT4831" s="5"/>
      <c r="DU4831" s="5"/>
      <c r="DV4831" s="5"/>
      <c r="DW4831" s="5"/>
      <c r="DX4831" s="2"/>
    </row>
    <row r="4832" spans="121:128" x14ac:dyDescent="0.3">
      <c r="DQ4832" s="2"/>
      <c r="DR4832" s="2"/>
      <c r="DS4832" s="5"/>
      <c r="DT4832" s="5"/>
      <c r="DU4832" s="5"/>
      <c r="DV4832" s="5"/>
      <c r="DW4832" s="5"/>
      <c r="DX4832" s="2"/>
    </row>
    <row r="4833" spans="121:128" x14ac:dyDescent="0.3">
      <c r="DQ4833" s="2"/>
      <c r="DR4833" s="2"/>
      <c r="DS4833" s="5"/>
      <c r="DT4833" s="5"/>
      <c r="DU4833" s="5"/>
      <c r="DV4833" s="5"/>
      <c r="DW4833" s="5"/>
      <c r="DX4833" s="2"/>
    </row>
    <row r="4834" spans="121:128" x14ac:dyDescent="0.3">
      <c r="DQ4834" s="2"/>
      <c r="DR4834" s="2"/>
      <c r="DS4834" s="5"/>
      <c r="DT4834" s="5"/>
      <c r="DU4834" s="5"/>
      <c r="DV4834" s="5"/>
      <c r="DW4834" s="5"/>
      <c r="DX4834" s="2"/>
    </row>
    <row r="4835" spans="121:128" x14ac:dyDescent="0.3">
      <c r="DQ4835" s="2"/>
      <c r="DR4835" s="2"/>
      <c r="DS4835" s="5"/>
      <c r="DT4835" s="5"/>
      <c r="DU4835" s="5"/>
      <c r="DV4835" s="5"/>
      <c r="DW4835" s="5"/>
      <c r="DX4835" s="2"/>
    </row>
    <row r="4836" spans="121:128" x14ac:dyDescent="0.3">
      <c r="DQ4836" s="2"/>
      <c r="DR4836" s="2"/>
      <c r="DS4836" s="5"/>
      <c r="DT4836" s="5"/>
      <c r="DU4836" s="5"/>
      <c r="DV4836" s="5"/>
      <c r="DW4836" s="5"/>
      <c r="DX4836" s="2"/>
    </row>
    <row r="4837" spans="121:128" x14ac:dyDescent="0.3">
      <c r="DQ4837" s="2"/>
      <c r="DR4837" s="2"/>
      <c r="DS4837" s="5"/>
      <c r="DT4837" s="5"/>
      <c r="DU4837" s="5"/>
      <c r="DV4837" s="5"/>
      <c r="DW4837" s="5"/>
      <c r="DX4837" s="2"/>
    </row>
    <row r="4838" spans="121:128" x14ac:dyDescent="0.3">
      <c r="DQ4838" s="2"/>
      <c r="DR4838" s="2"/>
      <c r="DS4838" s="5"/>
      <c r="DT4838" s="5"/>
      <c r="DU4838" s="5"/>
      <c r="DV4838" s="5"/>
      <c r="DW4838" s="5"/>
      <c r="DX4838" s="2"/>
    </row>
    <row r="4839" spans="121:128" x14ac:dyDescent="0.3">
      <c r="DQ4839" s="2"/>
      <c r="DR4839" s="2"/>
      <c r="DS4839" s="5"/>
      <c r="DT4839" s="5"/>
      <c r="DU4839" s="5"/>
      <c r="DV4839" s="5"/>
      <c r="DW4839" s="5"/>
      <c r="DX4839" s="2"/>
    </row>
    <row r="4840" spans="121:128" x14ac:dyDescent="0.3">
      <c r="DQ4840" s="2"/>
      <c r="DR4840" s="2"/>
      <c r="DS4840" s="5"/>
      <c r="DT4840" s="5"/>
      <c r="DU4840" s="5"/>
      <c r="DV4840" s="5"/>
      <c r="DW4840" s="5"/>
      <c r="DX4840" s="2"/>
    </row>
    <row r="4841" spans="121:128" x14ac:dyDescent="0.3">
      <c r="DQ4841" s="2"/>
      <c r="DR4841" s="2"/>
      <c r="DS4841" s="5"/>
      <c r="DT4841" s="5"/>
      <c r="DU4841" s="5"/>
      <c r="DV4841" s="5"/>
      <c r="DW4841" s="5"/>
      <c r="DX4841" s="2"/>
    </row>
    <row r="4842" spans="121:128" x14ac:dyDescent="0.3">
      <c r="DQ4842" s="2"/>
      <c r="DR4842" s="2"/>
      <c r="DS4842" s="5"/>
      <c r="DT4842" s="5"/>
      <c r="DU4842" s="5"/>
      <c r="DV4842" s="5"/>
      <c r="DW4842" s="5"/>
      <c r="DX4842" s="2"/>
    </row>
    <row r="4843" spans="121:128" x14ac:dyDescent="0.3">
      <c r="DQ4843" s="2"/>
      <c r="DR4843" s="2"/>
      <c r="DS4843" s="5"/>
      <c r="DT4843" s="5"/>
      <c r="DU4843" s="5"/>
      <c r="DV4843" s="5"/>
      <c r="DW4843" s="5"/>
      <c r="DX4843" s="2"/>
    </row>
    <row r="4844" spans="121:128" x14ac:dyDescent="0.3">
      <c r="DQ4844" s="2"/>
      <c r="DR4844" s="2"/>
      <c r="DS4844" s="5"/>
      <c r="DT4844" s="5"/>
      <c r="DU4844" s="5"/>
      <c r="DV4844" s="5"/>
      <c r="DW4844" s="5"/>
      <c r="DX4844" s="2"/>
    </row>
    <row r="4845" spans="121:128" x14ac:dyDescent="0.3">
      <c r="DQ4845" s="2"/>
      <c r="DR4845" s="2"/>
      <c r="DS4845" s="5"/>
      <c r="DT4845" s="5"/>
      <c r="DU4845" s="5"/>
      <c r="DV4845" s="5"/>
      <c r="DW4845" s="5"/>
      <c r="DX4845" s="2"/>
    </row>
    <row r="4846" spans="121:128" x14ac:dyDescent="0.3">
      <c r="DQ4846" s="2"/>
      <c r="DR4846" s="2"/>
      <c r="DS4846" s="5"/>
      <c r="DT4846" s="5"/>
      <c r="DU4846" s="5"/>
      <c r="DV4846" s="5"/>
      <c r="DW4846" s="5"/>
      <c r="DX4846" s="2"/>
    </row>
    <row r="4847" spans="121:128" x14ac:dyDescent="0.3">
      <c r="DQ4847" s="2"/>
      <c r="DR4847" s="2"/>
      <c r="DS4847" s="5"/>
      <c r="DT4847" s="5"/>
      <c r="DU4847" s="5"/>
      <c r="DV4847" s="5"/>
      <c r="DW4847" s="5"/>
      <c r="DX4847" s="2"/>
    </row>
    <row r="4848" spans="121:128" x14ac:dyDescent="0.3">
      <c r="DQ4848" s="2"/>
      <c r="DR4848" s="2"/>
      <c r="DS4848" s="5"/>
      <c r="DT4848" s="5"/>
      <c r="DU4848" s="5"/>
      <c r="DV4848" s="5"/>
      <c r="DW4848" s="5"/>
      <c r="DX4848" s="2"/>
    </row>
    <row r="4849" spans="121:128" x14ac:dyDescent="0.3">
      <c r="DQ4849" s="2"/>
      <c r="DR4849" s="2"/>
      <c r="DS4849" s="5"/>
      <c r="DT4849" s="5"/>
      <c r="DU4849" s="5"/>
      <c r="DV4849" s="5"/>
      <c r="DW4849" s="5"/>
      <c r="DX4849" s="2"/>
    </row>
    <row r="4850" spans="121:128" x14ac:dyDescent="0.3">
      <c r="DQ4850" s="2"/>
      <c r="DR4850" s="2"/>
      <c r="DS4850" s="5"/>
      <c r="DT4850" s="5"/>
      <c r="DU4850" s="5"/>
      <c r="DV4850" s="5"/>
      <c r="DW4850" s="5"/>
      <c r="DX4850" s="2"/>
    </row>
    <row r="4851" spans="121:128" x14ac:dyDescent="0.3">
      <c r="DQ4851" s="2"/>
      <c r="DR4851" s="2"/>
      <c r="DS4851" s="5"/>
      <c r="DT4851" s="5"/>
      <c r="DU4851" s="5"/>
      <c r="DV4851" s="5"/>
      <c r="DW4851" s="5"/>
      <c r="DX4851" s="2"/>
    </row>
    <row r="4852" spans="121:128" x14ac:dyDescent="0.3">
      <c r="DQ4852" s="2"/>
      <c r="DR4852" s="2"/>
      <c r="DS4852" s="5"/>
      <c r="DT4852" s="5"/>
      <c r="DU4852" s="5"/>
      <c r="DV4852" s="5"/>
      <c r="DW4852" s="5"/>
      <c r="DX4852" s="2"/>
    </row>
    <row r="4853" spans="121:128" x14ac:dyDescent="0.3">
      <c r="DQ4853" s="2"/>
      <c r="DR4853" s="2"/>
      <c r="DS4853" s="5"/>
      <c r="DT4853" s="5"/>
      <c r="DU4853" s="5"/>
      <c r="DV4853" s="5"/>
      <c r="DW4853" s="5"/>
      <c r="DX4853" s="2"/>
    </row>
    <row r="4854" spans="121:128" x14ac:dyDescent="0.3">
      <c r="DQ4854" s="2"/>
      <c r="DR4854" s="2"/>
      <c r="DS4854" s="5"/>
      <c r="DT4854" s="5"/>
      <c r="DU4854" s="5"/>
      <c r="DV4854" s="5"/>
      <c r="DW4854" s="5"/>
      <c r="DX4854" s="2"/>
    </row>
    <row r="4855" spans="121:128" x14ac:dyDescent="0.3">
      <c r="DQ4855" s="2"/>
      <c r="DR4855" s="2"/>
      <c r="DS4855" s="5"/>
      <c r="DT4855" s="5"/>
      <c r="DU4855" s="5"/>
      <c r="DV4855" s="5"/>
      <c r="DW4855" s="5"/>
      <c r="DX4855" s="2"/>
    </row>
    <row r="4856" spans="121:128" x14ac:dyDescent="0.3">
      <c r="DQ4856" s="2"/>
      <c r="DR4856" s="2"/>
      <c r="DS4856" s="5"/>
      <c r="DT4856" s="5"/>
      <c r="DU4856" s="5"/>
      <c r="DV4856" s="5"/>
      <c r="DW4856" s="5"/>
      <c r="DX4856" s="2"/>
    </row>
    <row r="4857" spans="121:128" x14ac:dyDescent="0.3">
      <c r="DQ4857" s="2"/>
      <c r="DR4857" s="2"/>
      <c r="DS4857" s="5"/>
      <c r="DT4857" s="5"/>
      <c r="DU4857" s="5"/>
      <c r="DV4857" s="5"/>
      <c r="DW4857" s="5"/>
      <c r="DX4857" s="2"/>
    </row>
    <row r="4858" spans="121:128" x14ac:dyDescent="0.3">
      <c r="DQ4858" s="2"/>
      <c r="DR4858" s="2"/>
      <c r="DS4858" s="5"/>
      <c r="DT4858" s="5"/>
      <c r="DU4858" s="5"/>
      <c r="DV4858" s="5"/>
      <c r="DW4858" s="5"/>
      <c r="DX4858" s="2"/>
    </row>
    <row r="4859" spans="121:128" x14ac:dyDescent="0.3">
      <c r="DQ4859" s="2"/>
      <c r="DR4859" s="2"/>
      <c r="DS4859" s="5"/>
      <c r="DT4859" s="5"/>
      <c r="DU4859" s="5"/>
      <c r="DV4859" s="5"/>
      <c r="DW4859" s="5"/>
      <c r="DX4859" s="2"/>
    </row>
    <row r="4860" spans="121:128" x14ac:dyDescent="0.3">
      <c r="DQ4860" s="2"/>
      <c r="DR4860" s="2"/>
      <c r="DS4860" s="5"/>
      <c r="DT4860" s="5"/>
      <c r="DU4860" s="5"/>
      <c r="DV4860" s="5"/>
      <c r="DW4860" s="5"/>
      <c r="DX4860" s="2"/>
    </row>
    <row r="4861" spans="121:128" x14ac:dyDescent="0.3">
      <c r="DQ4861" s="2"/>
      <c r="DR4861" s="2"/>
      <c r="DS4861" s="5"/>
      <c r="DT4861" s="5"/>
      <c r="DU4861" s="5"/>
      <c r="DV4861" s="5"/>
      <c r="DW4861" s="5"/>
      <c r="DX4861" s="2"/>
    </row>
    <row r="4862" spans="121:128" x14ac:dyDescent="0.3">
      <c r="DQ4862" s="2"/>
      <c r="DR4862" s="2"/>
      <c r="DS4862" s="5"/>
      <c r="DT4862" s="5"/>
      <c r="DU4862" s="5"/>
      <c r="DV4862" s="5"/>
      <c r="DW4862" s="5"/>
      <c r="DX4862" s="2"/>
    </row>
    <row r="4863" spans="121:128" x14ac:dyDescent="0.3">
      <c r="DQ4863" s="2"/>
      <c r="DR4863" s="2"/>
      <c r="DS4863" s="5"/>
      <c r="DT4863" s="5"/>
      <c r="DU4863" s="5"/>
      <c r="DV4863" s="5"/>
      <c r="DW4863" s="5"/>
      <c r="DX4863" s="2"/>
    </row>
    <row r="4864" spans="121:128" x14ac:dyDescent="0.3">
      <c r="DQ4864" s="2"/>
      <c r="DR4864" s="2"/>
      <c r="DS4864" s="5"/>
      <c r="DT4864" s="5"/>
      <c r="DU4864" s="5"/>
      <c r="DV4864" s="5"/>
      <c r="DW4864" s="5"/>
      <c r="DX4864" s="2"/>
    </row>
    <row r="4865" spans="121:128" x14ac:dyDescent="0.3">
      <c r="DQ4865" s="2"/>
      <c r="DR4865" s="2"/>
      <c r="DS4865" s="5"/>
      <c r="DT4865" s="5"/>
      <c r="DU4865" s="5"/>
      <c r="DV4865" s="5"/>
      <c r="DW4865" s="5"/>
      <c r="DX4865" s="2"/>
    </row>
    <row r="4866" spans="121:128" x14ac:dyDescent="0.3">
      <c r="DQ4866" s="2"/>
      <c r="DR4866" s="2"/>
      <c r="DS4866" s="5"/>
      <c r="DT4866" s="5"/>
      <c r="DU4866" s="5"/>
      <c r="DV4866" s="5"/>
      <c r="DW4866" s="5"/>
      <c r="DX4866" s="2"/>
    </row>
    <row r="4867" spans="121:128" x14ac:dyDescent="0.3">
      <c r="DQ4867" s="2"/>
      <c r="DR4867" s="2"/>
      <c r="DS4867" s="5"/>
      <c r="DT4867" s="5"/>
      <c r="DU4867" s="5"/>
      <c r="DV4867" s="5"/>
      <c r="DW4867" s="5"/>
      <c r="DX4867" s="2"/>
    </row>
    <row r="4868" spans="121:128" x14ac:dyDescent="0.3">
      <c r="DQ4868" s="2"/>
      <c r="DR4868" s="2"/>
      <c r="DS4868" s="5"/>
      <c r="DT4868" s="5"/>
      <c r="DU4868" s="5"/>
      <c r="DV4868" s="5"/>
      <c r="DW4868" s="5"/>
      <c r="DX4868" s="2"/>
    </row>
    <row r="4869" spans="121:128" x14ac:dyDescent="0.3">
      <c r="DQ4869" s="2"/>
      <c r="DR4869" s="2"/>
      <c r="DS4869" s="5"/>
      <c r="DT4869" s="5"/>
      <c r="DU4869" s="5"/>
      <c r="DV4869" s="5"/>
      <c r="DW4869" s="5"/>
      <c r="DX4869" s="2"/>
    </row>
    <row r="4870" spans="121:128" x14ac:dyDescent="0.3">
      <c r="DQ4870" s="2"/>
      <c r="DR4870" s="2"/>
      <c r="DS4870" s="5"/>
      <c r="DT4870" s="5"/>
      <c r="DU4870" s="5"/>
      <c r="DV4870" s="5"/>
      <c r="DW4870" s="5"/>
      <c r="DX4870" s="2"/>
    </row>
    <row r="4871" spans="121:128" x14ac:dyDescent="0.3">
      <c r="DQ4871" s="2"/>
      <c r="DR4871" s="2"/>
      <c r="DS4871" s="5"/>
      <c r="DT4871" s="5"/>
      <c r="DU4871" s="5"/>
      <c r="DV4871" s="5"/>
      <c r="DW4871" s="5"/>
      <c r="DX4871" s="2"/>
    </row>
    <row r="4872" spans="121:128" x14ac:dyDescent="0.3">
      <c r="DQ4872" s="2"/>
      <c r="DR4872" s="2"/>
      <c r="DS4872" s="5"/>
      <c r="DT4872" s="5"/>
      <c r="DU4872" s="5"/>
      <c r="DV4872" s="5"/>
      <c r="DW4872" s="5"/>
      <c r="DX4872" s="2"/>
    </row>
    <row r="4873" spans="121:128" x14ac:dyDescent="0.3">
      <c r="DQ4873" s="2"/>
      <c r="DR4873" s="2"/>
      <c r="DS4873" s="5"/>
      <c r="DT4873" s="5"/>
      <c r="DU4873" s="5"/>
      <c r="DV4873" s="5"/>
      <c r="DW4873" s="5"/>
      <c r="DX4873" s="2"/>
    </row>
    <row r="4874" spans="121:128" x14ac:dyDescent="0.3">
      <c r="DQ4874" s="2"/>
      <c r="DR4874" s="2"/>
      <c r="DS4874" s="5"/>
      <c r="DT4874" s="5"/>
      <c r="DU4874" s="5"/>
      <c r="DV4874" s="5"/>
      <c r="DW4874" s="5"/>
      <c r="DX4874" s="2"/>
    </row>
    <row r="4875" spans="121:128" x14ac:dyDescent="0.3">
      <c r="DQ4875" s="2"/>
      <c r="DR4875" s="2"/>
      <c r="DS4875" s="5"/>
      <c r="DT4875" s="5"/>
      <c r="DU4875" s="5"/>
      <c r="DV4875" s="5"/>
      <c r="DW4875" s="5"/>
      <c r="DX4875" s="2"/>
    </row>
    <row r="4876" spans="121:128" x14ac:dyDescent="0.3">
      <c r="DQ4876" s="2"/>
      <c r="DR4876" s="2"/>
      <c r="DS4876" s="5"/>
      <c r="DT4876" s="5"/>
      <c r="DU4876" s="5"/>
      <c r="DV4876" s="5"/>
      <c r="DW4876" s="5"/>
      <c r="DX4876" s="2"/>
    </row>
    <row r="4877" spans="121:128" x14ac:dyDescent="0.3">
      <c r="DQ4877" s="2"/>
      <c r="DR4877" s="2"/>
      <c r="DS4877" s="5"/>
      <c r="DT4877" s="5"/>
      <c r="DU4877" s="5"/>
      <c r="DV4877" s="5"/>
      <c r="DW4877" s="5"/>
      <c r="DX4877" s="2"/>
    </row>
    <row r="4878" spans="121:128" x14ac:dyDescent="0.3">
      <c r="DQ4878" s="2"/>
      <c r="DR4878" s="2"/>
      <c r="DS4878" s="5"/>
      <c r="DT4878" s="5"/>
      <c r="DU4878" s="5"/>
      <c r="DV4878" s="5"/>
      <c r="DW4878" s="5"/>
      <c r="DX4878" s="2"/>
    </row>
    <row r="4879" spans="121:128" x14ac:dyDescent="0.3">
      <c r="DQ4879" s="2"/>
      <c r="DR4879" s="2"/>
      <c r="DS4879" s="5"/>
      <c r="DT4879" s="5"/>
      <c r="DU4879" s="5"/>
      <c r="DV4879" s="5"/>
      <c r="DW4879" s="5"/>
      <c r="DX4879" s="2"/>
    </row>
    <row r="4880" spans="121:128" x14ac:dyDescent="0.3">
      <c r="DQ4880" s="2"/>
      <c r="DR4880" s="2"/>
      <c r="DS4880" s="5"/>
      <c r="DT4880" s="5"/>
      <c r="DU4880" s="5"/>
      <c r="DV4880" s="5"/>
      <c r="DW4880" s="5"/>
      <c r="DX4880" s="2"/>
    </row>
    <row r="4881" spans="121:128" x14ac:dyDescent="0.3">
      <c r="DQ4881" s="2"/>
      <c r="DR4881" s="2"/>
      <c r="DS4881" s="5"/>
      <c r="DT4881" s="5"/>
      <c r="DU4881" s="5"/>
      <c r="DV4881" s="5"/>
      <c r="DW4881" s="5"/>
      <c r="DX4881" s="2"/>
    </row>
    <row r="4882" spans="121:128" x14ac:dyDescent="0.3">
      <c r="DQ4882" s="2"/>
      <c r="DR4882" s="2"/>
      <c r="DS4882" s="5"/>
      <c r="DT4882" s="5"/>
      <c r="DU4882" s="5"/>
      <c r="DV4882" s="5"/>
      <c r="DW4882" s="5"/>
      <c r="DX4882" s="2"/>
    </row>
    <row r="4883" spans="121:128" x14ac:dyDescent="0.3">
      <c r="DQ4883" s="2"/>
      <c r="DR4883" s="2"/>
      <c r="DS4883" s="5"/>
      <c r="DT4883" s="5"/>
      <c r="DU4883" s="5"/>
      <c r="DV4883" s="5"/>
      <c r="DW4883" s="5"/>
      <c r="DX4883" s="2"/>
    </row>
    <row r="4884" spans="121:128" x14ac:dyDescent="0.3">
      <c r="DQ4884" s="2"/>
      <c r="DR4884" s="2"/>
      <c r="DS4884" s="5"/>
      <c r="DT4884" s="5"/>
      <c r="DU4884" s="5"/>
      <c r="DV4884" s="5"/>
      <c r="DW4884" s="5"/>
      <c r="DX4884" s="2"/>
    </row>
    <row r="4885" spans="121:128" x14ac:dyDescent="0.3">
      <c r="DQ4885" s="2"/>
      <c r="DR4885" s="2"/>
      <c r="DS4885" s="5"/>
      <c r="DT4885" s="5"/>
      <c r="DU4885" s="5"/>
      <c r="DV4885" s="5"/>
      <c r="DW4885" s="5"/>
      <c r="DX4885" s="2"/>
    </row>
    <row r="4886" spans="121:128" x14ac:dyDescent="0.3">
      <c r="DQ4886" s="2"/>
      <c r="DR4886" s="2"/>
      <c r="DS4886" s="5"/>
      <c r="DT4886" s="5"/>
      <c r="DU4886" s="5"/>
      <c r="DV4886" s="5"/>
      <c r="DW4886" s="5"/>
      <c r="DX4886" s="2"/>
    </row>
    <row r="4887" spans="121:128" x14ac:dyDescent="0.3">
      <c r="DQ4887" s="2"/>
      <c r="DR4887" s="2"/>
      <c r="DS4887" s="5"/>
      <c r="DT4887" s="5"/>
      <c r="DU4887" s="5"/>
      <c r="DV4887" s="5"/>
      <c r="DW4887" s="5"/>
      <c r="DX4887" s="2"/>
    </row>
    <row r="4888" spans="121:128" x14ac:dyDescent="0.3">
      <c r="DQ4888" s="2"/>
      <c r="DR4888" s="2"/>
      <c r="DS4888" s="5"/>
      <c r="DT4888" s="5"/>
      <c r="DU4888" s="5"/>
      <c r="DV4888" s="5"/>
      <c r="DW4888" s="5"/>
      <c r="DX4888" s="2"/>
    </row>
    <row r="4889" spans="121:128" x14ac:dyDescent="0.3">
      <c r="DQ4889" s="2"/>
      <c r="DR4889" s="2"/>
      <c r="DS4889" s="5"/>
      <c r="DT4889" s="5"/>
      <c r="DU4889" s="5"/>
      <c r="DV4889" s="5"/>
      <c r="DW4889" s="5"/>
      <c r="DX4889" s="2"/>
    </row>
    <row r="4890" spans="121:128" x14ac:dyDescent="0.3">
      <c r="DQ4890" s="2"/>
      <c r="DR4890" s="2"/>
      <c r="DS4890" s="5"/>
      <c r="DT4890" s="5"/>
      <c r="DU4890" s="5"/>
      <c r="DV4890" s="5"/>
      <c r="DW4890" s="5"/>
      <c r="DX4890" s="2"/>
    </row>
    <row r="4891" spans="121:128" x14ac:dyDescent="0.3">
      <c r="DQ4891" s="2"/>
      <c r="DR4891" s="2"/>
      <c r="DS4891" s="5"/>
      <c r="DT4891" s="5"/>
      <c r="DU4891" s="5"/>
      <c r="DV4891" s="5"/>
      <c r="DW4891" s="5"/>
      <c r="DX4891" s="2"/>
    </row>
    <row r="4892" spans="121:128" x14ac:dyDescent="0.3">
      <c r="DQ4892" s="2"/>
      <c r="DR4892" s="2"/>
      <c r="DS4892" s="5"/>
      <c r="DT4892" s="5"/>
      <c r="DU4892" s="5"/>
      <c r="DV4892" s="5"/>
      <c r="DW4892" s="5"/>
      <c r="DX4892" s="2"/>
    </row>
    <row r="4893" spans="121:128" x14ac:dyDescent="0.3">
      <c r="DQ4893" s="2"/>
      <c r="DR4893" s="2"/>
      <c r="DS4893" s="5"/>
      <c r="DT4893" s="5"/>
      <c r="DU4893" s="5"/>
      <c r="DV4893" s="5"/>
      <c r="DW4893" s="5"/>
      <c r="DX4893" s="2"/>
    </row>
    <row r="4894" spans="121:128" x14ac:dyDescent="0.3">
      <c r="DQ4894" s="2"/>
      <c r="DR4894" s="2"/>
      <c r="DS4894" s="5"/>
      <c r="DT4894" s="5"/>
      <c r="DU4894" s="5"/>
      <c r="DV4894" s="5"/>
      <c r="DW4894" s="5"/>
      <c r="DX4894" s="2"/>
    </row>
    <row r="4895" spans="121:128" x14ac:dyDescent="0.3">
      <c r="DQ4895" s="2"/>
      <c r="DR4895" s="2"/>
      <c r="DS4895" s="5"/>
      <c r="DT4895" s="5"/>
      <c r="DU4895" s="5"/>
      <c r="DV4895" s="5"/>
      <c r="DW4895" s="5"/>
      <c r="DX4895" s="2"/>
    </row>
    <row r="4896" spans="121:128" x14ac:dyDescent="0.3">
      <c r="DQ4896" s="2"/>
      <c r="DR4896" s="2"/>
      <c r="DS4896" s="5"/>
      <c r="DT4896" s="5"/>
      <c r="DU4896" s="5"/>
      <c r="DV4896" s="5"/>
      <c r="DW4896" s="5"/>
      <c r="DX4896" s="2"/>
    </row>
    <row r="4897" spans="121:128" x14ac:dyDescent="0.3">
      <c r="DQ4897" s="2"/>
      <c r="DR4897" s="2"/>
      <c r="DS4897" s="5"/>
      <c r="DT4897" s="5"/>
      <c r="DU4897" s="5"/>
      <c r="DV4897" s="5"/>
      <c r="DW4897" s="5"/>
      <c r="DX4897" s="2"/>
    </row>
    <row r="4898" spans="121:128" x14ac:dyDescent="0.3">
      <c r="DQ4898" s="2"/>
      <c r="DR4898" s="2"/>
      <c r="DS4898" s="5"/>
      <c r="DT4898" s="5"/>
      <c r="DU4898" s="5"/>
      <c r="DV4898" s="5"/>
      <c r="DW4898" s="5"/>
      <c r="DX4898" s="2"/>
    </row>
    <row r="4899" spans="121:128" x14ac:dyDescent="0.3">
      <c r="DQ4899" s="2"/>
      <c r="DR4899" s="2"/>
      <c r="DS4899" s="5"/>
      <c r="DT4899" s="5"/>
      <c r="DU4899" s="5"/>
      <c r="DV4899" s="5"/>
      <c r="DW4899" s="5"/>
      <c r="DX4899" s="2"/>
    </row>
    <row r="4900" spans="121:128" x14ac:dyDescent="0.3">
      <c r="DQ4900" s="2"/>
      <c r="DR4900" s="2"/>
      <c r="DS4900" s="5"/>
      <c r="DT4900" s="5"/>
      <c r="DU4900" s="5"/>
      <c r="DV4900" s="5"/>
      <c r="DW4900" s="5"/>
      <c r="DX4900" s="2"/>
    </row>
    <row r="4901" spans="121:128" x14ac:dyDescent="0.3">
      <c r="DQ4901" s="2"/>
      <c r="DR4901" s="2"/>
      <c r="DS4901" s="5"/>
      <c r="DT4901" s="5"/>
      <c r="DU4901" s="5"/>
      <c r="DV4901" s="5"/>
      <c r="DW4901" s="5"/>
      <c r="DX4901" s="2"/>
    </row>
    <row r="4902" spans="121:128" x14ac:dyDescent="0.3">
      <c r="DQ4902" s="2"/>
      <c r="DR4902" s="2"/>
      <c r="DS4902" s="5"/>
      <c r="DT4902" s="5"/>
      <c r="DU4902" s="5"/>
      <c r="DV4902" s="5"/>
      <c r="DW4902" s="5"/>
      <c r="DX4902" s="2"/>
    </row>
    <row r="4903" spans="121:128" x14ac:dyDescent="0.3">
      <c r="DQ4903" s="2"/>
      <c r="DR4903" s="2"/>
      <c r="DS4903" s="5"/>
      <c r="DT4903" s="5"/>
      <c r="DU4903" s="5"/>
      <c r="DV4903" s="5"/>
      <c r="DW4903" s="5"/>
      <c r="DX4903" s="2"/>
    </row>
    <row r="4904" spans="121:128" x14ac:dyDescent="0.3">
      <c r="DQ4904" s="2"/>
      <c r="DR4904" s="2"/>
      <c r="DS4904" s="5"/>
      <c r="DT4904" s="5"/>
      <c r="DU4904" s="5"/>
      <c r="DV4904" s="5"/>
      <c r="DW4904" s="5"/>
      <c r="DX4904" s="2"/>
    </row>
    <row r="4905" spans="121:128" x14ac:dyDescent="0.3">
      <c r="DQ4905" s="2"/>
      <c r="DR4905" s="2"/>
      <c r="DS4905" s="5"/>
      <c r="DT4905" s="5"/>
      <c r="DU4905" s="5"/>
      <c r="DV4905" s="5"/>
      <c r="DW4905" s="5"/>
      <c r="DX4905" s="2"/>
    </row>
    <row r="4906" spans="121:128" x14ac:dyDescent="0.3">
      <c r="DQ4906" s="2"/>
      <c r="DR4906" s="2"/>
      <c r="DS4906" s="5"/>
      <c r="DT4906" s="5"/>
      <c r="DU4906" s="5"/>
      <c r="DV4906" s="5"/>
      <c r="DW4906" s="5"/>
      <c r="DX4906" s="2"/>
    </row>
    <row r="4907" spans="121:128" x14ac:dyDescent="0.3">
      <c r="DQ4907" s="2"/>
      <c r="DR4907" s="2"/>
      <c r="DS4907" s="5"/>
      <c r="DT4907" s="5"/>
      <c r="DU4907" s="5"/>
      <c r="DV4907" s="5"/>
      <c r="DW4907" s="5"/>
      <c r="DX4907" s="2"/>
    </row>
    <row r="4908" spans="121:128" x14ac:dyDescent="0.3">
      <c r="DQ4908" s="2"/>
      <c r="DR4908" s="2"/>
      <c r="DS4908" s="5"/>
      <c r="DT4908" s="5"/>
      <c r="DU4908" s="5"/>
      <c r="DV4908" s="5"/>
      <c r="DW4908" s="5"/>
      <c r="DX4908" s="2"/>
    </row>
    <row r="4909" spans="121:128" x14ac:dyDescent="0.3">
      <c r="DQ4909" s="2"/>
      <c r="DR4909" s="2"/>
      <c r="DS4909" s="5"/>
      <c r="DT4909" s="5"/>
      <c r="DU4909" s="5"/>
      <c r="DV4909" s="5"/>
      <c r="DW4909" s="5"/>
      <c r="DX4909" s="2"/>
    </row>
    <row r="4910" spans="121:128" x14ac:dyDescent="0.3">
      <c r="DQ4910" s="2"/>
      <c r="DR4910" s="2"/>
      <c r="DS4910" s="5"/>
      <c r="DT4910" s="5"/>
      <c r="DU4910" s="5"/>
      <c r="DV4910" s="5"/>
      <c r="DW4910" s="5"/>
      <c r="DX4910" s="2"/>
    </row>
    <row r="4911" spans="121:128" x14ac:dyDescent="0.3">
      <c r="DQ4911" s="2"/>
      <c r="DR4911" s="2"/>
      <c r="DS4911" s="5"/>
      <c r="DT4911" s="5"/>
      <c r="DU4911" s="5"/>
      <c r="DV4911" s="5"/>
      <c r="DW4911" s="5"/>
      <c r="DX4911" s="2"/>
    </row>
    <row r="4912" spans="121:128" x14ac:dyDescent="0.3">
      <c r="DQ4912" s="2"/>
      <c r="DR4912" s="2"/>
      <c r="DS4912" s="5"/>
      <c r="DT4912" s="5"/>
      <c r="DU4912" s="5"/>
      <c r="DV4912" s="5"/>
      <c r="DW4912" s="5"/>
      <c r="DX4912" s="2"/>
    </row>
    <row r="4913" spans="121:128" x14ac:dyDescent="0.3">
      <c r="DQ4913" s="2"/>
      <c r="DR4913" s="2"/>
      <c r="DS4913" s="5"/>
      <c r="DT4913" s="5"/>
      <c r="DU4913" s="5"/>
      <c r="DV4913" s="5"/>
      <c r="DW4913" s="5"/>
      <c r="DX4913" s="2"/>
    </row>
    <row r="4914" spans="121:128" x14ac:dyDescent="0.3">
      <c r="DQ4914" s="2"/>
      <c r="DR4914" s="2"/>
      <c r="DS4914" s="5"/>
      <c r="DT4914" s="5"/>
      <c r="DU4914" s="5"/>
      <c r="DV4914" s="5"/>
      <c r="DW4914" s="5"/>
      <c r="DX4914" s="2"/>
    </row>
    <row r="4915" spans="121:128" x14ac:dyDescent="0.3">
      <c r="DQ4915" s="2"/>
      <c r="DR4915" s="2"/>
      <c r="DS4915" s="5"/>
      <c r="DT4915" s="5"/>
      <c r="DU4915" s="5"/>
      <c r="DV4915" s="5"/>
      <c r="DW4915" s="5"/>
      <c r="DX4915" s="2"/>
    </row>
    <row r="4916" spans="121:128" x14ac:dyDescent="0.3">
      <c r="DQ4916" s="2"/>
      <c r="DR4916" s="2"/>
      <c r="DS4916" s="5"/>
      <c r="DT4916" s="5"/>
      <c r="DU4916" s="5"/>
      <c r="DV4916" s="5"/>
      <c r="DW4916" s="5"/>
      <c r="DX4916" s="2"/>
    </row>
    <row r="4917" spans="121:128" x14ac:dyDescent="0.3">
      <c r="DQ4917" s="2"/>
      <c r="DR4917" s="2"/>
      <c r="DS4917" s="5"/>
      <c r="DT4917" s="5"/>
      <c r="DU4917" s="5"/>
      <c r="DV4917" s="5"/>
      <c r="DW4917" s="5"/>
      <c r="DX4917" s="2"/>
    </row>
    <row r="4918" spans="121:128" x14ac:dyDescent="0.3">
      <c r="DQ4918" s="2"/>
      <c r="DR4918" s="2"/>
      <c r="DS4918" s="5"/>
      <c r="DT4918" s="5"/>
      <c r="DU4918" s="5"/>
      <c r="DV4918" s="5"/>
      <c r="DW4918" s="5"/>
      <c r="DX4918" s="2"/>
    </row>
    <row r="4919" spans="121:128" x14ac:dyDescent="0.3">
      <c r="DQ4919" s="2"/>
      <c r="DR4919" s="2"/>
      <c r="DS4919" s="5"/>
      <c r="DT4919" s="5"/>
      <c r="DU4919" s="5"/>
      <c r="DV4919" s="5"/>
      <c r="DW4919" s="5"/>
      <c r="DX4919" s="2"/>
    </row>
    <row r="4920" spans="121:128" x14ac:dyDescent="0.3">
      <c r="DQ4920" s="2"/>
      <c r="DR4920" s="2"/>
      <c r="DS4920" s="5"/>
      <c r="DT4920" s="5"/>
      <c r="DU4920" s="5"/>
      <c r="DV4920" s="5"/>
      <c r="DW4920" s="5"/>
      <c r="DX4920" s="2"/>
    </row>
    <row r="4921" spans="121:128" x14ac:dyDescent="0.3">
      <c r="DQ4921" s="2"/>
      <c r="DR4921" s="2"/>
      <c r="DS4921" s="5"/>
      <c r="DT4921" s="5"/>
      <c r="DU4921" s="5"/>
      <c r="DV4921" s="5"/>
      <c r="DW4921" s="5"/>
      <c r="DX4921" s="2"/>
    </row>
    <row r="4922" spans="121:128" x14ac:dyDescent="0.3">
      <c r="DQ4922" s="2"/>
      <c r="DR4922" s="2"/>
      <c r="DS4922" s="5"/>
      <c r="DT4922" s="5"/>
      <c r="DU4922" s="5"/>
      <c r="DV4922" s="5"/>
      <c r="DW4922" s="5"/>
      <c r="DX4922" s="2"/>
    </row>
    <row r="4923" spans="121:128" x14ac:dyDescent="0.3">
      <c r="DQ4923" s="2"/>
      <c r="DR4923" s="2"/>
      <c r="DS4923" s="5"/>
      <c r="DT4923" s="5"/>
      <c r="DU4923" s="5"/>
      <c r="DV4923" s="5"/>
      <c r="DW4923" s="5"/>
      <c r="DX4923" s="2"/>
    </row>
    <row r="4924" spans="121:128" x14ac:dyDescent="0.3">
      <c r="DQ4924" s="2"/>
      <c r="DR4924" s="2"/>
      <c r="DS4924" s="5"/>
      <c r="DT4924" s="5"/>
      <c r="DU4924" s="5"/>
      <c r="DV4924" s="5"/>
      <c r="DW4924" s="5"/>
      <c r="DX4924" s="2"/>
    </row>
    <row r="4925" spans="121:128" x14ac:dyDescent="0.3">
      <c r="DQ4925" s="2"/>
      <c r="DR4925" s="2"/>
      <c r="DS4925" s="5"/>
      <c r="DT4925" s="5"/>
      <c r="DU4925" s="5"/>
      <c r="DV4925" s="5"/>
      <c r="DW4925" s="5"/>
      <c r="DX4925" s="2"/>
    </row>
    <row r="4926" spans="121:128" x14ac:dyDescent="0.3">
      <c r="DQ4926" s="2"/>
      <c r="DR4926" s="2"/>
      <c r="DS4926" s="5"/>
      <c r="DT4926" s="5"/>
      <c r="DU4926" s="5"/>
      <c r="DV4926" s="5"/>
      <c r="DW4926" s="5"/>
      <c r="DX4926" s="2"/>
    </row>
    <row r="4927" spans="121:128" x14ac:dyDescent="0.3">
      <c r="DQ4927" s="2"/>
      <c r="DR4927" s="2"/>
      <c r="DS4927" s="5"/>
      <c r="DT4927" s="5"/>
      <c r="DU4927" s="5"/>
      <c r="DV4927" s="5"/>
      <c r="DW4927" s="5"/>
      <c r="DX4927" s="2"/>
    </row>
    <row r="4928" spans="121:128" x14ac:dyDescent="0.3">
      <c r="DQ4928" s="2"/>
      <c r="DR4928" s="2"/>
      <c r="DS4928" s="5"/>
      <c r="DT4928" s="5"/>
      <c r="DU4928" s="5"/>
      <c r="DV4928" s="5"/>
      <c r="DW4928" s="5"/>
      <c r="DX4928" s="2"/>
    </row>
    <row r="4929" spans="121:128" x14ac:dyDescent="0.3">
      <c r="DQ4929" s="2"/>
      <c r="DR4929" s="2"/>
      <c r="DS4929" s="5"/>
      <c r="DT4929" s="5"/>
      <c r="DU4929" s="5"/>
      <c r="DV4929" s="5"/>
      <c r="DW4929" s="5"/>
      <c r="DX4929" s="2"/>
    </row>
    <row r="4930" spans="121:128" x14ac:dyDescent="0.3">
      <c r="DQ4930" s="2"/>
      <c r="DR4930" s="2"/>
      <c r="DS4930" s="5"/>
      <c r="DT4930" s="5"/>
      <c r="DU4930" s="5"/>
      <c r="DV4930" s="5"/>
      <c r="DW4930" s="5"/>
      <c r="DX4930" s="2"/>
    </row>
    <row r="4931" spans="121:128" x14ac:dyDescent="0.3">
      <c r="DQ4931" s="2"/>
      <c r="DR4931" s="2"/>
      <c r="DS4931" s="5"/>
      <c r="DT4931" s="5"/>
      <c r="DU4931" s="5"/>
      <c r="DV4931" s="5"/>
      <c r="DW4931" s="5"/>
      <c r="DX4931" s="2"/>
    </row>
    <row r="4932" spans="121:128" x14ac:dyDescent="0.3">
      <c r="DQ4932" s="2"/>
      <c r="DR4932" s="2"/>
      <c r="DS4932" s="5"/>
      <c r="DT4932" s="5"/>
      <c r="DU4932" s="5"/>
      <c r="DV4932" s="5"/>
      <c r="DW4932" s="5"/>
      <c r="DX4932" s="2"/>
    </row>
    <row r="4933" spans="121:128" x14ac:dyDescent="0.3">
      <c r="DQ4933" s="2"/>
      <c r="DR4933" s="2"/>
      <c r="DS4933" s="5"/>
      <c r="DT4933" s="5"/>
      <c r="DU4933" s="5"/>
      <c r="DV4933" s="5"/>
      <c r="DW4933" s="5"/>
      <c r="DX4933" s="2"/>
    </row>
    <row r="4934" spans="121:128" x14ac:dyDescent="0.3">
      <c r="DQ4934" s="2"/>
      <c r="DR4934" s="2"/>
      <c r="DS4934" s="5"/>
      <c r="DT4934" s="5"/>
      <c r="DU4934" s="5"/>
      <c r="DV4934" s="5"/>
      <c r="DW4934" s="5"/>
      <c r="DX4934" s="2"/>
    </row>
    <row r="4935" spans="121:128" x14ac:dyDescent="0.3">
      <c r="DQ4935" s="2"/>
      <c r="DR4935" s="2"/>
      <c r="DS4935" s="5"/>
      <c r="DT4935" s="5"/>
      <c r="DU4935" s="5"/>
      <c r="DV4935" s="5"/>
      <c r="DW4935" s="5"/>
      <c r="DX4935" s="2"/>
    </row>
    <row r="4936" spans="121:128" x14ac:dyDescent="0.3">
      <c r="DQ4936" s="2"/>
      <c r="DR4936" s="2"/>
      <c r="DS4936" s="5"/>
      <c r="DT4936" s="5"/>
      <c r="DU4936" s="5"/>
      <c r="DV4936" s="5"/>
      <c r="DW4936" s="5"/>
      <c r="DX4936" s="2"/>
    </row>
    <row r="4937" spans="121:128" x14ac:dyDescent="0.3">
      <c r="DQ4937" s="2"/>
      <c r="DR4937" s="2"/>
      <c r="DS4937" s="5"/>
      <c r="DT4937" s="5"/>
      <c r="DU4937" s="5"/>
      <c r="DV4937" s="5"/>
      <c r="DW4937" s="5"/>
      <c r="DX4937" s="2"/>
    </row>
    <row r="4938" spans="121:128" x14ac:dyDescent="0.3">
      <c r="DQ4938" s="2"/>
      <c r="DR4938" s="2"/>
      <c r="DS4938" s="5"/>
      <c r="DT4938" s="5"/>
      <c r="DU4938" s="5"/>
      <c r="DV4938" s="5"/>
      <c r="DW4938" s="5"/>
      <c r="DX4938" s="2"/>
    </row>
    <row r="4939" spans="121:128" x14ac:dyDescent="0.3">
      <c r="DQ4939" s="2"/>
      <c r="DR4939" s="2"/>
      <c r="DS4939" s="5"/>
      <c r="DT4939" s="5"/>
      <c r="DU4939" s="5"/>
      <c r="DV4939" s="5"/>
      <c r="DW4939" s="5"/>
      <c r="DX4939" s="2"/>
    </row>
    <row r="4940" spans="121:128" x14ac:dyDescent="0.3">
      <c r="DQ4940" s="2"/>
      <c r="DR4940" s="2"/>
      <c r="DS4940" s="5"/>
      <c r="DT4940" s="5"/>
      <c r="DU4940" s="5"/>
      <c r="DV4940" s="5"/>
      <c r="DW4940" s="5"/>
      <c r="DX4940" s="2"/>
    </row>
    <row r="4941" spans="121:128" x14ac:dyDescent="0.3">
      <c r="DQ4941" s="2"/>
      <c r="DR4941" s="2"/>
      <c r="DS4941" s="5"/>
      <c r="DT4941" s="5"/>
      <c r="DU4941" s="5"/>
      <c r="DV4941" s="5"/>
      <c r="DW4941" s="5"/>
      <c r="DX4941" s="2"/>
    </row>
    <row r="4942" spans="121:128" x14ac:dyDescent="0.3">
      <c r="DQ4942" s="2"/>
      <c r="DR4942" s="2"/>
      <c r="DS4942" s="5"/>
      <c r="DT4942" s="5"/>
      <c r="DU4942" s="5"/>
      <c r="DV4942" s="5"/>
      <c r="DW4942" s="5"/>
      <c r="DX4942" s="2"/>
    </row>
    <row r="4943" spans="121:128" x14ac:dyDescent="0.3">
      <c r="DQ4943" s="2"/>
      <c r="DR4943" s="2"/>
      <c r="DS4943" s="5"/>
      <c r="DT4943" s="5"/>
      <c r="DU4943" s="5"/>
      <c r="DV4943" s="5"/>
      <c r="DW4943" s="5"/>
      <c r="DX4943" s="2"/>
    </row>
    <row r="4944" spans="121:128" x14ac:dyDescent="0.3">
      <c r="DQ4944" s="2"/>
      <c r="DR4944" s="2"/>
      <c r="DS4944" s="5"/>
      <c r="DT4944" s="5"/>
      <c r="DU4944" s="5"/>
      <c r="DV4944" s="5"/>
      <c r="DW4944" s="5"/>
      <c r="DX4944" s="2"/>
    </row>
    <row r="4945" spans="121:128" x14ac:dyDescent="0.3">
      <c r="DQ4945" s="2"/>
      <c r="DR4945" s="2"/>
      <c r="DS4945" s="5"/>
      <c r="DT4945" s="5"/>
      <c r="DU4945" s="5"/>
      <c r="DV4945" s="5"/>
      <c r="DW4945" s="5"/>
      <c r="DX4945" s="2"/>
    </row>
    <row r="4946" spans="121:128" x14ac:dyDescent="0.3">
      <c r="DQ4946" s="2"/>
      <c r="DR4946" s="2"/>
      <c r="DS4946" s="5"/>
      <c r="DT4946" s="5"/>
      <c r="DU4946" s="5"/>
      <c r="DV4946" s="5"/>
      <c r="DW4946" s="5"/>
      <c r="DX4946" s="2"/>
    </row>
    <row r="4947" spans="121:128" x14ac:dyDescent="0.3">
      <c r="DQ4947" s="2"/>
      <c r="DR4947" s="2"/>
      <c r="DS4947" s="5"/>
      <c r="DT4947" s="5"/>
      <c r="DU4947" s="5"/>
      <c r="DV4947" s="5"/>
      <c r="DW4947" s="5"/>
      <c r="DX4947" s="2"/>
    </row>
    <row r="4948" spans="121:128" x14ac:dyDescent="0.3">
      <c r="DQ4948" s="2"/>
      <c r="DR4948" s="2"/>
      <c r="DS4948" s="5"/>
      <c r="DT4948" s="5"/>
      <c r="DU4948" s="5"/>
      <c r="DV4948" s="5"/>
      <c r="DW4948" s="5"/>
      <c r="DX4948" s="2"/>
    </row>
    <row r="4949" spans="121:128" x14ac:dyDescent="0.3">
      <c r="DQ4949" s="2"/>
      <c r="DR4949" s="2"/>
      <c r="DS4949" s="5"/>
      <c r="DT4949" s="5"/>
      <c r="DU4949" s="5"/>
      <c r="DV4949" s="5"/>
      <c r="DW4949" s="5"/>
      <c r="DX4949" s="2"/>
    </row>
    <row r="4950" spans="121:128" x14ac:dyDescent="0.3">
      <c r="DQ4950" s="2"/>
      <c r="DR4950" s="2"/>
      <c r="DS4950" s="5"/>
      <c r="DT4950" s="5"/>
      <c r="DU4950" s="5"/>
      <c r="DV4950" s="5"/>
      <c r="DW4950" s="5"/>
      <c r="DX4950" s="2"/>
    </row>
    <row r="4951" spans="121:128" x14ac:dyDescent="0.3">
      <c r="DQ4951" s="2"/>
      <c r="DR4951" s="2"/>
      <c r="DS4951" s="5"/>
      <c r="DT4951" s="5"/>
      <c r="DU4951" s="5"/>
      <c r="DV4951" s="5"/>
      <c r="DW4951" s="5"/>
      <c r="DX4951" s="2"/>
    </row>
    <row r="4952" spans="121:128" x14ac:dyDescent="0.3">
      <c r="DQ4952" s="2"/>
      <c r="DR4952" s="2"/>
      <c r="DS4952" s="5"/>
      <c r="DT4952" s="5"/>
      <c r="DU4952" s="5"/>
      <c r="DV4952" s="5"/>
      <c r="DW4952" s="5"/>
      <c r="DX4952" s="2"/>
    </row>
    <row r="4953" spans="121:128" x14ac:dyDescent="0.3">
      <c r="DQ4953" s="2"/>
      <c r="DR4953" s="2"/>
      <c r="DS4953" s="5"/>
      <c r="DT4953" s="5"/>
      <c r="DU4953" s="5"/>
      <c r="DV4953" s="5"/>
      <c r="DW4953" s="5"/>
      <c r="DX4953" s="2"/>
    </row>
    <row r="4954" spans="121:128" x14ac:dyDescent="0.3">
      <c r="DQ4954" s="2"/>
      <c r="DR4954" s="2"/>
      <c r="DS4954" s="5"/>
      <c r="DT4954" s="5"/>
      <c r="DU4954" s="5"/>
      <c r="DV4954" s="5"/>
      <c r="DW4954" s="5"/>
      <c r="DX4954" s="2"/>
    </row>
    <row r="4955" spans="121:128" x14ac:dyDescent="0.3">
      <c r="DQ4955" s="2"/>
      <c r="DR4955" s="2"/>
      <c r="DS4955" s="5"/>
      <c r="DT4955" s="5"/>
      <c r="DU4955" s="5"/>
      <c r="DV4955" s="5"/>
      <c r="DW4955" s="5"/>
      <c r="DX4955" s="2"/>
    </row>
    <row r="4956" spans="121:128" x14ac:dyDescent="0.3">
      <c r="DQ4956" s="2"/>
      <c r="DR4956" s="2"/>
      <c r="DS4956" s="5"/>
      <c r="DT4956" s="5"/>
      <c r="DU4956" s="5"/>
      <c r="DV4956" s="5"/>
      <c r="DW4956" s="5"/>
      <c r="DX4956" s="2"/>
    </row>
    <row r="4957" spans="121:128" x14ac:dyDescent="0.3">
      <c r="DQ4957" s="2"/>
      <c r="DR4957" s="2"/>
      <c r="DS4957" s="5"/>
      <c r="DT4957" s="5"/>
      <c r="DU4957" s="5"/>
      <c r="DV4957" s="5"/>
      <c r="DW4957" s="5"/>
      <c r="DX4957" s="2"/>
    </row>
    <row r="4958" spans="121:128" x14ac:dyDescent="0.3">
      <c r="DQ4958" s="2"/>
      <c r="DR4958" s="2"/>
      <c r="DS4958" s="5"/>
      <c r="DT4958" s="5"/>
      <c r="DU4958" s="5"/>
      <c r="DV4958" s="5"/>
      <c r="DW4958" s="5"/>
      <c r="DX4958" s="2"/>
    </row>
    <row r="4959" spans="121:128" x14ac:dyDescent="0.3">
      <c r="DQ4959" s="2"/>
      <c r="DR4959" s="2"/>
      <c r="DS4959" s="5"/>
      <c r="DT4959" s="5"/>
      <c r="DU4959" s="5"/>
      <c r="DV4959" s="5"/>
      <c r="DW4959" s="5"/>
      <c r="DX4959" s="2"/>
    </row>
    <row r="4960" spans="121:128" x14ac:dyDescent="0.3">
      <c r="DQ4960" s="2"/>
      <c r="DR4960" s="2"/>
      <c r="DS4960" s="5"/>
      <c r="DT4960" s="5"/>
      <c r="DU4960" s="5"/>
      <c r="DV4960" s="5"/>
      <c r="DW4960" s="5"/>
      <c r="DX4960" s="2"/>
    </row>
    <row r="4961" spans="121:128" x14ac:dyDescent="0.3">
      <c r="DQ4961" s="2"/>
      <c r="DR4961" s="2"/>
      <c r="DS4961" s="5"/>
      <c r="DT4961" s="5"/>
      <c r="DU4961" s="5"/>
      <c r="DV4961" s="5"/>
      <c r="DW4961" s="5"/>
      <c r="DX4961" s="2"/>
    </row>
    <row r="4962" spans="121:128" x14ac:dyDescent="0.3">
      <c r="DQ4962" s="2"/>
      <c r="DR4962" s="2"/>
      <c r="DS4962" s="5"/>
      <c r="DT4962" s="5"/>
      <c r="DU4962" s="5"/>
      <c r="DV4962" s="5"/>
      <c r="DW4962" s="5"/>
      <c r="DX4962" s="2"/>
    </row>
    <row r="4963" spans="121:128" x14ac:dyDescent="0.3">
      <c r="DQ4963" s="2"/>
      <c r="DR4963" s="2"/>
      <c r="DS4963" s="5"/>
      <c r="DT4963" s="5"/>
      <c r="DU4963" s="5"/>
      <c r="DV4963" s="5"/>
      <c r="DW4963" s="5"/>
      <c r="DX4963" s="2"/>
    </row>
    <row r="4964" spans="121:128" x14ac:dyDescent="0.3">
      <c r="DQ4964" s="2"/>
      <c r="DR4964" s="2"/>
      <c r="DS4964" s="5"/>
      <c r="DT4964" s="5"/>
      <c r="DU4964" s="5"/>
      <c r="DV4964" s="5"/>
      <c r="DW4964" s="5"/>
      <c r="DX4964" s="2"/>
    </row>
    <row r="4965" spans="121:128" x14ac:dyDescent="0.3">
      <c r="DQ4965" s="2"/>
      <c r="DR4965" s="2"/>
      <c r="DS4965" s="5"/>
      <c r="DT4965" s="5"/>
      <c r="DU4965" s="5"/>
      <c r="DV4965" s="5"/>
      <c r="DW4965" s="5"/>
      <c r="DX4965" s="2"/>
    </row>
    <row r="4966" spans="121:128" x14ac:dyDescent="0.3">
      <c r="DQ4966" s="2"/>
      <c r="DR4966" s="2"/>
      <c r="DS4966" s="5"/>
      <c r="DT4966" s="5"/>
      <c r="DU4966" s="5"/>
      <c r="DV4966" s="5"/>
      <c r="DW4966" s="5"/>
      <c r="DX4966" s="2"/>
    </row>
    <row r="4967" spans="121:128" x14ac:dyDescent="0.3">
      <c r="DQ4967" s="2"/>
      <c r="DR4967" s="2"/>
      <c r="DS4967" s="5"/>
      <c r="DT4967" s="5"/>
      <c r="DU4967" s="5"/>
      <c r="DV4967" s="5"/>
      <c r="DW4967" s="5"/>
      <c r="DX4967" s="2"/>
    </row>
    <row r="4968" spans="121:128" x14ac:dyDescent="0.3">
      <c r="DQ4968" s="2"/>
      <c r="DR4968" s="2"/>
      <c r="DS4968" s="5"/>
      <c r="DT4968" s="5"/>
      <c r="DU4968" s="5"/>
      <c r="DV4968" s="5"/>
      <c r="DW4968" s="5"/>
      <c r="DX4968" s="2"/>
    </row>
    <row r="4969" spans="121:128" x14ac:dyDescent="0.3">
      <c r="DQ4969" s="2"/>
      <c r="DR4969" s="2"/>
      <c r="DS4969" s="5"/>
      <c r="DT4969" s="5"/>
      <c r="DU4969" s="5"/>
      <c r="DV4969" s="5"/>
      <c r="DW4969" s="5"/>
      <c r="DX4969" s="2"/>
    </row>
    <row r="4970" spans="121:128" x14ac:dyDescent="0.3">
      <c r="DQ4970" s="2"/>
      <c r="DR4970" s="2"/>
      <c r="DS4970" s="5"/>
      <c r="DT4970" s="5"/>
      <c r="DU4970" s="5"/>
      <c r="DV4970" s="5"/>
      <c r="DW4970" s="5"/>
      <c r="DX4970" s="2"/>
    </row>
    <row r="4971" spans="121:128" x14ac:dyDescent="0.3">
      <c r="DQ4971" s="2"/>
      <c r="DR4971" s="2"/>
      <c r="DS4971" s="5"/>
      <c r="DT4971" s="5"/>
      <c r="DU4971" s="5"/>
      <c r="DV4971" s="5"/>
      <c r="DW4971" s="5"/>
      <c r="DX4971" s="2"/>
    </row>
    <row r="4972" spans="121:128" x14ac:dyDescent="0.3">
      <c r="DQ4972" s="2"/>
      <c r="DR4972" s="2"/>
      <c r="DS4972" s="5"/>
      <c r="DT4972" s="5"/>
      <c r="DU4972" s="5"/>
      <c r="DV4972" s="5"/>
      <c r="DW4972" s="5"/>
      <c r="DX4972" s="2"/>
    </row>
    <row r="4973" spans="121:128" x14ac:dyDescent="0.3">
      <c r="DQ4973" s="2"/>
      <c r="DR4973" s="2"/>
      <c r="DS4973" s="5"/>
      <c r="DT4973" s="5"/>
      <c r="DU4973" s="5"/>
      <c r="DV4973" s="5"/>
      <c r="DW4973" s="5"/>
      <c r="DX4973" s="2"/>
    </row>
    <row r="4974" spans="121:128" x14ac:dyDescent="0.3">
      <c r="DQ4974" s="2"/>
      <c r="DR4974" s="2"/>
      <c r="DS4974" s="5"/>
      <c r="DT4974" s="5"/>
      <c r="DU4974" s="5"/>
      <c r="DV4974" s="5"/>
      <c r="DW4974" s="5"/>
      <c r="DX4974" s="2"/>
    </row>
    <row r="4975" spans="121:128" x14ac:dyDescent="0.3">
      <c r="DQ4975" s="2"/>
      <c r="DR4975" s="2"/>
      <c r="DS4975" s="5"/>
      <c r="DT4975" s="5"/>
      <c r="DU4975" s="5"/>
      <c r="DV4975" s="5"/>
      <c r="DW4975" s="5"/>
      <c r="DX4975" s="2"/>
    </row>
    <row r="4976" spans="121:128" x14ac:dyDescent="0.3">
      <c r="DQ4976" s="2"/>
      <c r="DR4976" s="2"/>
      <c r="DS4976" s="5"/>
      <c r="DT4976" s="5"/>
      <c r="DU4976" s="5"/>
      <c r="DV4976" s="5"/>
      <c r="DW4976" s="5"/>
      <c r="DX4976" s="2"/>
    </row>
    <row r="4977" spans="121:128" x14ac:dyDescent="0.3">
      <c r="DQ4977" s="2"/>
      <c r="DR4977" s="2"/>
      <c r="DS4977" s="5"/>
      <c r="DT4977" s="5"/>
      <c r="DU4977" s="5"/>
      <c r="DV4977" s="5"/>
      <c r="DW4977" s="5"/>
      <c r="DX4977" s="2"/>
    </row>
    <row r="4978" spans="121:128" x14ac:dyDescent="0.3">
      <c r="DQ4978" s="2"/>
      <c r="DR4978" s="2"/>
      <c r="DS4978" s="5"/>
      <c r="DT4978" s="5"/>
      <c r="DU4978" s="5"/>
      <c r="DV4978" s="5"/>
      <c r="DW4978" s="5"/>
      <c r="DX4978" s="2"/>
    </row>
    <row r="4979" spans="121:128" x14ac:dyDescent="0.3">
      <c r="DQ4979" s="2"/>
      <c r="DR4979" s="2"/>
      <c r="DS4979" s="5"/>
      <c r="DT4979" s="5"/>
      <c r="DU4979" s="5"/>
      <c r="DV4979" s="5"/>
      <c r="DW4979" s="5"/>
      <c r="DX4979" s="2"/>
    </row>
    <row r="4980" spans="121:128" x14ac:dyDescent="0.3">
      <c r="DQ4980" s="2"/>
      <c r="DR4980" s="2"/>
      <c r="DS4980" s="5"/>
      <c r="DT4980" s="5"/>
      <c r="DU4980" s="5"/>
      <c r="DV4980" s="5"/>
      <c r="DW4980" s="5"/>
      <c r="DX4980" s="2"/>
    </row>
    <row r="4981" spans="121:128" x14ac:dyDescent="0.3">
      <c r="DQ4981" s="2"/>
      <c r="DR4981" s="2"/>
      <c r="DS4981" s="5"/>
      <c r="DT4981" s="5"/>
      <c r="DU4981" s="5"/>
      <c r="DV4981" s="5"/>
      <c r="DW4981" s="5"/>
      <c r="DX4981" s="2"/>
    </row>
    <row r="4982" spans="121:128" x14ac:dyDescent="0.3">
      <c r="DQ4982" s="2"/>
      <c r="DR4982" s="2"/>
      <c r="DS4982" s="5"/>
      <c r="DT4982" s="5"/>
      <c r="DU4982" s="5"/>
      <c r="DV4982" s="5"/>
      <c r="DW4982" s="5"/>
      <c r="DX4982" s="2"/>
    </row>
    <row r="4983" spans="121:128" x14ac:dyDescent="0.3">
      <c r="DQ4983" s="2"/>
      <c r="DR4983" s="2"/>
      <c r="DS4983" s="5"/>
      <c r="DT4983" s="5"/>
      <c r="DU4983" s="5"/>
      <c r="DV4983" s="5"/>
      <c r="DW4983" s="5"/>
      <c r="DX4983" s="2"/>
    </row>
    <row r="4984" spans="121:128" x14ac:dyDescent="0.3">
      <c r="DQ4984" s="2"/>
      <c r="DR4984" s="2"/>
      <c r="DS4984" s="5"/>
      <c r="DT4984" s="5"/>
      <c r="DU4984" s="5"/>
      <c r="DV4984" s="5"/>
      <c r="DW4984" s="5"/>
      <c r="DX4984" s="2"/>
    </row>
    <row r="4985" spans="121:128" x14ac:dyDescent="0.3">
      <c r="DQ4985" s="2"/>
      <c r="DR4985" s="2"/>
      <c r="DS4985" s="5"/>
      <c r="DT4985" s="5"/>
      <c r="DU4985" s="5"/>
      <c r="DV4985" s="5"/>
      <c r="DW4985" s="5"/>
      <c r="DX4985" s="2"/>
    </row>
    <row r="4986" spans="121:128" x14ac:dyDescent="0.3">
      <c r="DQ4986" s="2"/>
      <c r="DR4986" s="2"/>
      <c r="DS4986" s="5"/>
      <c r="DT4986" s="5"/>
      <c r="DU4986" s="5"/>
      <c r="DV4986" s="5"/>
      <c r="DW4986" s="5"/>
      <c r="DX4986" s="2"/>
    </row>
    <row r="4987" spans="121:128" x14ac:dyDescent="0.3">
      <c r="DQ4987" s="2"/>
      <c r="DR4987" s="2"/>
      <c r="DS4987" s="5"/>
      <c r="DT4987" s="5"/>
      <c r="DU4987" s="5"/>
      <c r="DV4987" s="5"/>
      <c r="DW4987" s="5"/>
      <c r="DX4987" s="2"/>
    </row>
    <row r="4988" spans="121:128" x14ac:dyDescent="0.3">
      <c r="DQ4988" s="2"/>
      <c r="DR4988" s="2"/>
      <c r="DS4988" s="5"/>
      <c r="DT4988" s="5"/>
      <c r="DU4988" s="5"/>
      <c r="DV4988" s="5"/>
      <c r="DW4988" s="5"/>
      <c r="DX4988" s="2"/>
    </row>
    <row r="4989" spans="121:128" x14ac:dyDescent="0.3">
      <c r="DQ4989" s="2"/>
      <c r="DR4989" s="2"/>
      <c r="DS4989" s="5"/>
      <c r="DT4989" s="5"/>
      <c r="DU4989" s="5"/>
      <c r="DV4989" s="5"/>
      <c r="DW4989" s="5"/>
      <c r="DX4989" s="2"/>
    </row>
    <row r="4990" spans="121:128" x14ac:dyDescent="0.3">
      <c r="DQ4990" s="2"/>
      <c r="DR4990" s="2"/>
      <c r="DS4990" s="5"/>
      <c r="DT4990" s="5"/>
      <c r="DU4990" s="5"/>
      <c r="DV4990" s="5"/>
      <c r="DW4990" s="5"/>
      <c r="DX4990" s="2"/>
    </row>
    <row r="4991" spans="121:128" x14ac:dyDescent="0.3">
      <c r="DQ4991" s="2"/>
      <c r="DR4991" s="2"/>
      <c r="DS4991" s="5"/>
      <c r="DT4991" s="5"/>
      <c r="DU4991" s="5"/>
      <c r="DV4991" s="5"/>
      <c r="DW4991" s="5"/>
      <c r="DX4991" s="2"/>
    </row>
    <row r="4992" spans="121:128" x14ac:dyDescent="0.3">
      <c r="DQ4992" s="2"/>
      <c r="DR4992" s="2"/>
      <c r="DS4992" s="5"/>
      <c r="DT4992" s="5"/>
      <c r="DU4992" s="5"/>
      <c r="DV4992" s="5"/>
      <c r="DW4992" s="5"/>
      <c r="DX4992" s="2"/>
    </row>
    <row r="4993" spans="121:128" x14ac:dyDescent="0.3">
      <c r="DQ4993" s="2"/>
      <c r="DR4993" s="2"/>
      <c r="DS4993" s="5"/>
      <c r="DT4993" s="5"/>
      <c r="DU4993" s="5"/>
      <c r="DV4993" s="5"/>
      <c r="DW4993" s="5"/>
      <c r="DX4993" s="2"/>
    </row>
    <row r="4994" spans="121:128" x14ac:dyDescent="0.3">
      <c r="DQ4994" s="2"/>
      <c r="DR4994" s="2"/>
      <c r="DS4994" s="5"/>
      <c r="DT4994" s="5"/>
      <c r="DU4994" s="5"/>
      <c r="DV4994" s="5"/>
      <c r="DW4994" s="5"/>
      <c r="DX4994" s="2"/>
    </row>
    <row r="4995" spans="121:128" x14ac:dyDescent="0.3">
      <c r="DQ4995" s="2"/>
      <c r="DR4995" s="2"/>
      <c r="DS4995" s="5"/>
      <c r="DT4995" s="5"/>
      <c r="DU4995" s="5"/>
      <c r="DV4995" s="5"/>
      <c r="DW4995" s="5"/>
      <c r="DX4995" s="2"/>
    </row>
    <row r="4996" spans="121:128" x14ac:dyDescent="0.3">
      <c r="DQ4996" s="2"/>
      <c r="DR4996" s="2"/>
      <c r="DS4996" s="5"/>
      <c r="DT4996" s="5"/>
      <c r="DU4996" s="5"/>
      <c r="DV4996" s="5"/>
      <c r="DW4996" s="5"/>
      <c r="DX4996" s="2"/>
    </row>
    <row r="4997" spans="121:128" x14ac:dyDescent="0.3">
      <c r="DQ4997" s="2"/>
      <c r="DR4997" s="2"/>
      <c r="DS4997" s="5"/>
      <c r="DT4997" s="5"/>
      <c r="DU4997" s="5"/>
      <c r="DV4997" s="5"/>
      <c r="DW4997" s="5"/>
      <c r="DX4997" s="2"/>
    </row>
    <row r="4998" spans="121:128" x14ac:dyDescent="0.3">
      <c r="DQ4998" s="2"/>
      <c r="DR4998" s="2"/>
      <c r="DS4998" s="5"/>
      <c r="DT4998" s="5"/>
      <c r="DU4998" s="5"/>
      <c r="DV4998" s="5"/>
      <c r="DW4998" s="5"/>
      <c r="DX4998" s="2"/>
    </row>
    <row r="4999" spans="121:128" x14ac:dyDescent="0.3">
      <c r="DQ4999" s="2"/>
      <c r="DR4999" s="2"/>
      <c r="DS4999" s="5"/>
      <c r="DT4999" s="5"/>
      <c r="DU4999" s="5"/>
      <c r="DV4999" s="5"/>
      <c r="DW4999" s="5"/>
      <c r="DX4999" s="2"/>
    </row>
    <row r="5000" spans="121:128" x14ac:dyDescent="0.3">
      <c r="DQ5000" s="2"/>
      <c r="DR5000" s="2"/>
      <c r="DS5000" s="5"/>
      <c r="DT5000" s="5"/>
      <c r="DU5000" s="5"/>
      <c r="DV5000" s="5"/>
      <c r="DW5000" s="5"/>
      <c r="DX5000" s="2"/>
    </row>
    <row r="5001" spans="121:128" x14ac:dyDescent="0.3">
      <c r="DQ5001" s="2"/>
      <c r="DR5001" s="2"/>
      <c r="DS5001" s="5"/>
      <c r="DT5001" s="5"/>
      <c r="DU5001" s="5"/>
      <c r="DV5001" s="5"/>
      <c r="DW5001" s="5"/>
      <c r="DX5001" s="2"/>
    </row>
    <row r="5002" spans="121:128" x14ac:dyDescent="0.3">
      <c r="DQ5002" s="2"/>
      <c r="DR5002" s="2"/>
      <c r="DS5002" s="5"/>
      <c r="DT5002" s="5"/>
      <c r="DU5002" s="5"/>
      <c r="DV5002" s="5"/>
      <c r="DW5002" s="5"/>
      <c r="DX5002" s="2"/>
    </row>
    <row r="5003" spans="121:128" x14ac:dyDescent="0.3">
      <c r="DQ5003" s="2"/>
      <c r="DR5003" s="2"/>
      <c r="DS5003" s="5"/>
      <c r="DT5003" s="5"/>
      <c r="DU5003" s="5"/>
      <c r="DV5003" s="5"/>
      <c r="DW5003" s="5"/>
      <c r="DX5003" s="2"/>
    </row>
    <row r="5004" spans="121:128" x14ac:dyDescent="0.3">
      <c r="DQ5004" s="2"/>
      <c r="DR5004" s="2"/>
      <c r="DS5004" s="5"/>
      <c r="DT5004" s="5"/>
      <c r="DU5004" s="5"/>
      <c r="DV5004" s="5"/>
      <c r="DW5004" s="5"/>
      <c r="DX5004" s="2"/>
    </row>
    <row r="5005" spans="121:128" x14ac:dyDescent="0.3">
      <c r="DQ5005" s="2"/>
      <c r="DR5005" s="2"/>
      <c r="DS5005" s="5"/>
      <c r="DT5005" s="5"/>
      <c r="DU5005" s="5"/>
      <c r="DV5005" s="5"/>
      <c r="DW5005" s="5"/>
      <c r="DX5005" s="2"/>
    </row>
    <row r="5006" spans="121:128" x14ac:dyDescent="0.3">
      <c r="DQ5006" s="2"/>
      <c r="DR5006" s="2"/>
      <c r="DS5006" s="5"/>
      <c r="DT5006" s="5"/>
      <c r="DU5006" s="5"/>
      <c r="DV5006" s="5"/>
      <c r="DW5006" s="5"/>
      <c r="DX5006" s="2"/>
    </row>
    <row r="5007" spans="121:128" x14ac:dyDescent="0.3">
      <c r="DQ5007" s="2"/>
      <c r="DR5007" s="2"/>
      <c r="DS5007" s="5"/>
      <c r="DT5007" s="5"/>
      <c r="DU5007" s="5"/>
      <c r="DV5007" s="5"/>
      <c r="DW5007" s="5"/>
      <c r="DX5007" s="2"/>
    </row>
    <row r="5008" spans="121:128" x14ac:dyDescent="0.3">
      <c r="DQ5008" s="2"/>
      <c r="DR5008" s="2"/>
      <c r="DS5008" s="5"/>
      <c r="DT5008" s="5"/>
      <c r="DU5008" s="5"/>
      <c r="DV5008" s="5"/>
      <c r="DW5008" s="5"/>
      <c r="DX5008" s="2"/>
    </row>
    <row r="5009" spans="121:128" x14ac:dyDescent="0.3">
      <c r="DQ5009" s="2"/>
      <c r="DR5009" s="2"/>
      <c r="DS5009" s="5"/>
      <c r="DT5009" s="5"/>
      <c r="DU5009" s="5"/>
      <c r="DV5009" s="5"/>
      <c r="DW5009" s="5"/>
      <c r="DX5009" s="2"/>
    </row>
    <row r="5010" spans="121:128" x14ac:dyDescent="0.3">
      <c r="DQ5010" s="2"/>
      <c r="DR5010" s="2"/>
      <c r="DS5010" s="5"/>
      <c r="DT5010" s="5"/>
      <c r="DU5010" s="5"/>
      <c r="DV5010" s="5"/>
      <c r="DW5010" s="5"/>
      <c r="DX5010" s="2"/>
    </row>
    <row r="5011" spans="121:128" x14ac:dyDescent="0.3">
      <c r="DQ5011" s="2"/>
      <c r="DR5011" s="2"/>
      <c r="DS5011" s="5"/>
      <c r="DT5011" s="5"/>
      <c r="DU5011" s="5"/>
      <c r="DV5011" s="5"/>
      <c r="DW5011" s="5"/>
      <c r="DX5011" s="2"/>
    </row>
    <row r="5012" spans="121:128" x14ac:dyDescent="0.3">
      <c r="DQ5012" s="2"/>
      <c r="DR5012" s="2"/>
      <c r="DS5012" s="5"/>
      <c r="DT5012" s="5"/>
      <c r="DU5012" s="5"/>
      <c r="DV5012" s="5"/>
      <c r="DW5012" s="5"/>
      <c r="DX5012" s="2"/>
    </row>
    <row r="5013" spans="121:128" x14ac:dyDescent="0.3">
      <c r="DQ5013" s="2"/>
      <c r="DR5013" s="2"/>
      <c r="DS5013" s="5"/>
      <c r="DT5013" s="5"/>
      <c r="DU5013" s="5"/>
      <c r="DV5013" s="5"/>
      <c r="DW5013" s="5"/>
      <c r="DX5013" s="2"/>
    </row>
    <row r="5014" spans="121:128" x14ac:dyDescent="0.3">
      <c r="DQ5014" s="2"/>
      <c r="DR5014" s="2"/>
      <c r="DS5014" s="5"/>
      <c r="DT5014" s="5"/>
      <c r="DU5014" s="5"/>
      <c r="DV5014" s="5"/>
      <c r="DW5014" s="5"/>
      <c r="DX5014" s="2"/>
    </row>
    <row r="5015" spans="121:128" x14ac:dyDescent="0.3">
      <c r="DQ5015" s="2"/>
      <c r="DR5015" s="2"/>
      <c r="DS5015" s="5"/>
      <c r="DT5015" s="5"/>
      <c r="DU5015" s="5"/>
      <c r="DV5015" s="5"/>
      <c r="DW5015" s="5"/>
      <c r="DX5015" s="2"/>
    </row>
    <row r="5016" spans="121:128" x14ac:dyDescent="0.3">
      <c r="DQ5016" s="2"/>
      <c r="DR5016" s="2"/>
      <c r="DS5016" s="5"/>
      <c r="DT5016" s="5"/>
      <c r="DU5016" s="5"/>
      <c r="DV5016" s="5"/>
      <c r="DW5016" s="5"/>
      <c r="DX5016" s="2"/>
    </row>
    <row r="5017" spans="121:128" x14ac:dyDescent="0.3">
      <c r="DQ5017" s="2"/>
      <c r="DR5017" s="2"/>
      <c r="DS5017" s="5"/>
      <c r="DT5017" s="5"/>
      <c r="DU5017" s="5"/>
      <c r="DV5017" s="5"/>
      <c r="DW5017" s="5"/>
      <c r="DX5017" s="2"/>
    </row>
    <row r="5018" spans="121:128" x14ac:dyDescent="0.3">
      <c r="DQ5018" s="2"/>
      <c r="DR5018" s="2"/>
      <c r="DS5018" s="5"/>
      <c r="DT5018" s="5"/>
      <c r="DU5018" s="5"/>
      <c r="DV5018" s="5"/>
      <c r="DW5018" s="5"/>
      <c r="DX5018" s="2"/>
    </row>
    <row r="5019" spans="121:128" x14ac:dyDescent="0.3">
      <c r="DQ5019" s="2"/>
      <c r="DR5019" s="2"/>
      <c r="DS5019" s="5"/>
      <c r="DT5019" s="5"/>
      <c r="DU5019" s="5"/>
      <c r="DV5019" s="5"/>
      <c r="DW5019" s="5"/>
      <c r="DX5019" s="2"/>
    </row>
    <row r="5020" spans="121:128" x14ac:dyDescent="0.3">
      <c r="DQ5020" s="2"/>
      <c r="DR5020" s="2"/>
      <c r="DS5020" s="5"/>
      <c r="DT5020" s="5"/>
      <c r="DU5020" s="5"/>
      <c r="DV5020" s="5"/>
      <c r="DW5020" s="5"/>
      <c r="DX5020" s="2"/>
    </row>
    <row r="5021" spans="121:128" x14ac:dyDescent="0.3">
      <c r="DQ5021" s="2"/>
      <c r="DR5021" s="2"/>
      <c r="DS5021" s="5"/>
      <c r="DT5021" s="5"/>
      <c r="DU5021" s="5"/>
      <c r="DV5021" s="5"/>
      <c r="DW5021" s="5"/>
      <c r="DX5021" s="2"/>
    </row>
    <row r="5022" spans="121:128" x14ac:dyDescent="0.3">
      <c r="DQ5022" s="2"/>
      <c r="DR5022" s="2"/>
      <c r="DS5022" s="5"/>
      <c r="DT5022" s="5"/>
      <c r="DU5022" s="5"/>
      <c r="DV5022" s="5"/>
      <c r="DW5022" s="5"/>
      <c r="DX5022" s="2"/>
    </row>
    <row r="5023" spans="121:128" x14ac:dyDescent="0.3">
      <c r="DQ5023" s="2"/>
      <c r="DR5023" s="2"/>
      <c r="DS5023" s="5"/>
      <c r="DT5023" s="5"/>
      <c r="DU5023" s="5"/>
      <c r="DV5023" s="5"/>
      <c r="DW5023" s="5"/>
      <c r="DX5023" s="2"/>
    </row>
    <row r="5024" spans="121:128" x14ac:dyDescent="0.3">
      <c r="DQ5024" s="2"/>
      <c r="DR5024" s="2"/>
      <c r="DS5024" s="5"/>
      <c r="DT5024" s="5"/>
      <c r="DU5024" s="5"/>
      <c r="DV5024" s="5"/>
      <c r="DW5024" s="5"/>
      <c r="DX5024" s="2"/>
    </row>
    <row r="5025" spans="121:128" x14ac:dyDescent="0.3">
      <c r="DQ5025" s="2"/>
      <c r="DR5025" s="2"/>
      <c r="DS5025" s="5"/>
      <c r="DT5025" s="5"/>
      <c r="DU5025" s="5"/>
      <c r="DV5025" s="5"/>
      <c r="DW5025" s="5"/>
      <c r="DX5025" s="2"/>
    </row>
    <row r="5026" spans="121:128" x14ac:dyDescent="0.3">
      <c r="DQ5026" s="2"/>
      <c r="DR5026" s="2"/>
      <c r="DS5026" s="5"/>
      <c r="DT5026" s="5"/>
      <c r="DU5026" s="5"/>
      <c r="DV5026" s="5"/>
      <c r="DW5026" s="5"/>
      <c r="DX5026" s="2"/>
    </row>
    <row r="5027" spans="121:128" x14ac:dyDescent="0.3">
      <c r="DQ5027" s="2"/>
      <c r="DR5027" s="2"/>
      <c r="DS5027" s="5"/>
      <c r="DT5027" s="5"/>
      <c r="DU5027" s="5"/>
      <c r="DV5027" s="5"/>
      <c r="DW5027" s="5"/>
      <c r="DX5027" s="2"/>
    </row>
    <row r="5028" spans="121:128" x14ac:dyDescent="0.3">
      <c r="DQ5028" s="2"/>
      <c r="DR5028" s="2"/>
      <c r="DS5028" s="5"/>
      <c r="DT5028" s="5"/>
      <c r="DU5028" s="5"/>
      <c r="DV5028" s="5"/>
      <c r="DW5028" s="5"/>
      <c r="DX5028" s="2"/>
    </row>
    <row r="5029" spans="121:128" x14ac:dyDescent="0.3">
      <c r="DQ5029" s="2"/>
      <c r="DR5029" s="2"/>
      <c r="DS5029" s="5"/>
      <c r="DT5029" s="5"/>
      <c r="DU5029" s="5"/>
      <c r="DV5029" s="5"/>
      <c r="DW5029" s="5"/>
      <c r="DX5029" s="2"/>
    </row>
    <row r="5030" spans="121:128" x14ac:dyDescent="0.3">
      <c r="DQ5030" s="2"/>
      <c r="DR5030" s="2"/>
      <c r="DS5030" s="5"/>
      <c r="DT5030" s="5"/>
      <c r="DU5030" s="5"/>
      <c r="DV5030" s="5"/>
      <c r="DW5030" s="5"/>
      <c r="DX5030" s="2"/>
    </row>
    <row r="5031" spans="121:128" x14ac:dyDescent="0.3">
      <c r="DQ5031" s="2"/>
      <c r="DR5031" s="2"/>
      <c r="DS5031" s="5"/>
      <c r="DT5031" s="5"/>
      <c r="DU5031" s="5"/>
      <c r="DV5031" s="5"/>
      <c r="DW5031" s="5"/>
      <c r="DX5031" s="2"/>
    </row>
    <row r="5032" spans="121:128" x14ac:dyDescent="0.3">
      <c r="DQ5032" s="2"/>
      <c r="DR5032" s="2"/>
      <c r="DS5032" s="5"/>
      <c r="DT5032" s="5"/>
      <c r="DU5032" s="5"/>
      <c r="DV5032" s="5"/>
      <c r="DW5032" s="5"/>
      <c r="DX5032" s="2"/>
    </row>
    <row r="5033" spans="121:128" x14ac:dyDescent="0.3">
      <c r="DQ5033" s="2"/>
      <c r="DR5033" s="2"/>
      <c r="DS5033" s="5"/>
      <c r="DT5033" s="5"/>
      <c r="DU5033" s="5"/>
      <c r="DV5033" s="5"/>
      <c r="DW5033" s="5"/>
      <c r="DX5033" s="2"/>
    </row>
    <row r="5034" spans="121:128" x14ac:dyDescent="0.3">
      <c r="DQ5034" s="2"/>
      <c r="DR5034" s="2"/>
      <c r="DS5034" s="5"/>
      <c r="DT5034" s="5"/>
      <c r="DU5034" s="5"/>
      <c r="DV5034" s="5"/>
      <c r="DW5034" s="5"/>
      <c r="DX5034" s="2"/>
    </row>
    <row r="5035" spans="121:128" x14ac:dyDescent="0.3">
      <c r="DQ5035" s="2"/>
      <c r="DR5035" s="2"/>
      <c r="DS5035" s="5"/>
      <c r="DT5035" s="5"/>
      <c r="DU5035" s="5"/>
      <c r="DV5035" s="5"/>
      <c r="DW5035" s="5"/>
      <c r="DX5035" s="2"/>
    </row>
    <row r="5036" spans="121:128" x14ac:dyDescent="0.3">
      <c r="DQ5036" s="2"/>
      <c r="DR5036" s="2"/>
      <c r="DS5036" s="5"/>
      <c r="DT5036" s="5"/>
      <c r="DU5036" s="5"/>
      <c r="DV5036" s="5"/>
      <c r="DW5036" s="5"/>
      <c r="DX5036" s="2"/>
    </row>
    <row r="5037" spans="121:128" x14ac:dyDescent="0.3">
      <c r="DQ5037" s="2"/>
      <c r="DR5037" s="2"/>
      <c r="DS5037" s="5"/>
      <c r="DT5037" s="5"/>
      <c r="DU5037" s="5"/>
      <c r="DV5037" s="5"/>
      <c r="DW5037" s="5"/>
      <c r="DX5037" s="2"/>
    </row>
    <row r="5038" spans="121:128" x14ac:dyDescent="0.3">
      <c r="DQ5038" s="2"/>
      <c r="DR5038" s="2"/>
      <c r="DS5038" s="5"/>
      <c r="DT5038" s="5"/>
      <c r="DU5038" s="5"/>
      <c r="DV5038" s="5"/>
      <c r="DW5038" s="5"/>
      <c r="DX5038" s="2"/>
    </row>
    <row r="5039" spans="121:128" x14ac:dyDescent="0.3">
      <c r="DQ5039" s="2"/>
      <c r="DR5039" s="2"/>
      <c r="DS5039" s="5"/>
      <c r="DT5039" s="5"/>
      <c r="DU5039" s="5"/>
      <c r="DV5039" s="5"/>
      <c r="DW5039" s="5"/>
      <c r="DX5039" s="2"/>
    </row>
    <row r="5040" spans="121:128" x14ac:dyDescent="0.3">
      <c r="DQ5040" s="2"/>
      <c r="DR5040" s="2"/>
      <c r="DS5040" s="5"/>
      <c r="DT5040" s="5"/>
      <c r="DU5040" s="5"/>
      <c r="DV5040" s="5"/>
      <c r="DW5040" s="5"/>
      <c r="DX5040" s="2"/>
    </row>
    <row r="5041" spans="121:128" x14ac:dyDescent="0.3">
      <c r="DQ5041" s="2"/>
      <c r="DR5041" s="2"/>
      <c r="DS5041" s="5"/>
      <c r="DT5041" s="5"/>
      <c r="DU5041" s="5"/>
      <c r="DV5041" s="5"/>
      <c r="DW5041" s="5"/>
      <c r="DX5041" s="2"/>
    </row>
    <row r="5042" spans="121:128" x14ac:dyDescent="0.3">
      <c r="DQ5042" s="2"/>
      <c r="DR5042" s="2"/>
      <c r="DS5042" s="5"/>
      <c r="DT5042" s="5"/>
      <c r="DU5042" s="5"/>
      <c r="DV5042" s="5"/>
      <c r="DW5042" s="5"/>
      <c r="DX5042" s="2"/>
    </row>
    <row r="5043" spans="121:128" x14ac:dyDescent="0.3">
      <c r="DQ5043" s="2"/>
      <c r="DR5043" s="2"/>
      <c r="DS5043" s="5"/>
      <c r="DT5043" s="5"/>
      <c r="DU5043" s="5"/>
      <c r="DV5043" s="5"/>
      <c r="DW5043" s="5"/>
      <c r="DX5043" s="2"/>
    </row>
    <row r="5044" spans="121:128" x14ac:dyDescent="0.3">
      <c r="DQ5044" s="2"/>
      <c r="DR5044" s="2"/>
      <c r="DS5044" s="5"/>
      <c r="DT5044" s="5"/>
      <c r="DU5044" s="5"/>
      <c r="DV5044" s="5"/>
      <c r="DW5044" s="5"/>
      <c r="DX5044" s="2"/>
    </row>
    <row r="5045" spans="121:128" x14ac:dyDescent="0.3">
      <c r="DQ5045" s="2"/>
      <c r="DR5045" s="2"/>
      <c r="DS5045" s="5"/>
      <c r="DT5045" s="5"/>
      <c r="DU5045" s="5"/>
      <c r="DV5045" s="5"/>
      <c r="DW5045" s="5"/>
      <c r="DX5045" s="2"/>
    </row>
    <row r="5046" spans="121:128" x14ac:dyDescent="0.3">
      <c r="DQ5046" s="2"/>
      <c r="DR5046" s="2"/>
      <c r="DS5046" s="5"/>
      <c r="DT5046" s="5"/>
      <c r="DU5046" s="5"/>
      <c r="DV5046" s="5"/>
      <c r="DW5046" s="5"/>
      <c r="DX5046" s="2"/>
    </row>
    <row r="5047" spans="121:128" x14ac:dyDescent="0.3">
      <c r="DQ5047" s="2"/>
      <c r="DR5047" s="2"/>
      <c r="DS5047" s="5"/>
      <c r="DT5047" s="5"/>
      <c r="DU5047" s="5"/>
      <c r="DV5047" s="5"/>
      <c r="DW5047" s="5"/>
      <c r="DX5047" s="2"/>
    </row>
    <row r="5048" spans="121:128" x14ac:dyDescent="0.3">
      <c r="DQ5048" s="2"/>
      <c r="DR5048" s="2"/>
      <c r="DS5048" s="5"/>
      <c r="DT5048" s="5"/>
      <c r="DU5048" s="5"/>
      <c r="DV5048" s="5"/>
      <c r="DW5048" s="5"/>
      <c r="DX5048" s="2"/>
    </row>
    <row r="5049" spans="121:128" x14ac:dyDescent="0.3">
      <c r="DQ5049" s="2"/>
      <c r="DR5049" s="2"/>
      <c r="DS5049" s="5"/>
      <c r="DT5049" s="5"/>
      <c r="DU5049" s="5"/>
      <c r="DV5049" s="5"/>
      <c r="DW5049" s="5"/>
      <c r="DX5049" s="2"/>
    </row>
    <row r="5050" spans="121:128" x14ac:dyDescent="0.3">
      <c r="DQ5050" s="2"/>
      <c r="DR5050" s="2"/>
      <c r="DS5050" s="5"/>
      <c r="DT5050" s="5"/>
      <c r="DU5050" s="5"/>
      <c r="DV5050" s="5"/>
      <c r="DW5050" s="5"/>
      <c r="DX5050" s="2"/>
    </row>
    <row r="5051" spans="121:128" x14ac:dyDescent="0.3">
      <c r="DQ5051" s="2"/>
      <c r="DR5051" s="2"/>
      <c r="DS5051" s="5"/>
      <c r="DT5051" s="5"/>
      <c r="DU5051" s="5"/>
      <c r="DV5051" s="5"/>
      <c r="DW5051" s="5"/>
      <c r="DX5051" s="2"/>
    </row>
    <row r="5052" spans="121:128" x14ac:dyDescent="0.3">
      <c r="DQ5052" s="2"/>
      <c r="DR5052" s="2"/>
      <c r="DS5052" s="5"/>
      <c r="DT5052" s="5"/>
      <c r="DU5052" s="5"/>
      <c r="DV5052" s="5"/>
      <c r="DW5052" s="5"/>
      <c r="DX5052" s="2"/>
    </row>
    <row r="5053" spans="121:128" x14ac:dyDescent="0.3">
      <c r="DQ5053" s="2"/>
      <c r="DR5053" s="2"/>
      <c r="DS5053" s="5"/>
      <c r="DT5053" s="5"/>
      <c r="DU5053" s="5"/>
      <c r="DV5053" s="5"/>
      <c r="DW5053" s="5"/>
      <c r="DX5053" s="2"/>
    </row>
    <row r="5054" spans="121:128" x14ac:dyDescent="0.3">
      <c r="DQ5054" s="2"/>
      <c r="DR5054" s="2"/>
      <c r="DS5054" s="5"/>
      <c r="DT5054" s="5"/>
      <c r="DU5054" s="5"/>
      <c r="DV5054" s="5"/>
      <c r="DW5054" s="5"/>
      <c r="DX5054" s="2"/>
    </row>
    <row r="5055" spans="121:128" x14ac:dyDescent="0.3">
      <c r="DQ5055" s="2"/>
      <c r="DR5055" s="2"/>
      <c r="DS5055" s="5"/>
      <c r="DT5055" s="5"/>
      <c r="DU5055" s="5"/>
      <c r="DV5055" s="5"/>
      <c r="DW5055" s="5"/>
      <c r="DX5055" s="2"/>
    </row>
    <row r="5056" spans="121:128" x14ac:dyDescent="0.3">
      <c r="DQ5056" s="2"/>
      <c r="DR5056" s="2"/>
      <c r="DS5056" s="5"/>
      <c r="DT5056" s="5"/>
      <c r="DU5056" s="5"/>
      <c r="DV5056" s="5"/>
      <c r="DW5056" s="5"/>
      <c r="DX5056" s="2"/>
    </row>
    <row r="5057" spans="121:128" x14ac:dyDescent="0.3">
      <c r="DQ5057" s="2"/>
      <c r="DR5057" s="2"/>
      <c r="DS5057" s="5"/>
      <c r="DT5057" s="5"/>
      <c r="DU5057" s="5"/>
      <c r="DV5057" s="5"/>
      <c r="DW5057" s="5"/>
      <c r="DX5057" s="2"/>
    </row>
    <row r="5058" spans="121:128" x14ac:dyDescent="0.3">
      <c r="DQ5058" s="2"/>
      <c r="DR5058" s="2"/>
      <c r="DS5058" s="5"/>
      <c r="DT5058" s="5"/>
      <c r="DU5058" s="5"/>
      <c r="DV5058" s="5"/>
      <c r="DW5058" s="5"/>
      <c r="DX5058" s="2"/>
    </row>
    <row r="5059" spans="121:128" x14ac:dyDescent="0.3">
      <c r="DQ5059" s="2"/>
      <c r="DR5059" s="2"/>
      <c r="DS5059" s="5"/>
      <c r="DT5059" s="5"/>
      <c r="DU5059" s="5"/>
      <c r="DV5059" s="5"/>
      <c r="DW5059" s="5"/>
      <c r="DX5059" s="2"/>
    </row>
    <row r="5060" spans="121:128" x14ac:dyDescent="0.3">
      <c r="DQ5060" s="2"/>
      <c r="DR5060" s="2"/>
      <c r="DS5060" s="5"/>
      <c r="DT5060" s="5"/>
      <c r="DU5060" s="5"/>
      <c r="DV5060" s="5"/>
      <c r="DW5060" s="5"/>
      <c r="DX5060" s="2"/>
    </row>
    <row r="5061" spans="121:128" x14ac:dyDescent="0.3">
      <c r="DQ5061" s="2"/>
      <c r="DR5061" s="2"/>
      <c r="DS5061" s="5"/>
      <c r="DT5061" s="5"/>
      <c r="DU5061" s="5"/>
      <c r="DV5061" s="5"/>
      <c r="DW5061" s="5"/>
      <c r="DX5061" s="2"/>
    </row>
    <row r="5062" spans="121:128" x14ac:dyDescent="0.3">
      <c r="DQ5062" s="2"/>
      <c r="DR5062" s="2"/>
      <c r="DS5062" s="5"/>
      <c r="DT5062" s="5"/>
      <c r="DU5062" s="5"/>
      <c r="DV5062" s="5"/>
      <c r="DW5062" s="5"/>
      <c r="DX5062" s="2"/>
    </row>
    <row r="5063" spans="121:128" x14ac:dyDescent="0.3">
      <c r="DQ5063" s="2"/>
      <c r="DR5063" s="2"/>
      <c r="DS5063" s="5"/>
      <c r="DT5063" s="5"/>
      <c r="DU5063" s="5"/>
      <c r="DV5063" s="5"/>
      <c r="DW5063" s="5"/>
      <c r="DX5063" s="2"/>
    </row>
    <row r="5064" spans="121:128" x14ac:dyDescent="0.3">
      <c r="DQ5064" s="2"/>
      <c r="DR5064" s="2"/>
      <c r="DS5064" s="5"/>
      <c r="DT5064" s="5"/>
      <c r="DU5064" s="5"/>
      <c r="DV5064" s="5"/>
      <c r="DW5064" s="5"/>
      <c r="DX5064" s="2"/>
    </row>
    <row r="5065" spans="121:128" x14ac:dyDescent="0.3">
      <c r="DQ5065" s="2"/>
      <c r="DR5065" s="2"/>
      <c r="DS5065" s="5"/>
      <c r="DT5065" s="5"/>
      <c r="DU5065" s="5"/>
      <c r="DV5065" s="5"/>
      <c r="DW5065" s="5"/>
      <c r="DX5065" s="2"/>
    </row>
    <row r="5066" spans="121:128" x14ac:dyDescent="0.3">
      <c r="DQ5066" s="2"/>
      <c r="DR5066" s="2"/>
      <c r="DS5066" s="5"/>
      <c r="DT5066" s="5"/>
      <c r="DU5066" s="5"/>
      <c r="DV5066" s="5"/>
      <c r="DW5066" s="5"/>
      <c r="DX5066" s="2"/>
    </row>
    <row r="5067" spans="121:128" x14ac:dyDescent="0.3">
      <c r="DQ5067" s="2"/>
      <c r="DR5067" s="2"/>
      <c r="DS5067" s="5"/>
      <c r="DT5067" s="5"/>
      <c r="DU5067" s="5"/>
      <c r="DV5067" s="5"/>
      <c r="DW5067" s="5"/>
      <c r="DX5067" s="2"/>
    </row>
    <row r="5068" spans="121:128" x14ac:dyDescent="0.3">
      <c r="DQ5068" s="2"/>
      <c r="DR5068" s="2"/>
      <c r="DS5068" s="5"/>
      <c r="DT5068" s="5"/>
      <c r="DU5068" s="5"/>
      <c r="DV5068" s="5"/>
      <c r="DW5068" s="5"/>
      <c r="DX5068" s="2"/>
    </row>
    <row r="5069" spans="121:128" x14ac:dyDescent="0.3">
      <c r="DQ5069" s="2"/>
      <c r="DR5069" s="2"/>
      <c r="DS5069" s="5"/>
      <c r="DT5069" s="5"/>
      <c r="DU5069" s="5"/>
      <c r="DV5069" s="5"/>
      <c r="DW5069" s="5"/>
      <c r="DX5069" s="2"/>
    </row>
    <row r="5070" spans="121:128" x14ac:dyDescent="0.3">
      <c r="DQ5070" s="2"/>
      <c r="DR5070" s="2"/>
      <c r="DS5070" s="5"/>
      <c r="DT5070" s="5"/>
      <c r="DU5070" s="5"/>
      <c r="DV5070" s="5"/>
      <c r="DW5070" s="5"/>
      <c r="DX5070" s="2"/>
    </row>
    <row r="5071" spans="121:128" x14ac:dyDescent="0.3">
      <c r="DQ5071" s="2"/>
      <c r="DR5071" s="2"/>
      <c r="DS5071" s="5"/>
      <c r="DT5071" s="5"/>
      <c r="DU5071" s="5"/>
      <c r="DV5071" s="5"/>
      <c r="DW5071" s="5"/>
      <c r="DX5071" s="2"/>
    </row>
    <row r="5072" spans="121:128" x14ac:dyDescent="0.3">
      <c r="DQ5072" s="2"/>
      <c r="DR5072" s="2"/>
      <c r="DS5072" s="5"/>
      <c r="DT5072" s="5"/>
      <c r="DU5072" s="5"/>
      <c r="DV5072" s="5"/>
      <c r="DW5072" s="5"/>
      <c r="DX5072" s="2"/>
    </row>
    <row r="5073" spans="121:128" x14ac:dyDescent="0.3">
      <c r="DQ5073" s="2"/>
      <c r="DR5073" s="2"/>
      <c r="DS5073" s="5"/>
      <c r="DT5073" s="5"/>
      <c r="DU5073" s="5"/>
      <c r="DV5073" s="5"/>
      <c r="DW5073" s="5"/>
      <c r="DX5073" s="2"/>
    </row>
    <row r="5074" spans="121:128" x14ac:dyDescent="0.3">
      <c r="DQ5074" s="2"/>
      <c r="DR5074" s="2"/>
      <c r="DS5074" s="5"/>
      <c r="DT5074" s="5"/>
      <c r="DU5074" s="5"/>
      <c r="DV5074" s="5"/>
      <c r="DW5074" s="5"/>
      <c r="DX5074" s="2"/>
    </row>
    <row r="5075" spans="121:128" x14ac:dyDescent="0.3">
      <c r="DQ5075" s="2"/>
      <c r="DR5075" s="2"/>
      <c r="DS5075" s="5"/>
      <c r="DT5075" s="5"/>
      <c r="DU5075" s="5"/>
      <c r="DV5075" s="5"/>
      <c r="DW5075" s="5"/>
      <c r="DX5075" s="2"/>
    </row>
    <row r="5076" spans="121:128" x14ac:dyDescent="0.3">
      <c r="DQ5076" s="2"/>
      <c r="DR5076" s="2"/>
      <c r="DS5076" s="5"/>
      <c r="DT5076" s="5"/>
      <c r="DU5076" s="5"/>
      <c r="DV5076" s="5"/>
      <c r="DW5076" s="5"/>
      <c r="DX5076" s="2"/>
    </row>
    <row r="5077" spans="121:128" x14ac:dyDescent="0.3">
      <c r="DQ5077" s="2"/>
      <c r="DR5077" s="2"/>
      <c r="DS5077" s="5"/>
      <c r="DT5077" s="5"/>
      <c r="DU5077" s="5"/>
      <c r="DV5077" s="5"/>
      <c r="DW5077" s="5"/>
      <c r="DX5077" s="2"/>
    </row>
    <row r="5078" spans="121:128" x14ac:dyDescent="0.3">
      <c r="DQ5078" s="2"/>
      <c r="DR5078" s="2"/>
      <c r="DS5078" s="5"/>
      <c r="DT5078" s="5"/>
      <c r="DU5078" s="5"/>
      <c r="DV5078" s="5"/>
      <c r="DW5078" s="5"/>
      <c r="DX5078" s="2"/>
    </row>
    <row r="5079" spans="121:128" x14ac:dyDescent="0.3">
      <c r="DQ5079" s="2"/>
      <c r="DR5079" s="2"/>
      <c r="DS5079" s="5"/>
      <c r="DT5079" s="5"/>
      <c r="DU5079" s="5"/>
      <c r="DV5079" s="5"/>
      <c r="DW5079" s="5"/>
      <c r="DX5079" s="2"/>
    </row>
    <row r="5080" spans="121:128" x14ac:dyDescent="0.3">
      <c r="DQ5080" s="2"/>
      <c r="DR5080" s="2"/>
      <c r="DS5080" s="5"/>
      <c r="DT5080" s="5"/>
      <c r="DU5080" s="5"/>
      <c r="DV5080" s="5"/>
      <c r="DW5080" s="5"/>
      <c r="DX5080" s="2"/>
    </row>
    <row r="5081" spans="121:128" x14ac:dyDescent="0.3">
      <c r="DQ5081" s="2"/>
      <c r="DR5081" s="2"/>
      <c r="DS5081" s="5"/>
      <c r="DT5081" s="5"/>
      <c r="DU5081" s="5"/>
      <c r="DV5081" s="5"/>
      <c r="DW5081" s="5"/>
      <c r="DX5081" s="2"/>
    </row>
    <row r="5082" spans="121:128" x14ac:dyDescent="0.3">
      <c r="DQ5082" s="2"/>
      <c r="DR5082" s="2"/>
      <c r="DS5082" s="5"/>
      <c r="DT5082" s="5"/>
      <c r="DU5082" s="5"/>
      <c r="DV5082" s="5"/>
      <c r="DW5082" s="5"/>
      <c r="DX5082" s="2"/>
    </row>
    <row r="5083" spans="121:128" x14ac:dyDescent="0.3">
      <c r="DQ5083" s="2"/>
      <c r="DR5083" s="2"/>
      <c r="DS5083" s="5"/>
      <c r="DT5083" s="5"/>
      <c r="DU5083" s="5"/>
      <c r="DV5083" s="5"/>
      <c r="DW5083" s="5"/>
      <c r="DX5083" s="2"/>
    </row>
    <row r="5084" spans="121:128" x14ac:dyDescent="0.3">
      <c r="DQ5084" s="2"/>
      <c r="DR5084" s="2"/>
      <c r="DS5084" s="5"/>
      <c r="DT5084" s="5"/>
      <c r="DU5084" s="5"/>
      <c r="DV5084" s="5"/>
      <c r="DW5084" s="5"/>
      <c r="DX5084" s="2"/>
    </row>
    <row r="5085" spans="121:128" x14ac:dyDescent="0.3">
      <c r="DQ5085" s="2"/>
      <c r="DR5085" s="2"/>
      <c r="DS5085" s="5"/>
      <c r="DT5085" s="5"/>
      <c r="DU5085" s="5"/>
      <c r="DV5085" s="5"/>
      <c r="DW5085" s="5"/>
      <c r="DX5085" s="2"/>
    </row>
    <row r="5086" spans="121:128" x14ac:dyDescent="0.3">
      <c r="DQ5086" s="2"/>
      <c r="DR5086" s="2"/>
      <c r="DS5086" s="5"/>
      <c r="DT5086" s="5"/>
      <c r="DU5086" s="5"/>
      <c r="DV5086" s="5"/>
      <c r="DW5086" s="5"/>
      <c r="DX5086" s="2"/>
    </row>
    <row r="5087" spans="121:128" x14ac:dyDescent="0.3">
      <c r="DQ5087" s="2"/>
      <c r="DR5087" s="2"/>
      <c r="DS5087" s="5"/>
      <c r="DT5087" s="5"/>
      <c r="DU5087" s="5"/>
      <c r="DV5087" s="5"/>
      <c r="DW5087" s="5"/>
      <c r="DX5087" s="2"/>
    </row>
    <row r="5088" spans="121:128" x14ac:dyDescent="0.3">
      <c r="DQ5088" s="2"/>
      <c r="DR5088" s="2"/>
      <c r="DS5088" s="5"/>
      <c r="DT5088" s="5"/>
      <c r="DU5088" s="5"/>
      <c r="DV5088" s="5"/>
      <c r="DW5088" s="5"/>
      <c r="DX5088" s="2"/>
    </row>
    <row r="5089" spans="121:128" x14ac:dyDescent="0.3">
      <c r="DQ5089" s="2"/>
      <c r="DR5089" s="2"/>
      <c r="DS5089" s="5"/>
      <c r="DT5089" s="5"/>
      <c r="DU5089" s="5"/>
      <c r="DV5089" s="5"/>
      <c r="DW5089" s="5"/>
      <c r="DX5089" s="2"/>
    </row>
    <row r="5090" spans="121:128" x14ac:dyDescent="0.3">
      <c r="DQ5090" s="2"/>
      <c r="DR5090" s="2"/>
      <c r="DS5090" s="5"/>
      <c r="DT5090" s="5"/>
      <c r="DU5090" s="5"/>
      <c r="DV5090" s="5"/>
      <c r="DW5090" s="5"/>
      <c r="DX5090" s="2"/>
    </row>
    <row r="5091" spans="121:128" x14ac:dyDescent="0.3">
      <c r="DQ5091" s="2"/>
      <c r="DR5091" s="2"/>
      <c r="DS5091" s="5"/>
      <c r="DT5091" s="5"/>
      <c r="DU5091" s="5"/>
      <c r="DV5091" s="5"/>
      <c r="DW5091" s="5"/>
      <c r="DX5091" s="2"/>
    </row>
    <row r="5092" spans="121:128" x14ac:dyDescent="0.3">
      <c r="DQ5092" s="2"/>
      <c r="DR5092" s="2"/>
      <c r="DS5092" s="5"/>
      <c r="DT5092" s="5"/>
      <c r="DU5092" s="5"/>
      <c r="DV5092" s="5"/>
      <c r="DW5092" s="5"/>
      <c r="DX5092" s="2"/>
    </row>
    <row r="5093" spans="121:128" x14ac:dyDescent="0.3">
      <c r="DQ5093" s="2"/>
      <c r="DR5093" s="2"/>
      <c r="DS5093" s="5"/>
      <c r="DT5093" s="5"/>
      <c r="DU5093" s="5"/>
      <c r="DV5093" s="5"/>
      <c r="DW5093" s="5"/>
      <c r="DX5093" s="2"/>
    </row>
    <row r="5094" spans="121:128" x14ac:dyDescent="0.3">
      <c r="DQ5094" s="2"/>
      <c r="DR5094" s="2"/>
      <c r="DS5094" s="5"/>
      <c r="DT5094" s="5"/>
      <c r="DU5094" s="5"/>
      <c r="DV5094" s="5"/>
      <c r="DW5094" s="5"/>
      <c r="DX5094" s="2"/>
    </row>
    <row r="5095" spans="121:128" x14ac:dyDescent="0.3">
      <c r="DQ5095" s="2"/>
      <c r="DR5095" s="2"/>
      <c r="DS5095" s="5"/>
      <c r="DT5095" s="5"/>
      <c r="DU5095" s="5"/>
      <c r="DV5095" s="5"/>
      <c r="DW5095" s="5"/>
      <c r="DX5095" s="2"/>
    </row>
    <row r="5096" spans="121:128" x14ac:dyDescent="0.3">
      <c r="DQ5096" s="2"/>
      <c r="DR5096" s="2"/>
      <c r="DS5096" s="5"/>
      <c r="DT5096" s="5"/>
      <c r="DU5096" s="5"/>
      <c r="DV5096" s="5"/>
      <c r="DW5096" s="5"/>
      <c r="DX5096" s="2"/>
    </row>
    <row r="5097" spans="121:128" x14ac:dyDescent="0.3">
      <c r="DQ5097" s="2"/>
      <c r="DR5097" s="2"/>
      <c r="DS5097" s="5"/>
      <c r="DT5097" s="5"/>
      <c r="DU5097" s="5"/>
      <c r="DV5097" s="5"/>
      <c r="DW5097" s="5"/>
      <c r="DX5097" s="2"/>
    </row>
    <row r="5098" spans="121:128" x14ac:dyDescent="0.3">
      <c r="DQ5098" s="2"/>
      <c r="DR5098" s="2"/>
      <c r="DS5098" s="5"/>
      <c r="DT5098" s="5"/>
      <c r="DU5098" s="5"/>
      <c r="DV5098" s="5"/>
      <c r="DW5098" s="5"/>
      <c r="DX5098" s="2"/>
    </row>
    <row r="5099" spans="121:128" x14ac:dyDescent="0.3">
      <c r="DQ5099" s="2"/>
      <c r="DR5099" s="2"/>
      <c r="DS5099" s="5"/>
      <c r="DT5099" s="5"/>
      <c r="DU5099" s="5"/>
      <c r="DV5099" s="5"/>
      <c r="DW5099" s="5"/>
      <c r="DX5099" s="2"/>
    </row>
    <row r="5100" spans="121:128" x14ac:dyDescent="0.3">
      <c r="DQ5100" s="2"/>
      <c r="DR5100" s="2"/>
      <c r="DS5100" s="5"/>
      <c r="DT5100" s="5"/>
      <c r="DU5100" s="5"/>
      <c r="DV5100" s="5"/>
      <c r="DW5100" s="5"/>
      <c r="DX5100" s="2"/>
    </row>
    <row r="5101" spans="121:128" x14ac:dyDescent="0.3">
      <c r="DQ5101" s="2"/>
      <c r="DR5101" s="2"/>
      <c r="DS5101" s="5"/>
      <c r="DT5101" s="5"/>
      <c r="DU5101" s="5"/>
      <c r="DV5101" s="5"/>
      <c r="DW5101" s="5"/>
      <c r="DX5101" s="2"/>
    </row>
    <row r="5102" spans="121:128" x14ac:dyDescent="0.3">
      <c r="DQ5102" s="2"/>
      <c r="DR5102" s="2"/>
      <c r="DS5102" s="5"/>
      <c r="DT5102" s="5"/>
      <c r="DU5102" s="5"/>
      <c r="DV5102" s="5"/>
      <c r="DW5102" s="5"/>
      <c r="DX5102" s="2"/>
    </row>
    <row r="5103" spans="121:128" x14ac:dyDescent="0.3">
      <c r="DQ5103" s="2"/>
      <c r="DR5103" s="2"/>
      <c r="DS5103" s="5"/>
      <c r="DT5103" s="5"/>
      <c r="DU5103" s="5"/>
      <c r="DV5103" s="5"/>
      <c r="DW5103" s="5"/>
      <c r="DX5103" s="2"/>
    </row>
    <row r="5104" spans="121:128" x14ac:dyDescent="0.3">
      <c r="DQ5104" s="2"/>
      <c r="DR5104" s="2"/>
      <c r="DS5104" s="5"/>
      <c r="DT5104" s="5"/>
      <c r="DU5104" s="5"/>
      <c r="DV5104" s="5"/>
      <c r="DW5104" s="5"/>
      <c r="DX5104" s="2"/>
    </row>
    <row r="5105" spans="121:128" x14ac:dyDescent="0.3">
      <c r="DQ5105" s="2"/>
      <c r="DR5105" s="2"/>
      <c r="DS5105" s="5"/>
      <c r="DT5105" s="5"/>
      <c r="DU5105" s="5"/>
      <c r="DV5105" s="5"/>
      <c r="DW5105" s="5"/>
      <c r="DX5105" s="2"/>
    </row>
    <row r="5106" spans="121:128" x14ac:dyDescent="0.3">
      <c r="DQ5106" s="2"/>
      <c r="DR5106" s="2"/>
      <c r="DS5106" s="5"/>
      <c r="DT5106" s="5"/>
      <c r="DU5106" s="5"/>
      <c r="DV5106" s="5"/>
      <c r="DW5106" s="5"/>
      <c r="DX5106" s="2"/>
    </row>
    <row r="5107" spans="121:128" x14ac:dyDescent="0.3">
      <c r="DQ5107" s="2"/>
      <c r="DR5107" s="2"/>
      <c r="DS5107" s="5"/>
      <c r="DT5107" s="5"/>
      <c r="DU5107" s="5"/>
      <c r="DV5107" s="5"/>
      <c r="DW5107" s="5"/>
      <c r="DX5107" s="2"/>
    </row>
    <row r="5108" spans="121:128" x14ac:dyDescent="0.3">
      <c r="DQ5108" s="2"/>
      <c r="DR5108" s="2"/>
      <c r="DS5108" s="5"/>
      <c r="DT5108" s="5"/>
      <c r="DU5108" s="5"/>
      <c r="DV5108" s="5"/>
      <c r="DW5108" s="5"/>
      <c r="DX5108" s="2"/>
    </row>
    <row r="5109" spans="121:128" x14ac:dyDescent="0.3">
      <c r="DQ5109" s="2"/>
      <c r="DR5109" s="2"/>
      <c r="DS5109" s="5"/>
      <c r="DT5109" s="5"/>
      <c r="DU5109" s="5"/>
      <c r="DV5109" s="5"/>
      <c r="DW5109" s="5"/>
      <c r="DX5109" s="2"/>
    </row>
    <row r="5110" spans="121:128" x14ac:dyDescent="0.3">
      <c r="DQ5110" s="2"/>
      <c r="DR5110" s="2"/>
      <c r="DS5110" s="5"/>
      <c r="DT5110" s="5"/>
      <c r="DU5110" s="5"/>
      <c r="DV5110" s="5"/>
      <c r="DW5110" s="5"/>
      <c r="DX5110" s="2"/>
    </row>
    <row r="5111" spans="121:128" x14ac:dyDescent="0.3">
      <c r="DQ5111" s="2"/>
      <c r="DR5111" s="2"/>
      <c r="DS5111" s="5"/>
      <c r="DT5111" s="5"/>
      <c r="DU5111" s="5"/>
      <c r="DV5111" s="5"/>
      <c r="DW5111" s="5"/>
      <c r="DX5111" s="2"/>
    </row>
    <row r="5112" spans="121:128" x14ac:dyDescent="0.3">
      <c r="DQ5112" s="2"/>
      <c r="DR5112" s="2"/>
      <c r="DS5112" s="5"/>
      <c r="DT5112" s="5"/>
      <c r="DU5112" s="5"/>
      <c r="DV5112" s="5"/>
      <c r="DW5112" s="5"/>
      <c r="DX5112" s="2"/>
    </row>
    <row r="5113" spans="121:128" x14ac:dyDescent="0.3">
      <c r="DQ5113" s="2"/>
      <c r="DR5113" s="2"/>
      <c r="DS5113" s="5"/>
      <c r="DT5113" s="5"/>
      <c r="DU5113" s="5"/>
      <c r="DV5113" s="5"/>
      <c r="DW5113" s="5"/>
      <c r="DX5113" s="2"/>
    </row>
    <row r="5114" spans="121:128" x14ac:dyDescent="0.3">
      <c r="DQ5114" s="2"/>
      <c r="DR5114" s="2"/>
      <c r="DS5114" s="5"/>
      <c r="DT5114" s="5"/>
      <c r="DU5114" s="5"/>
      <c r="DV5114" s="5"/>
      <c r="DW5114" s="5"/>
      <c r="DX5114" s="2"/>
    </row>
    <row r="5115" spans="121:128" x14ac:dyDescent="0.3">
      <c r="DQ5115" s="2"/>
      <c r="DR5115" s="2"/>
      <c r="DS5115" s="5"/>
      <c r="DT5115" s="5"/>
      <c r="DU5115" s="5"/>
      <c r="DV5115" s="5"/>
      <c r="DW5115" s="5"/>
      <c r="DX5115" s="2"/>
    </row>
    <row r="5116" spans="121:128" x14ac:dyDescent="0.3">
      <c r="DQ5116" s="2"/>
      <c r="DR5116" s="2"/>
      <c r="DS5116" s="5"/>
      <c r="DT5116" s="5"/>
      <c r="DU5116" s="5"/>
      <c r="DV5116" s="5"/>
      <c r="DW5116" s="5"/>
      <c r="DX5116" s="2"/>
    </row>
    <row r="5117" spans="121:128" x14ac:dyDescent="0.3">
      <c r="DQ5117" s="2"/>
      <c r="DR5117" s="2"/>
      <c r="DS5117" s="5"/>
      <c r="DT5117" s="5"/>
      <c r="DU5117" s="5"/>
      <c r="DV5117" s="5"/>
      <c r="DW5117" s="5"/>
      <c r="DX5117" s="2"/>
    </row>
    <row r="5118" spans="121:128" x14ac:dyDescent="0.3">
      <c r="DQ5118" s="2"/>
      <c r="DR5118" s="2"/>
      <c r="DS5118" s="5"/>
      <c r="DT5118" s="5"/>
      <c r="DU5118" s="5"/>
      <c r="DV5118" s="5"/>
      <c r="DW5118" s="5"/>
      <c r="DX5118" s="2"/>
    </row>
    <row r="5119" spans="121:128" x14ac:dyDescent="0.3">
      <c r="DQ5119" s="2"/>
      <c r="DR5119" s="2"/>
      <c r="DS5119" s="5"/>
      <c r="DT5119" s="5"/>
      <c r="DU5119" s="5"/>
      <c r="DV5119" s="5"/>
      <c r="DW5119" s="5"/>
      <c r="DX5119" s="2"/>
    </row>
    <row r="5120" spans="121:128" x14ac:dyDescent="0.3">
      <c r="DQ5120" s="2"/>
      <c r="DR5120" s="2"/>
      <c r="DS5120" s="5"/>
      <c r="DT5120" s="5"/>
      <c r="DU5120" s="5"/>
      <c r="DV5120" s="5"/>
      <c r="DW5120" s="5"/>
      <c r="DX5120" s="2"/>
    </row>
    <row r="5121" spans="121:128" x14ac:dyDescent="0.3">
      <c r="DQ5121" s="2"/>
      <c r="DR5121" s="2"/>
      <c r="DS5121" s="5"/>
      <c r="DT5121" s="5"/>
      <c r="DU5121" s="5"/>
      <c r="DV5121" s="5"/>
      <c r="DW5121" s="5"/>
      <c r="DX5121" s="2"/>
    </row>
    <row r="5122" spans="121:128" x14ac:dyDescent="0.3">
      <c r="DQ5122" s="2"/>
      <c r="DR5122" s="2"/>
      <c r="DS5122" s="5"/>
      <c r="DT5122" s="5"/>
      <c r="DU5122" s="5"/>
      <c r="DV5122" s="5"/>
      <c r="DW5122" s="5"/>
      <c r="DX5122" s="2"/>
    </row>
    <row r="5123" spans="121:128" x14ac:dyDescent="0.3">
      <c r="DQ5123" s="2"/>
      <c r="DR5123" s="2"/>
      <c r="DS5123" s="5"/>
      <c r="DT5123" s="5"/>
      <c r="DU5123" s="5"/>
      <c r="DV5123" s="5"/>
      <c r="DW5123" s="5"/>
      <c r="DX5123" s="2"/>
    </row>
    <row r="5124" spans="121:128" x14ac:dyDescent="0.3">
      <c r="DQ5124" s="2"/>
      <c r="DR5124" s="2"/>
      <c r="DS5124" s="5"/>
      <c r="DT5124" s="5"/>
      <c r="DU5124" s="5"/>
      <c r="DV5124" s="5"/>
      <c r="DW5124" s="5"/>
      <c r="DX5124" s="2"/>
    </row>
    <row r="5125" spans="121:128" x14ac:dyDescent="0.3">
      <c r="DQ5125" s="2"/>
      <c r="DR5125" s="2"/>
      <c r="DS5125" s="5"/>
      <c r="DT5125" s="5"/>
      <c r="DU5125" s="5"/>
      <c r="DV5125" s="5"/>
      <c r="DW5125" s="5"/>
      <c r="DX5125" s="2"/>
    </row>
    <row r="5126" spans="121:128" x14ac:dyDescent="0.3">
      <c r="DQ5126" s="2"/>
      <c r="DR5126" s="2"/>
      <c r="DS5126" s="5"/>
      <c r="DT5126" s="5"/>
      <c r="DU5126" s="5"/>
      <c r="DV5126" s="5"/>
      <c r="DW5126" s="5"/>
      <c r="DX5126" s="2"/>
    </row>
    <row r="5127" spans="121:128" x14ac:dyDescent="0.3">
      <c r="DQ5127" s="2"/>
      <c r="DR5127" s="2"/>
      <c r="DS5127" s="5"/>
      <c r="DT5127" s="5"/>
      <c r="DU5127" s="5"/>
      <c r="DV5127" s="5"/>
      <c r="DW5127" s="5"/>
      <c r="DX5127" s="2"/>
    </row>
    <row r="5128" spans="121:128" x14ac:dyDescent="0.3">
      <c r="DQ5128" s="2"/>
      <c r="DR5128" s="2"/>
      <c r="DS5128" s="5"/>
      <c r="DT5128" s="5"/>
      <c r="DU5128" s="5"/>
      <c r="DV5128" s="5"/>
      <c r="DW5128" s="5"/>
      <c r="DX5128" s="2"/>
    </row>
    <row r="5129" spans="121:128" x14ac:dyDescent="0.3">
      <c r="DQ5129" s="2"/>
      <c r="DR5129" s="2"/>
      <c r="DS5129" s="5"/>
      <c r="DT5129" s="5"/>
      <c r="DU5129" s="5"/>
      <c r="DV5129" s="5"/>
      <c r="DW5129" s="5"/>
      <c r="DX5129" s="2"/>
    </row>
    <row r="5130" spans="121:128" x14ac:dyDescent="0.3">
      <c r="DQ5130" s="2"/>
      <c r="DR5130" s="2"/>
      <c r="DS5130" s="5"/>
      <c r="DT5130" s="5"/>
      <c r="DU5130" s="5"/>
      <c r="DV5130" s="5"/>
      <c r="DW5130" s="5"/>
      <c r="DX5130" s="2"/>
    </row>
    <row r="5131" spans="121:128" x14ac:dyDescent="0.3">
      <c r="DQ5131" s="2"/>
      <c r="DR5131" s="2"/>
      <c r="DS5131" s="5"/>
      <c r="DT5131" s="5"/>
      <c r="DU5131" s="5"/>
      <c r="DV5131" s="5"/>
      <c r="DW5131" s="5"/>
      <c r="DX5131" s="2"/>
    </row>
    <row r="5132" spans="121:128" x14ac:dyDescent="0.3">
      <c r="DQ5132" s="2"/>
      <c r="DR5132" s="2"/>
      <c r="DS5132" s="5"/>
      <c r="DT5132" s="5"/>
      <c r="DU5132" s="5"/>
      <c r="DV5132" s="5"/>
      <c r="DW5132" s="5"/>
      <c r="DX5132" s="2"/>
    </row>
    <row r="5133" spans="121:128" x14ac:dyDescent="0.3">
      <c r="DQ5133" s="2"/>
      <c r="DR5133" s="2"/>
      <c r="DS5133" s="5"/>
      <c r="DT5133" s="5"/>
      <c r="DU5133" s="5"/>
      <c r="DV5133" s="5"/>
      <c r="DW5133" s="5"/>
      <c r="DX5133" s="2"/>
    </row>
    <row r="5134" spans="121:128" x14ac:dyDescent="0.3">
      <c r="DQ5134" s="2"/>
      <c r="DR5134" s="2"/>
      <c r="DS5134" s="5"/>
      <c r="DT5134" s="5"/>
      <c r="DU5134" s="5"/>
      <c r="DV5134" s="5"/>
      <c r="DW5134" s="5"/>
      <c r="DX5134" s="2"/>
    </row>
    <row r="5135" spans="121:128" x14ac:dyDescent="0.3">
      <c r="DQ5135" s="2"/>
      <c r="DR5135" s="2"/>
      <c r="DS5135" s="5"/>
      <c r="DT5135" s="5"/>
      <c r="DU5135" s="5"/>
      <c r="DV5135" s="5"/>
      <c r="DW5135" s="5"/>
      <c r="DX5135" s="2"/>
    </row>
    <row r="5136" spans="121:128" x14ac:dyDescent="0.3">
      <c r="DQ5136" s="2"/>
      <c r="DR5136" s="2"/>
      <c r="DS5136" s="5"/>
      <c r="DT5136" s="5"/>
      <c r="DU5136" s="5"/>
      <c r="DV5136" s="5"/>
      <c r="DW5136" s="5"/>
      <c r="DX5136" s="2"/>
    </row>
    <row r="5137" spans="121:128" x14ac:dyDescent="0.3">
      <c r="DQ5137" s="2"/>
      <c r="DR5137" s="2"/>
      <c r="DS5137" s="5"/>
      <c r="DT5137" s="5"/>
      <c r="DU5137" s="5"/>
      <c r="DV5137" s="5"/>
      <c r="DW5137" s="5"/>
      <c r="DX5137" s="2"/>
    </row>
    <row r="5138" spans="121:128" x14ac:dyDescent="0.3">
      <c r="DQ5138" s="2"/>
      <c r="DR5138" s="2"/>
      <c r="DS5138" s="5"/>
      <c r="DT5138" s="5"/>
      <c r="DU5138" s="5"/>
      <c r="DV5138" s="5"/>
      <c r="DW5138" s="5"/>
      <c r="DX5138" s="2"/>
    </row>
    <row r="5139" spans="121:128" x14ac:dyDescent="0.3">
      <c r="DQ5139" s="2"/>
      <c r="DR5139" s="2"/>
      <c r="DS5139" s="5"/>
      <c r="DT5139" s="5"/>
      <c r="DU5139" s="5"/>
      <c r="DV5139" s="5"/>
      <c r="DW5139" s="5"/>
      <c r="DX5139" s="2"/>
    </row>
    <row r="5140" spans="121:128" x14ac:dyDescent="0.3">
      <c r="DQ5140" s="2"/>
      <c r="DR5140" s="2"/>
      <c r="DS5140" s="5"/>
      <c r="DT5140" s="5"/>
      <c r="DU5140" s="5"/>
      <c r="DV5140" s="5"/>
      <c r="DW5140" s="5"/>
      <c r="DX5140" s="2"/>
    </row>
    <row r="5141" spans="121:128" x14ac:dyDescent="0.3">
      <c r="DQ5141" s="2"/>
      <c r="DR5141" s="2"/>
      <c r="DS5141" s="5"/>
      <c r="DT5141" s="5"/>
      <c r="DU5141" s="5"/>
      <c r="DV5141" s="5"/>
      <c r="DW5141" s="5"/>
      <c r="DX5141" s="2"/>
    </row>
    <row r="5142" spans="121:128" x14ac:dyDescent="0.3">
      <c r="DQ5142" s="2"/>
      <c r="DR5142" s="2"/>
      <c r="DS5142" s="5"/>
      <c r="DT5142" s="5"/>
      <c r="DU5142" s="5"/>
      <c r="DV5142" s="5"/>
      <c r="DW5142" s="5"/>
      <c r="DX5142" s="2"/>
    </row>
    <row r="5143" spans="121:128" x14ac:dyDescent="0.3">
      <c r="DQ5143" s="2"/>
      <c r="DR5143" s="2"/>
      <c r="DS5143" s="5"/>
      <c r="DT5143" s="5"/>
      <c r="DU5143" s="5"/>
      <c r="DV5143" s="5"/>
      <c r="DW5143" s="5"/>
      <c r="DX5143" s="2"/>
    </row>
    <row r="5144" spans="121:128" x14ac:dyDescent="0.3">
      <c r="DQ5144" s="2"/>
      <c r="DR5144" s="2"/>
      <c r="DS5144" s="5"/>
      <c r="DT5144" s="5"/>
      <c r="DU5144" s="5"/>
      <c r="DV5144" s="5"/>
      <c r="DW5144" s="5"/>
      <c r="DX5144" s="2"/>
    </row>
    <row r="5145" spans="121:128" x14ac:dyDescent="0.3">
      <c r="DQ5145" s="2"/>
      <c r="DR5145" s="2"/>
      <c r="DS5145" s="5"/>
      <c r="DT5145" s="5"/>
      <c r="DU5145" s="5"/>
      <c r="DV5145" s="5"/>
      <c r="DW5145" s="5"/>
      <c r="DX5145" s="2"/>
    </row>
    <row r="5146" spans="121:128" x14ac:dyDescent="0.3">
      <c r="DQ5146" s="2"/>
      <c r="DR5146" s="2"/>
      <c r="DS5146" s="5"/>
      <c r="DT5146" s="5"/>
      <c r="DU5146" s="5"/>
      <c r="DV5146" s="5"/>
      <c r="DW5146" s="5"/>
      <c r="DX5146" s="2"/>
    </row>
    <row r="5147" spans="121:128" x14ac:dyDescent="0.3">
      <c r="DQ5147" s="2"/>
      <c r="DR5147" s="2"/>
      <c r="DS5147" s="5"/>
      <c r="DT5147" s="5"/>
      <c r="DU5147" s="5"/>
      <c r="DV5147" s="5"/>
      <c r="DW5147" s="5"/>
      <c r="DX5147" s="2"/>
    </row>
    <row r="5148" spans="121:128" x14ac:dyDescent="0.3">
      <c r="DQ5148" s="2"/>
      <c r="DR5148" s="2"/>
      <c r="DS5148" s="5"/>
      <c r="DT5148" s="5"/>
      <c r="DU5148" s="5"/>
      <c r="DV5148" s="5"/>
      <c r="DW5148" s="5"/>
      <c r="DX5148" s="2"/>
    </row>
    <row r="5149" spans="121:128" x14ac:dyDescent="0.3">
      <c r="DQ5149" s="2"/>
      <c r="DR5149" s="2"/>
      <c r="DS5149" s="5"/>
      <c r="DT5149" s="5"/>
      <c r="DU5149" s="5"/>
      <c r="DV5149" s="5"/>
      <c r="DW5149" s="5"/>
      <c r="DX5149" s="2"/>
    </row>
    <row r="5150" spans="121:128" x14ac:dyDescent="0.3">
      <c r="DQ5150" s="2"/>
      <c r="DR5150" s="2"/>
      <c r="DS5150" s="5"/>
      <c r="DT5150" s="5"/>
      <c r="DU5150" s="5"/>
      <c r="DV5150" s="5"/>
      <c r="DW5150" s="5"/>
      <c r="DX5150" s="2"/>
    </row>
    <row r="5151" spans="121:128" x14ac:dyDescent="0.3">
      <c r="DQ5151" s="2"/>
      <c r="DR5151" s="2"/>
      <c r="DS5151" s="5"/>
      <c r="DT5151" s="5"/>
      <c r="DU5151" s="5"/>
      <c r="DV5151" s="5"/>
      <c r="DW5151" s="5"/>
      <c r="DX5151" s="2"/>
    </row>
    <row r="5152" spans="121:128" x14ac:dyDescent="0.3">
      <c r="DQ5152" s="2"/>
      <c r="DR5152" s="2"/>
      <c r="DS5152" s="5"/>
      <c r="DT5152" s="5"/>
      <c r="DU5152" s="5"/>
      <c r="DV5152" s="5"/>
      <c r="DW5152" s="5"/>
      <c r="DX5152" s="2"/>
    </row>
    <row r="5153" spans="121:128" x14ac:dyDescent="0.3">
      <c r="DQ5153" s="2"/>
      <c r="DR5153" s="2"/>
      <c r="DS5153" s="5"/>
      <c r="DT5153" s="5"/>
      <c r="DU5153" s="5"/>
      <c r="DV5153" s="5"/>
      <c r="DW5153" s="5"/>
      <c r="DX5153" s="2"/>
    </row>
    <row r="5154" spans="121:128" x14ac:dyDescent="0.3">
      <c r="DQ5154" s="2"/>
      <c r="DR5154" s="2"/>
      <c r="DS5154" s="5"/>
      <c r="DT5154" s="5"/>
      <c r="DU5154" s="5"/>
      <c r="DV5154" s="5"/>
      <c r="DW5154" s="5"/>
      <c r="DX5154" s="2"/>
    </row>
    <row r="5155" spans="121:128" x14ac:dyDescent="0.3">
      <c r="DQ5155" s="2"/>
      <c r="DR5155" s="2"/>
      <c r="DS5155" s="5"/>
      <c r="DT5155" s="5"/>
      <c r="DU5155" s="5"/>
      <c r="DV5155" s="5"/>
      <c r="DW5155" s="5"/>
      <c r="DX5155" s="2"/>
    </row>
    <row r="5156" spans="121:128" x14ac:dyDescent="0.3">
      <c r="DQ5156" s="2"/>
      <c r="DR5156" s="2"/>
      <c r="DS5156" s="5"/>
      <c r="DT5156" s="5"/>
      <c r="DU5156" s="5"/>
      <c r="DV5156" s="5"/>
      <c r="DW5156" s="5"/>
      <c r="DX5156" s="2"/>
    </row>
    <row r="5157" spans="121:128" x14ac:dyDescent="0.3">
      <c r="DQ5157" s="2"/>
      <c r="DR5157" s="2"/>
      <c r="DS5157" s="5"/>
      <c r="DT5157" s="5"/>
      <c r="DU5157" s="5"/>
      <c r="DV5157" s="5"/>
      <c r="DW5157" s="5"/>
      <c r="DX5157" s="2"/>
    </row>
    <row r="5158" spans="121:128" x14ac:dyDescent="0.3">
      <c r="DQ5158" s="2"/>
      <c r="DR5158" s="2"/>
      <c r="DS5158" s="5"/>
      <c r="DT5158" s="5"/>
      <c r="DU5158" s="5"/>
      <c r="DV5158" s="5"/>
      <c r="DW5158" s="5"/>
      <c r="DX5158" s="2"/>
    </row>
    <row r="5159" spans="121:128" x14ac:dyDescent="0.3">
      <c r="DQ5159" s="2"/>
      <c r="DR5159" s="2"/>
      <c r="DS5159" s="5"/>
      <c r="DT5159" s="5"/>
      <c r="DU5159" s="5"/>
      <c r="DV5159" s="5"/>
      <c r="DW5159" s="5"/>
      <c r="DX5159" s="2"/>
    </row>
    <row r="5160" spans="121:128" x14ac:dyDescent="0.3">
      <c r="DQ5160" s="2"/>
      <c r="DR5160" s="2"/>
      <c r="DS5160" s="5"/>
      <c r="DT5160" s="5"/>
      <c r="DU5160" s="5"/>
      <c r="DV5160" s="5"/>
      <c r="DW5160" s="5"/>
      <c r="DX5160" s="2"/>
    </row>
    <row r="5161" spans="121:128" x14ac:dyDescent="0.3">
      <c r="DQ5161" s="2"/>
      <c r="DR5161" s="2"/>
      <c r="DS5161" s="5"/>
      <c r="DT5161" s="5"/>
      <c r="DU5161" s="5"/>
      <c r="DV5161" s="5"/>
      <c r="DW5161" s="5"/>
      <c r="DX5161" s="2"/>
    </row>
    <row r="5162" spans="121:128" x14ac:dyDescent="0.3">
      <c r="DQ5162" s="2"/>
      <c r="DR5162" s="2"/>
      <c r="DS5162" s="5"/>
      <c r="DT5162" s="5"/>
      <c r="DU5162" s="5"/>
      <c r="DV5162" s="5"/>
      <c r="DW5162" s="5"/>
      <c r="DX5162" s="2"/>
    </row>
    <row r="5163" spans="121:128" x14ac:dyDescent="0.3">
      <c r="DQ5163" s="2"/>
      <c r="DR5163" s="2"/>
      <c r="DS5163" s="5"/>
      <c r="DT5163" s="5"/>
      <c r="DU5163" s="5"/>
      <c r="DV5163" s="5"/>
      <c r="DW5163" s="5"/>
      <c r="DX5163" s="2"/>
    </row>
    <row r="5164" spans="121:128" x14ac:dyDescent="0.3">
      <c r="DQ5164" s="2"/>
      <c r="DR5164" s="2"/>
      <c r="DS5164" s="5"/>
      <c r="DT5164" s="5"/>
      <c r="DU5164" s="5"/>
      <c r="DV5164" s="5"/>
      <c r="DW5164" s="5"/>
      <c r="DX5164" s="2"/>
    </row>
    <row r="5165" spans="121:128" x14ac:dyDescent="0.3">
      <c r="DQ5165" s="2"/>
      <c r="DR5165" s="2"/>
      <c r="DS5165" s="5"/>
      <c r="DT5165" s="5"/>
      <c r="DU5165" s="5"/>
      <c r="DV5165" s="5"/>
      <c r="DW5165" s="5"/>
      <c r="DX5165" s="2"/>
    </row>
    <row r="5166" spans="121:128" x14ac:dyDescent="0.3">
      <c r="DQ5166" s="2"/>
      <c r="DR5166" s="2"/>
      <c r="DS5166" s="5"/>
      <c r="DT5166" s="5"/>
      <c r="DU5166" s="5"/>
      <c r="DV5166" s="5"/>
      <c r="DW5166" s="5"/>
      <c r="DX5166" s="2"/>
    </row>
    <row r="5167" spans="121:128" x14ac:dyDescent="0.3">
      <c r="DQ5167" s="2"/>
      <c r="DR5167" s="2"/>
      <c r="DS5167" s="5"/>
      <c r="DT5167" s="5"/>
      <c r="DU5167" s="5"/>
      <c r="DV5167" s="5"/>
      <c r="DW5167" s="5"/>
      <c r="DX5167" s="2"/>
    </row>
    <row r="5168" spans="121:128" x14ac:dyDescent="0.3">
      <c r="DQ5168" s="2"/>
      <c r="DR5168" s="2"/>
      <c r="DS5168" s="5"/>
      <c r="DT5168" s="5"/>
      <c r="DU5168" s="5"/>
      <c r="DV5168" s="5"/>
      <c r="DW5168" s="5"/>
      <c r="DX5168" s="2"/>
    </row>
    <row r="5169" spans="121:128" x14ac:dyDescent="0.3">
      <c r="DQ5169" s="2"/>
      <c r="DR5169" s="2"/>
      <c r="DS5169" s="5"/>
      <c r="DT5169" s="5"/>
      <c r="DU5169" s="5"/>
      <c r="DV5169" s="5"/>
      <c r="DW5169" s="5"/>
      <c r="DX5169" s="2"/>
    </row>
    <row r="5170" spans="121:128" x14ac:dyDescent="0.3">
      <c r="DQ5170" s="2"/>
      <c r="DR5170" s="2"/>
      <c r="DS5170" s="5"/>
      <c r="DT5170" s="5"/>
      <c r="DU5170" s="5"/>
      <c r="DV5170" s="5"/>
      <c r="DW5170" s="5"/>
      <c r="DX5170" s="2"/>
    </row>
    <row r="5171" spans="121:128" x14ac:dyDescent="0.3">
      <c r="DQ5171" s="2"/>
      <c r="DR5171" s="2"/>
      <c r="DS5171" s="5"/>
      <c r="DT5171" s="5"/>
      <c r="DU5171" s="5"/>
      <c r="DV5171" s="5"/>
      <c r="DW5171" s="5"/>
      <c r="DX5171" s="2"/>
    </row>
    <row r="5172" spans="121:128" x14ac:dyDescent="0.3">
      <c r="DQ5172" s="2"/>
      <c r="DR5172" s="2"/>
      <c r="DS5172" s="5"/>
      <c r="DT5172" s="5"/>
      <c r="DU5172" s="5"/>
      <c r="DV5172" s="5"/>
      <c r="DW5172" s="5"/>
      <c r="DX5172" s="2"/>
    </row>
    <row r="5173" spans="121:128" x14ac:dyDescent="0.3">
      <c r="DQ5173" s="2"/>
      <c r="DR5173" s="2"/>
      <c r="DS5173" s="5"/>
      <c r="DT5173" s="5"/>
      <c r="DU5173" s="5"/>
      <c r="DV5173" s="5"/>
      <c r="DW5173" s="5"/>
      <c r="DX5173" s="2"/>
    </row>
    <row r="5174" spans="121:128" x14ac:dyDescent="0.3">
      <c r="DQ5174" s="2"/>
      <c r="DR5174" s="2"/>
      <c r="DS5174" s="5"/>
      <c r="DT5174" s="5"/>
      <c r="DU5174" s="5"/>
      <c r="DV5174" s="5"/>
      <c r="DW5174" s="5"/>
      <c r="DX5174" s="2"/>
    </row>
    <row r="5175" spans="121:128" x14ac:dyDescent="0.3">
      <c r="DQ5175" s="2"/>
      <c r="DR5175" s="2"/>
      <c r="DS5175" s="5"/>
      <c r="DT5175" s="5"/>
      <c r="DU5175" s="5"/>
      <c r="DV5175" s="5"/>
      <c r="DW5175" s="5"/>
      <c r="DX5175" s="2"/>
    </row>
    <row r="5176" spans="121:128" x14ac:dyDescent="0.3">
      <c r="DQ5176" s="2"/>
      <c r="DR5176" s="2"/>
      <c r="DS5176" s="5"/>
      <c r="DT5176" s="5"/>
      <c r="DU5176" s="5"/>
      <c r="DV5176" s="5"/>
      <c r="DW5176" s="5"/>
      <c r="DX5176" s="2"/>
    </row>
    <row r="5177" spans="121:128" x14ac:dyDescent="0.3">
      <c r="DQ5177" s="2"/>
      <c r="DR5177" s="2"/>
      <c r="DS5177" s="5"/>
      <c r="DT5177" s="5"/>
      <c r="DU5177" s="5"/>
      <c r="DV5177" s="5"/>
      <c r="DW5177" s="5"/>
      <c r="DX5177" s="2"/>
    </row>
    <row r="5178" spans="121:128" x14ac:dyDescent="0.3">
      <c r="DQ5178" s="2"/>
      <c r="DR5178" s="2"/>
      <c r="DS5178" s="5"/>
      <c r="DT5178" s="5"/>
      <c r="DU5178" s="5"/>
      <c r="DV5178" s="5"/>
      <c r="DW5178" s="5"/>
      <c r="DX5178" s="2"/>
    </row>
    <row r="5179" spans="121:128" x14ac:dyDescent="0.3">
      <c r="DQ5179" s="2"/>
      <c r="DR5179" s="2"/>
      <c r="DS5179" s="5"/>
      <c r="DT5179" s="5"/>
      <c r="DU5179" s="5"/>
      <c r="DV5179" s="5"/>
      <c r="DW5179" s="5"/>
      <c r="DX5179" s="2"/>
    </row>
    <row r="5180" spans="121:128" x14ac:dyDescent="0.3">
      <c r="DQ5180" s="2"/>
      <c r="DR5180" s="2"/>
      <c r="DS5180" s="5"/>
      <c r="DT5180" s="5"/>
      <c r="DU5180" s="5"/>
      <c r="DV5180" s="5"/>
      <c r="DW5180" s="5"/>
      <c r="DX5180" s="2"/>
    </row>
    <row r="5181" spans="121:128" x14ac:dyDescent="0.3">
      <c r="DQ5181" s="2"/>
      <c r="DR5181" s="2"/>
      <c r="DS5181" s="5"/>
      <c r="DT5181" s="5"/>
      <c r="DU5181" s="5"/>
      <c r="DV5181" s="5"/>
      <c r="DW5181" s="5"/>
      <c r="DX5181" s="2"/>
    </row>
    <row r="5182" spans="121:128" x14ac:dyDescent="0.3">
      <c r="DQ5182" s="2"/>
      <c r="DR5182" s="2"/>
      <c r="DS5182" s="5"/>
      <c r="DT5182" s="5"/>
      <c r="DU5182" s="5"/>
      <c r="DV5182" s="5"/>
      <c r="DW5182" s="5"/>
      <c r="DX5182" s="2"/>
    </row>
    <row r="5183" spans="121:128" x14ac:dyDescent="0.3">
      <c r="DQ5183" s="2"/>
      <c r="DR5183" s="2"/>
      <c r="DS5183" s="5"/>
      <c r="DT5183" s="5"/>
      <c r="DU5183" s="5"/>
      <c r="DV5183" s="5"/>
      <c r="DW5183" s="5"/>
      <c r="DX5183" s="2"/>
    </row>
    <row r="5184" spans="121:128" x14ac:dyDescent="0.3">
      <c r="DQ5184" s="2"/>
      <c r="DR5184" s="2"/>
      <c r="DS5184" s="5"/>
      <c r="DT5184" s="5"/>
      <c r="DU5184" s="5"/>
      <c r="DV5184" s="5"/>
      <c r="DW5184" s="5"/>
      <c r="DX5184" s="2"/>
    </row>
    <row r="5185" spans="121:128" x14ac:dyDescent="0.3">
      <c r="DQ5185" s="2"/>
      <c r="DR5185" s="2"/>
      <c r="DS5185" s="5"/>
      <c r="DT5185" s="5"/>
      <c r="DU5185" s="5"/>
      <c r="DV5185" s="5"/>
      <c r="DW5185" s="5"/>
      <c r="DX5185" s="2"/>
    </row>
    <row r="5186" spans="121:128" x14ac:dyDescent="0.3">
      <c r="DQ5186" s="2"/>
      <c r="DR5186" s="2"/>
      <c r="DS5186" s="5"/>
      <c r="DT5186" s="5"/>
      <c r="DU5186" s="5"/>
      <c r="DV5186" s="5"/>
      <c r="DW5186" s="5"/>
      <c r="DX5186" s="2"/>
    </row>
    <row r="5187" spans="121:128" x14ac:dyDescent="0.3">
      <c r="DQ5187" s="2"/>
      <c r="DR5187" s="2"/>
      <c r="DS5187" s="5"/>
      <c r="DT5187" s="5"/>
      <c r="DU5187" s="5"/>
      <c r="DV5187" s="5"/>
      <c r="DW5187" s="5"/>
      <c r="DX5187" s="2"/>
    </row>
    <row r="5188" spans="121:128" x14ac:dyDescent="0.3">
      <c r="DQ5188" s="2"/>
      <c r="DR5188" s="2"/>
      <c r="DS5188" s="5"/>
      <c r="DT5188" s="5"/>
      <c r="DU5188" s="5"/>
      <c r="DV5188" s="5"/>
      <c r="DW5188" s="5"/>
      <c r="DX5188" s="2"/>
    </row>
    <row r="5189" spans="121:128" x14ac:dyDescent="0.3">
      <c r="DQ5189" s="2"/>
      <c r="DR5189" s="2"/>
      <c r="DS5189" s="5"/>
      <c r="DT5189" s="5"/>
      <c r="DU5189" s="5"/>
      <c r="DV5189" s="5"/>
      <c r="DW5189" s="5"/>
      <c r="DX5189" s="2"/>
    </row>
    <row r="5190" spans="121:128" x14ac:dyDescent="0.3">
      <c r="DQ5190" s="2"/>
      <c r="DR5190" s="2"/>
      <c r="DS5190" s="5"/>
      <c r="DT5190" s="5"/>
      <c r="DU5190" s="5"/>
      <c r="DV5190" s="5"/>
      <c r="DW5190" s="5"/>
      <c r="DX5190" s="2"/>
    </row>
    <row r="5191" spans="121:128" x14ac:dyDescent="0.3">
      <c r="DQ5191" s="2"/>
      <c r="DR5191" s="2"/>
      <c r="DS5191" s="5"/>
      <c r="DT5191" s="5"/>
      <c r="DU5191" s="5"/>
      <c r="DV5191" s="5"/>
      <c r="DW5191" s="5"/>
      <c r="DX5191" s="2"/>
    </row>
    <row r="5192" spans="121:128" x14ac:dyDescent="0.3">
      <c r="DQ5192" s="2"/>
      <c r="DR5192" s="2"/>
      <c r="DS5192" s="5"/>
      <c r="DT5192" s="5"/>
      <c r="DU5192" s="5"/>
      <c r="DV5192" s="5"/>
      <c r="DW5192" s="5"/>
      <c r="DX5192" s="2"/>
    </row>
    <row r="5193" spans="121:128" x14ac:dyDescent="0.3">
      <c r="DQ5193" s="2"/>
      <c r="DR5193" s="2"/>
      <c r="DS5193" s="5"/>
      <c r="DT5193" s="5"/>
      <c r="DU5193" s="5"/>
      <c r="DV5193" s="5"/>
      <c r="DW5193" s="5"/>
      <c r="DX5193" s="2"/>
    </row>
    <row r="5194" spans="121:128" x14ac:dyDescent="0.3">
      <c r="DQ5194" s="2"/>
      <c r="DR5194" s="2"/>
      <c r="DS5194" s="5"/>
      <c r="DT5194" s="5"/>
      <c r="DU5194" s="5"/>
      <c r="DV5194" s="5"/>
      <c r="DW5194" s="5"/>
      <c r="DX5194" s="2"/>
    </row>
    <row r="5195" spans="121:128" x14ac:dyDescent="0.3">
      <c r="DQ5195" s="2"/>
      <c r="DR5195" s="2"/>
      <c r="DS5195" s="5"/>
      <c r="DT5195" s="5"/>
      <c r="DU5195" s="5"/>
      <c r="DV5195" s="5"/>
      <c r="DW5195" s="5"/>
      <c r="DX5195" s="2"/>
    </row>
    <row r="5196" spans="121:128" x14ac:dyDescent="0.3">
      <c r="DQ5196" s="2"/>
      <c r="DR5196" s="2"/>
      <c r="DS5196" s="5"/>
      <c r="DT5196" s="5"/>
      <c r="DU5196" s="5"/>
      <c r="DV5196" s="5"/>
      <c r="DW5196" s="5"/>
      <c r="DX5196" s="2"/>
    </row>
    <row r="5197" spans="121:128" x14ac:dyDescent="0.3">
      <c r="DQ5197" s="2"/>
      <c r="DR5197" s="2"/>
      <c r="DS5197" s="5"/>
      <c r="DT5197" s="5"/>
      <c r="DU5197" s="5"/>
      <c r="DV5197" s="5"/>
      <c r="DW5197" s="5"/>
      <c r="DX5197" s="2"/>
    </row>
    <row r="5198" spans="121:128" x14ac:dyDescent="0.3">
      <c r="DQ5198" s="2"/>
      <c r="DR5198" s="2"/>
      <c r="DS5198" s="5"/>
      <c r="DT5198" s="5"/>
      <c r="DU5198" s="5"/>
      <c r="DV5198" s="5"/>
      <c r="DW5198" s="5"/>
      <c r="DX5198" s="2"/>
    </row>
    <row r="5199" spans="121:128" x14ac:dyDescent="0.3">
      <c r="DQ5199" s="2"/>
      <c r="DR5199" s="2"/>
      <c r="DS5199" s="5"/>
      <c r="DT5199" s="5"/>
      <c r="DU5199" s="5"/>
      <c r="DV5199" s="5"/>
      <c r="DW5199" s="5"/>
      <c r="DX5199" s="2"/>
    </row>
    <row r="5200" spans="121:128" x14ac:dyDescent="0.3">
      <c r="DQ5200" s="2"/>
      <c r="DR5200" s="2"/>
      <c r="DS5200" s="5"/>
      <c r="DT5200" s="5"/>
      <c r="DU5200" s="5"/>
      <c r="DV5200" s="5"/>
      <c r="DW5200" s="5"/>
      <c r="DX5200" s="2"/>
    </row>
    <row r="5201" spans="121:128" x14ac:dyDescent="0.3">
      <c r="DQ5201" s="2"/>
      <c r="DR5201" s="2"/>
      <c r="DS5201" s="5"/>
      <c r="DT5201" s="5"/>
      <c r="DU5201" s="5"/>
      <c r="DV5201" s="5"/>
      <c r="DW5201" s="5"/>
      <c r="DX5201" s="2"/>
    </row>
    <row r="5202" spans="121:128" x14ac:dyDescent="0.3">
      <c r="DQ5202" s="2"/>
      <c r="DR5202" s="2"/>
      <c r="DS5202" s="5"/>
      <c r="DT5202" s="5"/>
      <c r="DU5202" s="5"/>
      <c r="DV5202" s="5"/>
      <c r="DW5202" s="5"/>
      <c r="DX5202" s="2"/>
    </row>
    <row r="5203" spans="121:128" x14ac:dyDescent="0.3">
      <c r="DQ5203" s="2"/>
      <c r="DR5203" s="2"/>
      <c r="DS5203" s="5"/>
      <c r="DT5203" s="5"/>
      <c r="DU5203" s="5"/>
      <c r="DV5203" s="5"/>
      <c r="DW5203" s="5"/>
      <c r="DX5203" s="2"/>
    </row>
    <row r="5204" spans="121:128" x14ac:dyDescent="0.3">
      <c r="DQ5204" s="2"/>
      <c r="DR5204" s="2"/>
      <c r="DS5204" s="5"/>
      <c r="DT5204" s="5"/>
      <c r="DU5204" s="5"/>
      <c r="DV5204" s="5"/>
      <c r="DW5204" s="5"/>
      <c r="DX5204" s="2"/>
    </row>
    <row r="5205" spans="121:128" x14ac:dyDescent="0.3">
      <c r="DQ5205" s="2"/>
      <c r="DR5205" s="2"/>
      <c r="DS5205" s="5"/>
      <c r="DT5205" s="5"/>
      <c r="DU5205" s="5"/>
      <c r="DV5205" s="5"/>
      <c r="DW5205" s="5"/>
      <c r="DX5205" s="2"/>
    </row>
    <row r="5206" spans="121:128" x14ac:dyDescent="0.3">
      <c r="DQ5206" s="2"/>
      <c r="DR5206" s="2"/>
      <c r="DS5206" s="5"/>
      <c r="DT5206" s="5"/>
      <c r="DU5206" s="5"/>
      <c r="DV5206" s="5"/>
      <c r="DW5206" s="5"/>
      <c r="DX5206" s="2"/>
    </row>
    <row r="5207" spans="121:128" x14ac:dyDescent="0.3">
      <c r="DQ5207" s="2"/>
      <c r="DR5207" s="2"/>
      <c r="DS5207" s="5"/>
      <c r="DT5207" s="5"/>
      <c r="DU5207" s="5"/>
      <c r="DV5207" s="5"/>
      <c r="DW5207" s="5"/>
      <c r="DX5207" s="2"/>
    </row>
    <row r="5208" spans="121:128" x14ac:dyDescent="0.3">
      <c r="DQ5208" s="2"/>
      <c r="DR5208" s="2"/>
      <c r="DS5208" s="5"/>
      <c r="DT5208" s="5"/>
      <c r="DU5208" s="5"/>
      <c r="DV5208" s="5"/>
      <c r="DW5208" s="5"/>
      <c r="DX5208" s="2"/>
    </row>
    <row r="5209" spans="121:128" x14ac:dyDescent="0.3">
      <c r="DQ5209" s="2"/>
      <c r="DR5209" s="2"/>
      <c r="DS5209" s="5"/>
      <c r="DT5209" s="5"/>
      <c r="DU5209" s="5"/>
      <c r="DV5209" s="5"/>
      <c r="DW5209" s="5"/>
      <c r="DX5209" s="2"/>
    </row>
    <row r="5210" spans="121:128" x14ac:dyDescent="0.3">
      <c r="DQ5210" s="2"/>
      <c r="DR5210" s="2"/>
      <c r="DS5210" s="5"/>
      <c r="DT5210" s="5"/>
      <c r="DU5210" s="5"/>
      <c r="DV5210" s="5"/>
      <c r="DW5210" s="5"/>
      <c r="DX5210" s="2"/>
    </row>
    <row r="5211" spans="121:128" x14ac:dyDescent="0.3">
      <c r="DQ5211" s="2"/>
      <c r="DR5211" s="2"/>
      <c r="DS5211" s="5"/>
      <c r="DT5211" s="5"/>
      <c r="DU5211" s="5"/>
      <c r="DV5211" s="5"/>
      <c r="DW5211" s="5"/>
      <c r="DX5211" s="2"/>
    </row>
    <row r="5212" spans="121:128" x14ac:dyDescent="0.3">
      <c r="DQ5212" s="2"/>
      <c r="DR5212" s="2"/>
      <c r="DS5212" s="5"/>
      <c r="DT5212" s="5"/>
      <c r="DU5212" s="5"/>
      <c r="DV5212" s="5"/>
      <c r="DW5212" s="5"/>
      <c r="DX5212" s="2"/>
    </row>
    <row r="5213" spans="121:128" x14ac:dyDescent="0.3">
      <c r="DQ5213" s="2"/>
      <c r="DR5213" s="2"/>
      <c r="DS5213" s="5"/>
      <c r="DT5213" s="5"/>
      <c r="DU5213" s="5"/>
      <c r="DV5213" s="5"/>
      <c r="DW5213" s="5"/>
      <c r="DX5213" s="2"/>
    </row>
    <row r="5214" spans="121:128" x14ac:dyDescent="0.3">
      <c r="DQ5214" s="2"/>
      <c r="DR5214" s="2"/>
      <c r="DS5214" s="5"/>
      <c r="DT5214" s="5"/>
      <c r="DU5214" s="5"/>
      <c r="DV5214" s="5"/>
      <c r="DW5214" s="5"/>
      <c r="DX5214" s="2"/>
    </row>
    <row r="5215" spans="121:128" x14ac:dyDescent="0.3">
      <c r="DQ5215" s="2"/>
      <c r="DR5215" s="2"/>
      <c r="DS5215" s="5"/>
      <c r="DT5215" s="5"/>
      <c r="DU5215" s="5"/>
      <c r="DV5215" s="5"/>
      <c r="DW5215" s="5"/>
      <c r="DX5215" s="2"/>
    </row>
    <row r="5216" spans="121:128" x14ac:dyDescent="0.3">
      <c r="DQ5216" s="2"/>
      <c r="DR5216" s="2"/>
      <c r="DS5216" s="5"/>
      <c r="DT5216" s="5"/>
      <c r="DU5216" s="5"/>
      <c r="DV5216" s="5"/>
      <c r="DW5216" s="5"/>
      <c r="DX5216" s="2"/>
    </row>
    <row r="5217" spans="121:128" x14ac:dyDescent="0.3">
      <c r="DQ5217" s="2"/>
      <c r="DR5217" s="2"/>
      <c r="DS5217" s="5"/>
      <c r="DT5217" s="5"/>
      <c r="DU5217" s="5"/>
      <c r="DV5217" s="5"/>
      <c r="DW5217" s="5"/>
      <c r="DX5217" s="2"/>
    </row>
    <row r="5218" spans="121:128" x14ac:dyDescent="0.3">
      <c r="DQ5218" s="2"/>
      <c r="DR5218" s="2"/>
      <c r="DS5218" s="5"/>
      <c r="DT5218" s="5"/>
      <c r="DU5218" s="5"/>
      <c r="DV5218" s="5"/>
      <c r="DW5218" s="5"/>
      <c r="DX5218" s="2"/>
    </row>
    <row r="5219" spans="121:128" x14ac:dyDescent="0.3">
      <c r="DQ5219" s="2"/>
      <c r="DR5219" s="2"/>
      <c r="DS5219" s="5"/>
      <c r="DT5219" s="5"/>
      <c r="DU5219" s="5"/>
      <c r="DV5219" s="5"/>
      <c r="DW5219" s="5"/>
      <c r="DX5219" s="2"/>
    </row>
    <row r="5220" spans="121:128" x14ac:dyDescent="0.3">
      <c r="DQ5220" s="2"/>
      <c r="DR5220" s="2"/>
      <c r="DS5220" s="5"/>
      <c r="DT5220" s="5"/>
      <c r="DU5220" s="5"/>
      <c r="DV5220" s="5"/>
      <c r="DW5220" s="5"/>
      <c r="DX5220" s="2"/>
    </row>
    <row r="5221" spans="121:128" x14ac:dyDescent="0.3">
      <c r="DQ5221" s="2"/>
      <c r="DR5221" s="2"/>
      <c r="DS5221" s="5"/>
      <c r="DT5221" s="5"/>
      <c r="DU5221" s="5"/>
      <c r="DV5221" s="5"/>
      <c r="DW5221" s="5"/>
      <c r="DX5221" s="2"/>
    </row>
    <row r="5222" spans="121:128" x14ac:dyDescent="0.3">
      <c r="DQ5222" s="2"/>
      <c r="DR5222" s="2"/>
      <c r="DS5222" s="5"/>
      <c r="DT5222" s="5"/>
      <c r="DU5222" s="5"/>
      <c r="DV5222" s="5"/>
      <c r="DW5222" s="5"/>
      <c r="DX5222" s="2"/>
    </row>
    <row r="5223" spans="121:128" x14ac:dyDescent="0.3">
      <c r="DQ5223" s="2"/>
      <c r="DR5223" s="2"/>
      <c r="DS5223" s="5"/>
      <c r="DT5223" s="5"/>
      <c r="DU5223" s="5"/>
      <c r="DV5223" s="5"/>
      <c r="DW5223" s="5"/>
      <c r="DX5223" s="2"/>
    </row>
    <row r="5224" spans="121:128" x14ac:dyDescent="0.3">
      <c r="DQ5224" s="2"/>
      <c r="DR5224" s="2"/>
      <c r="DS5224" s="5"/>
      <c r="DT5224" s="5"/>
      <c r="DU5224" s="5"/>
      <c r="DV5224" s="5"/>
      <c r="DW5224" s="5"/>
      <c r="DX5224" s="2"/>
    </row>
    <row r="5225" spans="121:128" x14ac:dyDescent="0.3">
      <c r="DQ5225" s="2"/>
      <c r="DR5225" s="2"/>
      <c r="DS5225" s="5"/>
      <c r="DT5225" s="5"/>
      <c r="DU5225" s="5"/>
      <c r="DV5225" s="5"/>
      <c r="DW5225" s="5"/>
      <c r="DX5225" s="2"/>
    </row>
    <row r="5226" spans="121:128" x14ac:dyDescent="0.3">
      <c r="DQ5226" s="2"/>
      <c r="DR5226" s="2"/>
      <c r="DS5226" s="5"/>
      <c r="DT5226" s="5"/>
      <c r="DU5226" s="5"/>
      <c r="DV5226" s="5"/>
      <c r="DW5226" s="5"/>
      <c r="DX5226" s="2"/>
    </row>
    <row r="5227" spans="121:128" x14ac:dyDescent="0.3">
      <c r="DQ5227" s="2"/>
      <c r="DR5227" s="2"/>
      <c r="DS5227" s="5"/>
      <c r="DT5227" s="5"/>
      <c r="DU5227" s="5"/>
      <c r="DV5227" s="5"/>
      <c r="DW5227" s="5"/>
      <c r="DX5227" s="2"/>
    </row>
    <row r="5228" spans="121:128" x14ac:dyDescent="0.3">
      <c r="DQ5228" s="2"/>
      <c r="DR5228" s="2"/>
      <c r="DS5228" s="5"/>
      <c r="DT5228" s="5"/>
      <c r="DU5228" s="5"/>
      <c r="DV5228" s="5"/>
      <c r="DW5228" s="5"/>
      <c r="DX5228" s="2"/>
    </row>
    <row r="5229" spans="121:128" x14ac:dyDescent="0.3">
      <c r="DQ5229" s="2"/>
      <c r="DR5229" s="2"/>
      <c r="DS5229" s="5"/>
      <c r="DT5229" s="5"/>
      <c r="DU5229" s="5"/>
      <c r="DV5229" s="5"/>
      <c r="DW5229" s="5"/>
      <c r="DX5229" s="2"/>
    </row>
    <row r="5230" spans="121:128" x14ac:dyDescent="0.3">
      <c r="DQ5230" s="2"/>
      <c r="DR5230" s="2"/>
      <c r="DS5230" s="5"/>
      <c r="DT5230" s="5"/>
      <c r="DU5230" s="5"/>
      <c r="DV5230" s="5"/>
      <c r="DW5230" s="5"/>
      <c r="DX5230" s="2"/>
    </row>
    <row r="5231" spans="121:128" x14ac:dyDescent="0.3">
      <c r="DQ5231" s="2"/>
      <c r="DR5231" s="2"/>
      <c r="DS5231" s="5"/>
      <c r="DT5231" s="5"/>
      <c r="DU5231" s="5"/>
      <c r="DV5231" s="5"/>
      <c r="DW5231" s="5"/>
      <c r="DX5231" s="2"/>
    </row>
    <row r="5232" spans="121:128" x14ac:dyDescent="0.3">
      <c r="DQ5232" s="2"/>
      <c r="DR5232" s="2"/>
      <c r="DS5232" s="5"/>
      <c r="DT5232" s="5"/>
      <c r="DU5232" s="5"/>
      <c r="DV5232" s="5"/>
      <c r="DW5232" s="5"/>
      <c r="DX5232" s="2"/>
    </row>
    <row r="5233" spans="121:128" x14ac:dyDescent="0.3">
      <c r="DQ5233" s="2"/>
      <c r="DR5233" s="2"/>
      <c r="DS5233" s="5"/>
      <c r="DT5233" s="5"/>
      <c r="DU5233" s="5"/>
      <c r="DV5233" s="5"/>
      <c r="DW5233" s="5"/>
      <c r="DX5233" s="2"/>
    </row>
    <row r="5234" spans="121:128" x14ac:dyDescent="0.3">
      <c r="DQ5234" s="2"/>
      <c r="DR5234" s="2"/>
      <c r="DS5234" s="5"/>
      <c r="DT5234" s="5"/>
      <c r="DU5234" s="5"/>
      <c r="DV5234" s="5"/>
      <c r="DW5234" s="5"/>
      <c r="DX5234" s="2"/>
    </row>
    <row r="5235" spans="121:128" x14ac:dyDescent="0.3">
      <c r="DQ5235" s="2"/>
      <c r="DR5235" s="2"/>
      <c r="DS5235" s="5"/>
      <c r="DT5235" s="5"/>
      <c r="DU5235" s="5"/>
      <c r="DV5235" s="5"/>
      <c r="DW5235" s="5"/>
      <c r="DX5235" s="2"/>
    </row>
    <row r="5236" spans="121:128" x14ac:dyDescent="0.3">
      <c r="DQ5236" s="2"/>
      <c r="DR5236" s="2"/>
      <c r="DS5236" s="5"/>
      <c r="DT5236" s="5"/>
      <c r="DU5236" s="5"/>
      <c r="DV5236" s="5"/>
      <c r="DW5236" s="5"/>
      <c r="DX5236" s="2"/>
    </row>
    <row r="5237" spans="121:128" x14ac:dyDescent="0.3">
      <c r="DQ5237" s="2"/>
      <c r="DR5237" s="2"/>
      <c r="DS5237" s="5"/>
      <c r="DT5237" s="5"/>
      <c r="DU5237" s="5"/>
      <c r="DV5237" s="5"/>
      <c r="DW5237" s="5"/>
      <c r="DX5237" s="2"/>
    </row>
    <row r="5238" spans="121:128" x14ac:dyDescent="0.3">
      <c r="DQ5238" s="2"/>
      <c r="DR5238" s="2"/>
      <c r="DS5238" s="5"/>
      <c r="DT5238" s="5"/>
      <c r="DU5238" s="5"/>
      <c r="DV5238" s="5"/>
      <c r="DW5238" s="5"/>
      <c r="DX5238" s="2"/>
    </row>
    <row r="5239" spans="121:128" x14ac:dyDescent="0.3">
      <c r="DQ5239" s="2"/>
      <c r="DR5239" s="2"/>
      <c r="DS5239" s="5"/>
      <c r="DT5239" s="5"/>
      <c r="DU5239" s="5"/>
      <c r="DV5239" s="5"/>
      <c r="DW5239" s="5"/>
      <c r="DX5239" s="2"/>
    </row>
    <row r="5240" spans="121:128" x14ac:dyDescent="0.3">
      <c r="DQ5240" s="2"/>
      <c r="DR5240" s="2"/>
      <c r="DS5240" s="5"/>
      <c r="DT5240" s="5"/>
      <c r="DU5240" s="5"/>
      <c r="DV5240" s="5"/>
      <c r="DW5240" s="5"/>
      <c r="DX5240" s="2"/>
    </row>
    <row r="5241" spans="121:128" x14ac:dyDescent="0.3">
      <c r="DQ5241" s="2"/>
      <c r="DR5241" s="2"/>
      <c r="DS5241" s="5"/>
      <c r="DT5241" s="5"/>
      <c r="DU5241" s="5"/>
      <c r="DV5241" s="5"/>
      <c r="DW5241" s="5"/>
      <c r="DX5241" s="2"/>
    </row>
    <row r="5242" spans="121:128" x14ac:dyDescent="0.3">
      <c r="DQ5242" s="2"/>
      <c r="DR5242" s="2"/>
      <c r="DS5242" s="5"/>
      <c r="DT5242" s="5"/>
      <c r="DU5242" s="5"/>
      <c r="DV5242" s="5"/>
      <c r="DW5242" s="5"/>
      <c r="DX5242" s="2"/>
    </row>
    <row r="5243" spans="121:128" x14ac:dyDescent="0.3">
      <c r="DQ5243" s="2"/>
      <c r="DR5243" s="2"/>
      <c r="DS5243" s="5"/>
      <c r="DT5243" s="5"/>
      <c r="DU5243" s="5"/>
      <c r="DV5243" s="5"/>
      <c r="DW5243" s="5"/>
      <c r="DX5243" s="2"/>
    </row>
    <row r="5244" spans="121:128" x14ac:dyDescent="0.3">
      <c r="DQ5244" s="2"/>
      <c r="DR5244" s="2"/>
      <c r="DS5244" s="5"/>
      <c r="DT5244" s="5"/>
      <c r="DU5244" s="5"/>
      <c r="DV5244" s="5"/>
      <c r="DW5244" s="5"/>
      <c r="DX5244" s="2"/>
    </row>
    <row r="5245" spans="121:128" x14ac:dyDescent="0.3">
      <c r="DQ5245" s="2"/>
      <c r="DR5245" s="2"/>
      <c r="DS5245" s="5"/>
      <c r="DT5245" s="5"/>
      <c r="DU5245" s="5"/>
      <c r="DV5245" s="5"/>
      <c r="DW5245" s="5"/>
      <c r="DX5245" s="2"/>
    </row>
    <row r="5246" spans="121:128" x14ac:dyDescent="0.3">
      <c r="DQ5246" s="2"/>
      <c r="DR5246" s="2"/>
      <c r="DS5246" s="5"/>
      <c r="DT5246" s="5"/>
      <c r="DU5246" s="5"/>
      <c r="DV5246" s="5"/>
      <c r="DW5246" s="5"/>
      <c r="DX5246" s="2"/>
    </row>
    <row r="5247" spans="121:128" x14ac:dyDescent="0.3">
      <c r="DQ5247" s="2"/>
      <c r="DR5247" s="2"/>
      <c r="DS5247" s="5"/>
      <c r="DT5247" s="5"/>
      <c r="DU5247" s="5"/>
      <c r="DV5247" s="5"/>
      <c r="DW5247" s="5"/>
      <c r="DX5247" s="2"/>
    </row>
    <row r="5248" spans="121:128" x14ac:dyDescent="0.3">
      <c r="DQ5248" s="2"/>
      <c r="DR5248" s="2"/>
      <c r="DS5248" s="5"/>
      <c r="DT5248" s="5"/>
      <c r="DU5248" s="5"/>
      <c r="DV5248" s="5"/>
      <c r="DW5248" s="5"/>
      <c r="DX5248" s="2"/>
    </row>
    <row r="5249" spans="121:128" x14ac:dyDescent="0.3">
      <c r="DQ5249" s="2"/>
      <c r="DR5249" s="2"/>
      <c r="DS5249" s="5"/>
      <c r="DT5249" s="5"/>
      <c r="DU5249" s="5"/>
      <c r="DV5249" s="5"/>
      <c r="DW5249" s="5"/>
      <c r="DX5249" s="2"/>
    </row>
    <row r="5250" spans="121:128" x14ac:dyDescent="0.3">
      <c r="DQ5250" s="2"/>
      <c r="DR5250" s="2"/>
      <c r="DS5250" s="5"/>
      <c r="DT5250" s="5"/>
      <c r="DU5250" s="5"/>
      <c r="DV5250" s="5"/>
      <c r="DW5250" s="5"/>
      <c r="DX5250" s="2"/>
    </row>
    <row r="5251" spans="121:128" x14ac:dyDescent="0.3">
      <c r="DQ5251" s="2"/>
      <c r="DR5251" s="2"/>
      <c r="DS5251" s="5"/>
      <c r="DT5251" s="5"/>
      <c r="DU5251" s="5"/>
      <c r="DV5251" s="5"/>
      <c r="DW5251" s="5"/>
      <c r="DX5251" s="2"/>
    </row>
    <row r="5252" spans="121:128" x14ac:dyDescent="0.3">
      <c r="DQ5252" s="2"/>
      <c r="DR5252" s="2"/>
      <c r="DS5252" s="5"/>
      <c r="DT5252" s="5"/>
      <c r="DU5252" s="5"/>
      <c r="DV5252" s="5"/>
      <c r="DW5252" s="5"/>
      <c r="DX5252" s="2"/>
    </row>
    <row r="5253" spans="121:128" x14ac:dyDescent="0.3">
      <c r="DQ5253" s="2"/>
      <c r="DR5253" s="2"/>
      <c r="DS5253" s="5"/>
      <c r="DT5253" s="5"/>
      <c r="DU5253" s="5"/>
      <c r="DV5253" s="5"/>
      <c r="DW5253" s="5"/>
      <c r="DX5253" s="2"/>
    </row>
    <row r="5254" spans="121:128" x14ac:dyDescent="0.3">
      <c r="DQ5254" s="2"/>
      <c r="DR5254" s="2"/>
      <c r="DS5254" s="5"/>
      <c r="DT5254" s="5"/>
      <c r="DU5254" s="5"/>
      <c r="DV5254" s="5"/>
      <c r="DW5254" s="5"/>
      <c r="DX5254" s="2"/>
    </row>
    <row r="5255" spans="121:128" x14ac:dyDescent="0.3">
      <c r="DQ5255" s="2"/>
      <c r="DR5255" s="2"/>
      <c r="DS5255" s="5"/>
      <c r="DT5255" s="5"/>
      <c r="DU5255" s="5"/>
      <c r="DV5255" s="5"/>
      <c r="DW5255" s="5"/>
      <c r="DX5255" s="2"/>
    </row>
    <row r="5256" spans="121:128" x14ac:dyDescent="0.3">
      <c r="DQ5256" s="2"/>
      <c r="DR5256" s="2"/>
      <c r="DS5256" s="5"/>
      <c r="DT5256" s="5"/>
      <c r="DU5256" s="5"/>
      <c r="DV5256" s="5"/>
      <c r="DW5256" s="5"/>
      <c r="DX5256" s="2"/>
    </row>
    <row r="5257" spans="121:128" x14ac:dyDescent="0.3">
      <c r="DQ5257" s="2"/>
      <c r="DR5257" s="2"/>
      <c r="DS5257" s="5"/>
      <c r="DT5257" s="5"/>
      <c r="DU5257" s="5"/>
      <c r="DV5257" s="5"/>
      <c r="DW5257" s="5"/>
      <c r="DX5257" s="2"/>
    </row>
    <row r="5258" spans="121:128" x14ac:dyDescent="0.3">
      <c r="DQ5258" s="2"/>
      <c r="DR5258" s="2"/>
      <c r="DS5258" s="5"/>
      <c r="DT5258" s="5"/>
      <c r="DU5258" s="5"/>
      <c r="DV5258" s="5"/>
      <c r="DW5258" s="5"/>
      <c r="DX5258" s="2"/>
    </row>
    <row r="5259" spans="121:128" x14ac:dyDescent="0.3">
      <c r="DQ5259" s="2"/>
      <c r="DR5259" s="2"/>
      <c r="DS5259" s="5"/>
      <c r="DT5259" s="5"/>
      <c r="DU5259" s="5"/>
      <c r="DV5259" s="5"/>
      <c r="DW5259" s="5"/>
      <c r="DX5259" s="2"/>
    </row>
    <row r="5260" spans="121:128" x14ac:dyDescent="0.3">
      <c r="DQ5260" s="2"/>
      <c r="DR5260" s="2"/>
      <c r="DS5260" s="5"/>
      <c r="DT5260" s="5"/>
      <c r="DU5260" s="5"/>
      <c r="DV5260" s="5"/>
      <c r="DW5260" s="5"/>
      <c r="DX5260" s="2"/>
    </row>
    <row r="5261" spans="121:128" x14ac:dyDescent="0.3">
      <c r="DQ5261" s="2"/>
      <c r="DR5261" s="2"/>
      <c r="DS5261" s="5"/>
      <c r="DT5261" s="5"/>
      <c r="DU5261" s="5"/>
      <c r="DV5261" s="5"/>
      <c r="DW5261" s="5"/>
      <c r="DX5261" s="2"/>
    </row>
    <row r="5262" spans="121:128" x14ac:dyDescent="0.3">
      <c r="DQ5262" s="2"/>
      <c r="DR5262" s="2"/>
      <c r="DS5262" s="5"/>
      <c r="DT5262" s="5"/>
      <c r="DU5262" s="5"/>
      <c r="DV5262" s="5"/>
      <c r="DW5262" s="5"/>
      <c r="DX5262" s="2"/>
    </row>
    <row r="5263" spans="121:128" x14ac:dyDescent="0.3">
      <c r="DQ5263" s="2"/>
      <c r="DR5263" s="2"/>
      <c r="DS5263" s="5"/>
      <c r="DT5263" s="5"/>
      <c r="DU5263" s="5"/>
      <c r="DV5263" s="5"/>
      <c r="DW5263" s="5"/>
      <c r="DX5263" s="2"/>
    </row>
    <row r="5264" spans="121:128" x14ac:dyDescent="0.3">
      <c r="DQ5264" s="2"/>
      <c r="DR5264" s="2"/>
      <c r="DS5264" s="5"/>
      <c r="DT5264" s="5"/>
      <c r="DU5264" s="5"/>
      <c r="DV5264" s="5"/>
      <c r="DW5264" s="5"/>
      <c r="DX5264" s="2"/>
    </row>
    <row r="5265" spans="121:128" x14ac:dyDescent="0.3">
      <c r="DQ5265" s="2"/>
      <c r="DR5265" s="2"/>
      <c r="DS5265" s="5"/>
      <c r="DT5265" s="5"/>
      <c r="DU5265" s="5"/>
      <c r="DV5265" s="5"/>
      <c r="DW5265" s="5"/>
      <c r="DX5265" s="2"/>
    </row>
    <row r="5266" spans="121:128" x14ac:dyDescent="0.3">
      <c r="DQ5266" s="2"/>
      <c r="DR5266" s="2"/>
      <c r="DS5266" s="5"/>
      <c r="DT5266" s="5"/>
      <c r="DU5266" s="5"/>
      <c r="DV5266" s="5"/>
      <c r="DW5266" s="5"/>
      <c r="DX5266" s="2"/>
    </row>
    <row r="5267" spans="121:128" x14ac:dyDescent="0.3">
      <c r="DQ5267" s="2"/>
      <c r="DR5267" s="2"/>
      <c r="DS5267" s="5"/>
      <c r="DT5267" s="5"/>
      <c r="DU5267" s="5"/>
      <c r="DV5267" s="5"/>
      <c r="DW5267" s="5"/>
      <c r="DX5267" s="2"/>
    </row>
    <row r="5268" spans="121:128" x14ac:dyDescent="0.3">
      <c r="DQ5268" s="2"/>
      <c r="DR5268" s="2"/>
      <c r="DS5268" s="5"/>
      <c r="DT5268" s="5"/>
      <c r="DU5268" s="5"/>
      <c r="DV5268" s="5"/>
      <c r="DW5268" s="5"/>
      <c r="DX5268" s="2"/>
    </row>
    <row r="5269" spans="121:128" x14ac:dyDescent="0.3">
      <c r="DQ5269" s="2"/>
      <c r="DR5269" s="2"/>
      <c r="DS5269" s="5"/>
      <c r="DT5269" s="5"/>
      <c r="DU5269" s="5"/>
      <c r="DV5269" s="5"/>
      <c r="DW5269" s="5"/>
      <c r="DX5269" s="2"/>
    </row>
    <row r="5270" spans="121:128" x14ac:dyDescent="0.3">
      <c r="DQ5270" s="2"/>
      <c r="DR5270" s="2"/>
      <c r="DS5270" s="5"/>
      <c r="DT5270" s="5"/>
      <c r="DU5270" s="5"/>
      <c r="DV5270" s="5"/>
      <c r="DW5270" s="5"/>
      <c r="DX5270" s="2"/>
    </row>
    <row r="5271" spans="121:128" x14ac:dyDescent="0.3">
      <c r="DQ5271" s="2"/>
      <c r="DR5271" s="2"/>
      <c r="DS5271" s="5"/>
      <c r="DT5271" s="5"/>
      <c r="DU5271" s="5"/>
      <c r="DV5271" s="5"/>
      <c r="DW5271" s="5"/>
      <c r="DX5271" s="2"/>
    </row>
    <row r="5272" spans="121:128" x14ac:dyDescent="0.3">
      <c r="DQ5272" s="2"/>
      <c r="DR5272" s="2"/>
      <c r="DS5272" s="5"/>
      <c r="DT5272" s="5"/>
      <c r="DU5272" s="5"/>
      <c r="DV5272" s="5"/>
      <c r="DW5272" s="5"/>
      <c r="DX5272" s="2"/>
    </row>
    <row r="5273" spans="121:128" x14ac:dyDescent="0.3">
      <c r="DQ5273" s="2"/>
      <c r="DR5273" s="2"/>
      <c r="DS5273" s="5"/>
      <c r="DT5273" s="5"/>
      <c r="DU5273" s="5"/>
      <c r="DV5273" s="5"/>
      <c r="DW5273" s="5"/>
      <c r="DX5273" s="2"/>
    </row>
    <row r="5274" spans="121:128" x14ac:dyDescent="0.3">
      <c r="DQ5274" s="2"/>
      <c r="DR5274" s="2"/>
      <c r="DS5274" s="5"/>
      <c r="DT5274" s="5"/>
      <c r="DU5274" s="5"/>
      <c r="DV5274" s="5"/>
      <c r="DW5274" s="5"/>
      <c r="DX5274" s="2"/>
    </row>
    <row r="5275" spans="121:128" x14ac:dyDescent="0.3">
      <c r="DQ5275" s="2"/>
      <c r="DR5275" s="2"/>
      <c r="DS5275" s="5"/>
      <c r="DT5275" s="5"/>
      <c r="DU5275" s="5"/>
      <c r="DV5275" s="5"/>
      <c r="DW5275" s="5"/>
      <c r="DX5275" s="2"/>
    </row>
    <row r="5276" spans="121:128" x14ac:dyDescent="0.3">
      <c r="DQ5276" s="2"/>
      <c r="DR5276" s="2"/>
      <c r="DS5276" s="5"/>
      <c r="DT5276" s="5"/>
      <c r="DU5276" s="5"/>
      <c r="DV5276" s="5"/>
      <c r="DW5276" s="5"/>
      <c r="DX5276" s="2"/>
    </row>
    <row r="5277" spans="121:128" x14ac:dyDescent="0.3">
      <c r="DQ5277" s="2"/>
      <c r="DR5277" s="2"/>
      <c r="DS5277" s="5"/>
      <c r="DT5277" s="5"/>
      <c r="DU5277" s="5"/>
      <c r="DV5277" s="5"/>
      <c r="DW5277" s="5"/>
      <c r="DX5277" s="2"/>
    </row>
    <row r="5278" spans="121:128" x14ac:dyDescent="0.3">
      <c r="DQ5278" s="2"/>
      <c r="DR5278" s="2"/>
      <c r="DS5278" s="5"/>
      <c r="DT5278" s="5"/>
      <c r="DU5278" s="5"/>
      <c r="DV5278" s="5"/>
      <c r="DW5278" s="5"/>
      <c r="DX5278" s="2"/>
    </row>
    <row r="5279" spans="121:128" x14ac:dyDescent="0.3">
      <c r="DQ5279" s="2"/>
      <c r="DR5279" s="2"/>
      <c r="DS5279" s="5"/>
      <c r="DT5279" s="5"/>
      <c r="DU5279" s="5"/>
      <c r="DV5279" s="5"/>
      <c r="DW5279" s="5"/>
      <c r="DX5279" s="2"/>
    </row>
    <row r="5280" spans="121:128" x14ac:dyDescent="0.3">
      <c r="DQ5280" s="2"/>
      <c r="DR5280" s="2"/>
      <c r="DS5280" s="5"/>
      <c r="DT5280" s="5"/>
      <c r="DU5280" s="5"/>
      <c r="DV5280" s="5"/>
      <c r="DW5280" s="5"/>
      <c r="DX5280" s="2"/>
    </row>
    <row r="5281" spans="121:128" x14ac:dyDescent="0.3">
      <c r="DQ5281" s="2"/>
      <c r="DR5281" s="2"/>
      <c r="DS5281" s="5"/>
      <c r="DT5281" s="5"/>
      <c r="DU5281" s="5"/>
      <c r="DV5281" s="5"/>
      <c r="DW5281" s="5"/>
      <c r="DX5281" s="2"/>
    </row>
    <row r="5282" spans="121:128" x14ac:dyDescent="0.3">
      <c r="DQ5282" s="2"/>
      <c r="DR5282" s="2"/>
      <c r="DS5282" s="5"/>
      <c r="DT5282" s="5"/>
      <c r="DU5282" s="5"/>
      <c r="DV5282" s="5"/>
      <c r="DW5282" s="5"/>
      <c r="DX5282" s="2"/>
    </row>
    <row r="5283" spans="121:128" x14ac:dyDescent="0.3">
      <c r="DQ5283" s="2"/>
      <c r="DR5283" s="2"/>
      <c r="DS5283" s="5"/>
      <c r="DT5283" s="5"/>
      <c r="DU5283" s="5"/>
      <c r="DV5283" s="5"/>
      <c r="DW5283" s="5"/>
      <c r="DX5283" s="2"/>
    </row>
    <row r="5284" spans="121:128" x14ac:dyDescent="0.3">
      <c r="DQ5284" s="2"/>
      <c r="DR5284" s="2"/>
      <c r="DS5284" s="5"/>
      <c r="DT5284" s="5"/>
      <c r="DU5284" s="5"/>
      <c r="DV5284" s="5"/>
      <c r="DW5284" s="5"/>
      <c r="DX5284" s="2"/>
    </row>
    <row r="5285" spans="121:128" x14ac:dyDescent="0.3">
      <c r="DQ5285" s="2"/>
      <c r="DR5285" s="2"/>
      <c r="DS5285" s="5"/>
      <c r="DT5285" s="5"/>
      <c r="DU5285" s="5"/>
      <c r="DV5285" s="5"/>
      <c r="DW5285" s="5"/>
      <c r="DX5285" s="2"/>
    </row>
    <row r="5286" spans="121:128" x14ac:dyDescent="0.3">
      <c r="DQ5286" s="2"/>
      <c r="DR5286" s="2"/>
      <c r="DS5286" s="5"/>
      <c r="DT5286" s="5"/>
      <c r="DU5286" s="5"/>
      <c r="DV5286" s="5"/>
      <c r="DW5286" s="5"/>
      <c r="DX5286" s="2"/>
    </row>
    <row r="5287" spans="121:128" x14ac:dyDescent="0.3">
      <c r="DQ5287" s="2"/>
      <c r="DR5287" s="2"/>
      <c r="DS5287" s="5"/>
      <c r="DT5287" s="5"/>
      <c r="DU5287" s="5"/>
      <c r="DV5287" s="5"/>
      <c r="DW5287" s="5"/>
      <c r="DX5287" s="2"/>
    </row>
    <row r="5288" spans="121:128" x14ac:dyDescent="0.3">
      <c r="DQ5288" s="2"/>
      <c r="DR5288" s="2"/>
      <c r="DS5288" s="5"/>
      <c r="DT5288" s="5"/>
      <c r="DU5288" s="5"/>
      <c r="DV5288" s="5"/>
      <c r="DW5288" s="5"/>
      <c r="DX5288" s="2"/>
    </row>
    <row r="5289" spans="121:128" x14ac:dyDescent="0.3">
      <c r="DQ5289" s="2"/>
      <c r="DR5289" s="2"/>
      <c r="DS5289" s="5"/>
      <c r="DT5289" s="5"/>
      <c r="DU5289" s="5"/>
      <c r="DV5289" s="5"/>
      <c r="DW5289" s="5"/>
      <c r="DX5289" s="2"/>
    </row>
    <row r="5290" spans="121:128" x14ac:dyDescent="0.3">
      <c r="DQ5290" s="2"/>
      <c r="DR5290" s="2"/>
      <c r="DS5290" s="5"/>
      <c r="DT5290" s="5"/>
      <c r="DU5290" s="5"/>
      <c r="DV5290" s="5"/>
      <c r="DW5290" s="5"/>
      <c r="DX5290" s="2"/>
    </row>
    <row r="5291" spans="121:128" x14ac:dyDescent="0.3">
      <c r="DQ5291" s="2"/>
      <c r="DR5291" s="2"/>
      <c r="DS5291" s="5"/>
      <c r="DT5291" s="5"/>
      <c r="DU5291" s="5"/>
      <c r="DV5291" s="5"/>
      <c r="DW5291" s="5"/>
      <c r="DX5291" s="2"/>
    </row>
    <row r="5292" spans="121:128" x14ac:dyDescent="0.3">
      <c r="DQ5292" s="2"/>
      <c r="DR5292" s="2"/>
      <c r="DS5292" s="5"/>
      <c r="DT5292" s="5"/>
      <c r="DU5292" s="5"/>
      <c r="DV5292" s="5"/>
      <c r="DW5292" s="5"/>
      <c r="DX5292" s="2"/>
    </row>
    <row r="5293" spans="121:128" x14ac:dyDescent="0.3">
      <c r="DQ5293" s="2"/>
      <c r="DR5293" s="2"/>
      <c r="DS5293" s="5"/>
      <c r="DT5293" s="5"/>
      <c r="DU5293" s="5"/>
      <c r="DV5293" s="5"/>
      <c r="DW5293" s="5"/>
      <c r="DX5293" s="2"/>
    </row>
    <row r="5294" spans="121:128" x14ac:dyDescent="0.3">
      <c r="DQ5294" s="2"/>
      <c r="DR5294" s="2"/>
      <c r="DS5294" s="5"/>
      <c r="DT5294" s="5"/>
      <c r="DU5294" s="5"/>
      <c r="DV5294" s="5"/>
      <c r="DW5294" s="5"/>
      <c r="DX5294" s="2"/>
    </row>
    <row r="5295" spans="121:128" x14ac:dyDescent="0.3">
      <c r="DQ5295" s="2"/>
      <c r="DR5295" s="2"/>
      <c r="DS5295" s="5"/>
      <c r="DT5295" s="5"/>
      <c r="DU5295" s="5"/>
      <c r="DV5295" s="5"/>
      <c r="DW5295" s="5"/>
      <c r="DX5295" s="2"/>
    </row>
    <row r="5296" spans="121:128" x14ac:dyDescent="0.3">
      <c r="DQ5296" s="2"/>
      <c r="DR5296" s="2"/>
      <c r="DS5296" s="5"/>
      <c r="DT5296" s="5"/>
      <c r="DU5296" s="5"/>
      <c r="DV5296" s="5"/>
      <c r="DW5296" s="5"/>
      <c r="DX5296" s="2"/>
    </row>
    <row r="5297" spans="121:128" x14ac:dyDescent="0.3">
      <c r="DQ5297" s="2"/>
      <c r="DR5297" s="2"/>
      <c r="DS5297" s="5"/>
      <c r="DT5297" s="5"/>
      <c r="DU5297" s="5"/>
      <c r="DV5297" s="5"/>
      <c r="DW5297" s="5"/>
      <c r="DX5297" s="2"/>
    </row>
    <row r="5298" spans="121:128" x14ac:dyDescent="0.3">
      <c r="DQ5298" s="2"/>
      <c r="DR5298" s="2"/>
      <c r="DS5298" s="5"/>
      <c r="DT5298" s="5"/>
      <c r="DU5298" s="5"/>
      <c r="DV5298" s="5"/>
      <c r="DW5298" s="5"/>
      <c r="DX5298" s="2"/>
    </row>
    <row r="5299" spans="121:128" x14ac:dyDescent="0.3">
      <c r="DQ5299" s="2"/>
      <c r="DR5299" s="2"/>
      <c r="DS5299" s="5"/>
      <c r="DT5299" s="5"/>
      <c r="DU5299" s="5"/>
      <c r="DV5299" s="5"/>
      <c r="DW5299" s="5"/>
      <c r="DX5299" s="2"/>
    </row>
    <row r="5300" spans="121:128" x14ac:dyDescent="0.3">
      <c r="DQ5300" s="2"/>
      <c r="DR5300" s="2"/>
      <c r="DS5300" s="5"/>
      <c r="DT5300" s="5"/>
      <c r="DU5300" s="5"/>
      <c r="DV5300" s="5"/>
      <c r="DW5300" s="5"/>
      <c r="DX5300" s="2"/>
    </row>
    <row r="5301" spans="121:128" x14ac:dyDescent="0.3">
      <c r="DQ5301" s="2"/>
      <c r="DR5301" s="2"/>
      <c r="DS5301" s="5"/>
      <c r="DT5301" s="5"/>
      <c r="DU5301" s="5"/>
      <c r="DV5301" s="5"/>
      <c r="DW5301" s="5"/>
      <c r="DX5301" s="2"/>
    </row>
    <row r="5302" spans="121:128" x14ac:dyDescent="0.3">
      <c r="DQ5302" s="2"/>
      <c r="DR5302" s="2"/>
      <c r="DS5302" s="5"/>
      <c r="DT5302" s="5"/>
      <c r="DU5302" s="5"/>
      <c r="DV5302" s="5"/>
      <c r="DW5302" s="5"/>
      <c r="DX5302" s="2"/>
    </row>
    <row r="5303" spans="121:128" x14ac:dyDescent="0.3">
      <c r="DQ5303" s="2"/>
      <c r="DR5303" s="2"/>
      <c r="DS5303" s="5"/>
      <c r="DT5303" s="5"/>
      <c r="DU5303" s="5"/>
      <c r="DV5303" s="5"/>
      <c r="DW5303" s="5"/>
      <c r="DX5303" s="2"/>
    </row>
    <row r="5304" spans="121:128" x14ac:dyDescent="0.3">
      <c r="DQ5304" s="2"/>
      <c r="DR5304" s="2"/>
      <c r="DS5304" s="5"/>
      <c r="DT5304" s="5"/>
      <c r="DU5304" s="5"/>
      <c r="DV5304" s="5"/>
      <c r="DW5304" s="5"/>
      <c r="DX5304" s="2"/>
    </row>
    <row r="5305" spans="121:128" x14ac:dyDescent="0.3">
      <c r="DQ5305" s="2"/>
      <c r="DR5305" s="2"/>
      <c r="DS5305" s="5"/>
      <c r="DT5305" s="5"/>
      <c r="DU5305" s="5"/>
      <c r="DV5305" s="5"/>
      <c r="DW5305" s="5"/>
      <c r="DX5305" s="2"/>
    </row>
    <row r="5306" spans="121:128" x14ac:dyDescent="0.3">
      <c r="DQ5306" s="2"/>
      <c r="DR5306" s="2"/>
      <c r="DS5306" s="5"/>
      <c r="DT5306" s="5"/>
      <c r="DU5306" s="5"/>
      <c r="DV5306" s="5"/>
      <c r="DW5306" s="5"/>
      <c r="DX5306" s="2"/>
    </row>
    <row r="5307" spans="121:128" x14ac:dyDescent="0.3">
      <c r="DQ5307" s="2"/>
      <c r="DR5307" s="2"/>
      <c r="DS5307" s="5"/>
      <c r="DT5307" s="5"/>
      <c r="DU5307" s="5"/>
      <c r="DV5307" s="5"/>
      <c r="DW5307" s="5"/>
      <c r="DX5307" s="2"/>
    </row>
    <row r="5308" spans="121:128" x14ac:dyDescent="0.3">
      <c r="DQ5308" s="2"/>
      <c r="DR5308" s="2"/>
      <c r="DS5308" s="5"/>
      <c r="DT5308" s="5"/>
      <c r="DU5308" s="5"/>
      <c r="DV5308" s="5"/>
      <c r="DW5308" s="5"/>
      <c r="DX5308" s="2"/>
    </row>
    <row r="5309" spans="121:128" x14ac:dyDescent="0.3">
      <c r="DQ5309" s="2"/>
      <c r="DR5309" s="2"/>
      <c r="DS5309" s="5"/>
      <c r="DT5309" s="5"/>
      <c r="DU5309" s="5"/>
      <c r="DV5309" s="5"/>
      <c r="DW5309" s="5"/>
      <c r="DX5309" s="2"/>
    </row>
    <row r="5310" spans="121:128" x14ac:dyDescent="0.3">
      <c r="DQ5310" s="2"/>
      <c r="DR5310" s="2"/>
      <c r="DS5310" s="5"/>
      <c r="DT5310" s="5"/>
      <c r="DU5310" s="5"/>
      <c r="DV5310" s="5"/>
      <c r="DW5310" s="5"/>
      <c r="DX5310" s="2"/>
    </row>
    <row r="5311" spans="121:128" x14ac:dyDescent="0.3">
      <c r="DQ5311" s="2"/>
      <c r="DR5311" s="2"/>
      <c r="DS5311" s="5"/>
      <c r="DT5311" s="5"/>
      <c r="DU5311" s="5"/>
      <c r="DV5311" s="5"/>
      <c r="DW5311" s="5"/>
      <c r="DX5311" s="2"/>
    </row>
    <row r="5312" spans="121:128" x14ac:dyDescent="0.3">
      <c r="DQ5312" s="2"/>
      <c r="DR5312" s="2"/>
      <c r="DS5312" s="5"/>
      <c r="DT5312" s="5"/>
      <c r="DU5312" s="5"/>
      <c r="DV5312" s="5"/>
      <c r="DW5312" s="5"/>
      <c r="DX5312" s="2"/>
    </row>
    <row r="5313" spans="121:128" x14ac:dyDescent="0.3">
      <c r="DQ5313" s="2"/>
      <c r="DR5313" s="2"/>
      <c r="DS5313" s="5"/>
      <c r="DT5313" s="5"/>
      <c r="DU5313" s="5"/>
      <c r="DV5313" s="5"/>
      <c r="DW5313" s="5"/>
      <c r="DX5313" s="2"/>
    </row>
    <row r="5314" spans="121:128" x14ac:dyDescent="0.3">
      <c r="DQ5314" s="2"/>
      <c r="DR5314" s="2"/>
      <c r="DS5314" s="5"/>
      <c r="DT5314" s="5"/>
      <c r="DU5314" s="5"/>
      <c r="DV5314" s="5"/>
      <c r="DW5314" s="5"/>
      <c r="DX5314" s="2"/>
    </row>
    <row r="5315" spans="121:128" x14ac:dyDescent="0.3">
      <c r="DQ5315" s="2"/>
      <c r="DR5315" s="2"/>
      <c r="DS5315" s="5"/>
      <c r="DT5315" s="5"/>
      <c r="DU5315" s="5"/>
      <c r="DV5315" s="5"/>
      <c r="DW5315" s="5"/>
      <c r="DX5315" s="2"/>
    </row>
    <row r="5316" spans="121:128" x14ac:dyDescent="0.3">
      <c r="DQ5316" s="2"/>
      <c r="DR5316" s="2"/>
      <c r="DS5316" s="5"/>
      <c r="DT5316" s="5"/>
      <c r="DU5316" s="5"/>
      <c r="DV5316" s="5"/>
      <c r="DW5316" s="5"/>
      <c r="DX5316" s="2"/>
    </row>
    <row r="5317" spans="121:128" x14ac:dyDescent="0.3">
      <c r="DQ5317" s="2"/>
      <c r="DR5317" s="2"/>
      <c r="DS5317" s="5"/>
      <c r="DT5317" s="5"/>
      <c r="DU5317" s="5"/>
      <c r="DV5317" s="5"/>
      <c r="DW5317" s="5"/>
      <c r="DX5317" s="2"/>
    </row>
    <row r="5318" spans="121:128" x14ac:dyDescent="0.3">
      <c r="DQ5318" s="2"/>
      <c r="DR5318" s="2"/>
      <c r="DS5318" s="5"/>
      <c r="DT5318" s="5"/>
      <c r="DU5318" s="5"/>
      <c r="DV5318" s="5"/>
      <c r="DW5318" s="5"/>
      <c r="DX5318" s="2"/>
    </row>
    <row r="5319" spans="121:128" x14ac:dyDescent="0.3">
      <c r="DQ5319" s="2"/>
      <c r="DR5319" s="2"/>
      <c r="DS5319" s="5"/>
      <c r="DT5319" s="5"/>
      <c r="DU5319" s="5"/>
      <c r="DV5319" s="5"/>
      <c r="DW5319" s="5"/>
      <c r="DX5319" s="2"/>
    </row>
    <row r="5320" spans="121:128" x14ac:dyDescent="0.3">
      <c r="DQ5320" s="2"/>
      <c r="DR5320" s="2"/>
      <c r="DS5320" s="5"/>
      <c r="DT5320" s="5"/>
      <c r="DU5320" s="5"/>
      <c r="DV5320" s="5"/>
      <c r="DW5320" s="5"/>
      <c r="DX5320" s="2"/>
    </row>
    <row r="5321" spans="121:128" x14ac:dyDescent="0.3">
      <c r="DQ5321" s="2"/>
      <c r="DR5321" s="2"/>
      <c r="DS5321" s="5"/>
      <c r="DT5321" s="5"/>
      <c r="DU5321" s="5"/>
      <c r="DV5321" s="5"/>
      <c r="DW5321" s="5"/>
      <c r="DX5321" s="2"/>
    </row>
    <row r="5322" spans="121:128" x14ac:dyDescent="0.3">
      <c r="DQ5322" s="2"/>
      <c r="DR5322" s="2"/>
      <c r="DS5322" s="5"/>
      <c r="DT5322" s="5"/>
      <c r="DU5322" s="5"/>
      <c r="DV5322" s="5"/>
      <c r="DW5322" s="5"/>
      <c r="DX5322" s="2"/>
    </row>
    <row r="5323" spans="121:128" x14ac:dyDescent="0.3">
      <c r="DQ5323" s="2"/>
      <c r="DR5323" s="2"/>
      <c r="DS5323" s="5"/>
      <c r="DT5323" s="5"/>
      <c r="DU5323" s="5"/>
      <c r="DV5323" s="5"/>
      <c r="DW5323" s="5"/>
      <c r="DX5323" s="2"/>
    </row>
    <row r="5324" spans="121:128" x14ac:dyDescent="0.3">
      <c r="DQ5324" s="2"/>
      <c r="DR5324" s="2"/>
      <c r="DS5324" s="5"/>
      <c r="DT5324" s="5"/>
      <c r="DU5324" s="5"/>
      <c r="DV5324" s="5"/>
      <c r="DW5324" s="5"/>
      <c r="DX5324" s="2"/>
    </row>
    <row r="5325" spans="121:128" x14ac:dyDescent="0.3">
      <c r="DQ5325" s="2"/>
      <c r="DR5325" s="2"/>
      <c r="DS5325" s="5"/>
      <c r="DT5325" s="5"/>
      <c r="DU5325" s="5"/>
      <c r="DV5325" s="5"/>
      <c r="DW5325" s="5"/>
      <c r="DX5325" s="2"/>
    </row>
    <row r="5326" spans="121:128" x14ac:dyDescent="0.3">
      <c r="DQ5326" s="2"/>
      <c r="DR5326" s="2"/>
      <c r="DS5326" s="5"/>
      <c r="DT5326" s="5"/>
      <c r="DU5326" s="5"/>
      <c r="DV5326" s="5"/>
      <c r="DW5326" s="5"/>
      <c r="DX5326" s="2"/>
    </row>
    <row r="5327" spans="121:128" x14ac:dyDescent="0.3">
      <c r="DQ5327" s="2"/>
      <c r="DR5327" s="2"/>
      <c r="DS5327" s="5"/>
      <c r="DT5327" s="5"/>
      <c r="DU5327" s="5"/>
      <c r="DV5327" s="5"/>
      <c r="DW5327" s="5"/>
      <c r="DX5327" s="2"/>
    </row>
    <row r="5328" spans="121:128" x14ac:dyDescent="0.3">
      <c r="DQ5328" s="2"/>
      <c r="DR5328" s="2"/>
      <c r="DS5328" s="5"/>
      <c r="DT5328" s="5"/>
      <c r="DU5328" s="5"/>
      <c r="DV5328" s="5"/>
      <c r="DW5328" s="5"/>
      <c r="DX5328" s="2"/>
    </row>
    <row r="5329" spans="121:128" x14ac:dyDescent="0.3">
      <c r="DQ5329" s="2"/>
      <c r="DR5329" s="2"/>
      <c r="DS5329" s="5"/>
      <c r="DT5329" s="5"/>
      <c r="DU5329" s="5"/>
      <c r="DV5329" s="5"/>
      <c r="DW5329" s="5"/>
      <c r="DX5329" s="2"/>
    </row>
    <row r="5330" spans="121:128" x14ac:dyDescent="0.3">
      <c r="DQ5330" s="2"/>
      <c r="DR5330" s="2"/>
      <c r="DS5330" s="5"/>
      <c r="DT5330" s="5"/>
      <c r="DU5330" s="5"/>
      <c r="DV5330" s="5"/>
      <c r="DW5330" s="5"/>
      <c r="DX5330" s="2"/>
    </row>
    <row r="5331" spans="121:128" x14ac:dyDescent="0.3">
      <c r="DQ5331" s="2"/>
      <c r="DR5331" s="2"/>
      <c r="DS5331" s="5"/>
      <c r="DT5331" s="5"/>
      <c r="DU5331" s="5"/>
      <c r="DV5331" s="5"/>
      <c r="DW5331" s="5"/>
      <c r="DX5331" s="2"/>
    </row>
    <row r="5332" spans="121:128" x14ac:dyDescent="0.3">
      <c r="DQ5332" s="2"/>
      <c r="DR5332" s="2"/>
      <c r="DS5332" s="5"/>
      <c r="DT5332" s="5"/>
      <c r="DU5332" s="5"/>
      <c r="DV5332" s="5"/>
      <c r="DW5332" s="5"/>
      <c r="DX5332" s="2"/>
    </row>
    <row r="5333" spans="121:128" x14ac:dyDescent="0.3">
      <c r="DQ5333" s="2"/>
      <c r="DR5333" s="2"/>
      <c r="DS5333" s="5"/>
      <c r="DT5333" s="5"/>
      <c r="DU5333" s="5"/>
      <c r="DV5333" s="5"/>
      <c r="DW5333" s="5"/>
      <c r="DX5333" s="2"/>
    </row>
    <row r="5334" spans="121:128" x14ac:dyDescent="0.3">
      <c r="DQ5334" s="2"/>
      <c r="DR5334" s="2"/>
      <c r="DS5334" s="5"/>
      <c r="DT5334" s="5"/>
      <c r="DU5334" s="5"/>
      <c r="DV5334" s="5"/>
      <c r="DW5334" s="5"/>
      <c r="DX5334" s="2"/>
    </row>
    <row r="5335" spans="121:128" x14ac:dyDescent="0.3">
      <c r="DQ5335" s="2"/>
      <c r="DR5335" s="2"/>
      <c r="DS5335" s="5"/>
      <c r="DT5335" s="5"/>
      <c r="DU5335" s="5"/>
      <c r="DV5335" s="5"/>
      <c r="DW5335" s="5"/>
      <c r="DX5335" s="2"/>
    </row>
    <row r="5336" spans="121:128" x14ac:dyDescent="0.3">
      <c r="DQ5336" s="2"/>
      <c r="DR5336" s="2"/>
      <c r="DS5336" s="5"/>
      <c r="DT5336" s="5"/>
      <c r="DU5336" s="5"/>
      <c r="DV5336" s="5"/>
      <c r="DW5336" s="5"/>
      <c r="DX5336" s="2"/>
    </row>
    <row r="5337" spans="121:128" x14ac:dyDescent="0.3">
      <c r="DQ5337" s="2"/>
      <c r="DR5337" s="2"/>
      <c r="DS5337" s="5"/>
      <c r="DT5337" s="5"/>
      <c r="DU5337" s="5"/>
      <c r="DV5337" s="5"/>
      <c r="DW5337" s="5"/>
      <c r="DX5337" s="2"/>
    </row>
    <row r="5338" spans="121:128" x14ac:dyDescent="0.3">
      <c r="DQ5338" s="2"/>
      <c r="DR5338" s="2"/>
      <c r="DS5338" s="5"/>
      <c r="DT5338" s="5"/>
      <c r="DU5338" s="5"/>
      <c r="DV5338" s="5"/>
      <c r="DW5338" s="5"/>
      <c r="DX5338" s="2"/>
    </row>
    <row r="5339" spans="121:128" x14ac:dyDescent="0.3">
      <c r="DQ5339" s="2"/>
      <c r="DR5339" s="2"/>
      <c r="DS5339" s="5"/>
      <c r="DT5339" s="5"/>
      <c r="DU5339" s="5"/>
      <c r="DV5339" s="5"/>
      <c r="DW5339" s="5"/>
      <c r="DX5339" s="2"/>
    </row>
    <row r="5340" spans="121:128" x14ac:dyDescent="0.3">
      <c r="DQ5340" s="2"/>
      <c r="DR5340" s="2"/>
      <c r="DS5340" s="5"/>
      <c r="DT5340" s="5"/>
      <c r="DU5340" s="5"/>
      <c r="DV5340" s="5"/>
      <c r="DW5340" s="5"/>
      <c r="DX5340" s="2"/>
    </row>
    <row r="5341" spans="121:128" x14ac:dyDescent="0.3">
      <c r="DQ5341" s="2"/>
      <c r="DR5341" s="2"/>
      <c r="DS5341" s="5"/>
      <c r="DT5341" s="5"/>
      <c r="DU5341" s="5"/>
      <c r="DV5341" s="5"/>
      <c r="DW5341" s="5"/>
      <c r="DX5341" s="2"/>
    </row>
    <row r="5342" spans="121:128" x14ac:dyDescent="0.3">
      <c r="DQ5342" s="2"/>
      <c r="DR5342" s="2"/>
      <c r="DS5342" s="5"/>
      <c r="DT5342" s="5"/>
      <c r="DU5342" s="5"/>
      <c r="DV5342" s="5"/>
      <c r="DW5342" s="5"/>
      <c r="DX5342" s="2"/>
    </row>
    <row r="5343" spans="121:128" x14ac:dyDescent="0.3">
      <c r="DQ5343" s="2"/>
      <c r="DR5343" s="2"/>
      <c r="DS5343" s="5"/>
      <c r="DT5343" s="5"/>
      <c r="DU5343" s="5"/>
      <c r="DV5343" s="5"/>
      <c r="DW5343" s="5"/>
      <c r="DX5343" s="2"/>
    </row>
    <row r="5344" spans="121:128" x14ac:dyDescent="0.3">
      <c r="DQ5344" s="2"/>
      <c r="DR5344" s="2"/>
      <c r="DS5344" s="5"/>
      <c r="DT5344" s="5"/>
      <c r="DU5344" s="5"/>
      <c r="DV5344" s="5"/>
      <c r="DW5344" s="5"/>
      <c r="DX5344" s="2"/>
    </row>
    <row r="5345" spans="121:128" x14ac:dyDescent="0.3">
      <c r="DQ5345" s="2"/>
      <c r="DR5345" s="2"/>
      <c r="DS5345" s="5"/>
      <c r="DT5345" s="5"/>
      <c r="DU5345" s="5"/>
      <c r="DV5345" s="5"/>
      <c r="DW5345" s="5"/>
      <c r="DX5345" s="2"/>
    </row>
    <row r="5346" spans="121:128" x14ac:dyDescent="0.3">
      <c r="DQ5346" s="2"/>
      <c r="DR5346" s="2"/>
      <c r="DS5346" s="5"/>
      <c r="DT5346" s="5"/>
      <c r="DU5346" s="5"/>
      <c r="DV5346" s="5"/>
      <c r="DW5346" s="5"/>
      <c r="DX5346" s="2"/>
    </row>
    <row r="5347" spans="121:128" x14ac:dyDescent="0.3">
      <c r="DQ5347" s="2"/>
      <c r="DR5347" s="2"/>
      <c r="DS5347" s="5"/>
      <c r="DT5347" s="5"/>
      <c r="DU5347" s="5"/>
      <c r="DV5347" s="5"/>
      <c r="DW5347" s="5"/>
      <c r="DX5347" s="2"/>
    </row>
    <row r="5348" spans="121:128" x14ac:dyDescent="0.3">
      <c r="DQ5348" s="2"/>
      <c r="DR5348" s="2"/>
      <c r="DS5348" s="5"/>
      <c r="DT5348" s="5"/>
      <c r="DU5348" s="5"/>
      <c r="DV5348" s="5"/>
      <c r="DW5348" s="5"/>
      <c r="DX5348" s="2"/>
    </row>
    <row r="5349" spans="121:128" x14ac:dyDescent="0.3">
      <c r="DQ5349" s="2"/>
      <c r="DR5349" s="2"/>
      <c r="DS5349" s="5"/>
      <c r="DT5349" s="5"/>
      <c r="DU5349" s="5"/>
      <c r="DV5349" s="5"/>
      <c r="DW5349" s="5"/>
      <c r="DX5349" s="2"/>
    </row>
    <row r="5350" spans="121:128" x14ac:dyDescent="0.3">
      <c r="DQ5350" s="2"/>
      <c r="DR5350" s="2"/>
      <c r="DS5350" s="5"/>
      <c r="DT5350" s="5"/>
      <c r="DU5350" s="5"/>
      <c r="DV5350" s="5"/>
      <c r="DW5350" s="5"/>
      <c r="DX5350" s="2"/>
    </row>
    <row r="5351" spans="121:128" x14ac:dyDescent="0.3">
      <c r="DQ5351" s="2"/>
      <c r="DR5351" s="2"/>
      <c r="DS5351" s="5"/>
      <c r="DT5351" s="5"/>
      <c r="DU5351" s="5"/>
      <c r="DV5351" s="5"/>
      <c r="DW5351" s="5"/>
      <c r="DX5351" s="2"/>
    </row>
    <row r="5352" spans="121:128" x14ac:dyDescent="0.3">
      <c r="DQ5352" s="2"/>
      <c r="DR5352" s="2"/>
      <c r="DS5352" s="5"/>
      <c r="DT5352" s="5"/>
      <c r="DU5352" s="5"/>
      <c r="DV5352" s="5"/>
      <c r="DW5352" s="5"/>
      <c r="DX5352" s="2"/>
    </row>
    <row r="5353" spans="121:128" x14ac:dyDescent="0.3">
      <c r="DQ5353" s="2"/>
      <c r="DR5353" s="2"/>
      <c r="DS5353" s="5"/>
      <c r="DT5353" s="5"/>
      <c r="DU5353" s="5"/>
      <c r="DV5353" s="5"/>
      <c r="DW5353" s="5"/>
      <c r="DX5353" s="2"/>
    </row>
    <row r="5354" spans="121:128" x14ac:dyDescent="0.3">
      <c r="DQ5354" s="2"/>
      <c r="DR5354" s="2"/>
      <c r="DS5354" s="5"/>
      <c r="DT5354" s="5"/>
      <c r="DU5354" s="5"/>
      <c r="DV5354" s="5"/>
      <c r="DW5354" s="5"/>
      <c r="DX5354" s="2"/>
    </row>
    <row r="5355" spans="121:128" x14ac:dyDescent="0.3">
      <c r="DQ5355" s="2"/>
      <c r="DR5355" s="2"/>
      <c r="DS5355" s="5"/>
      <c r="DT5355" s="5"/>
      <c r="DU5355" s="5"/>
      <c r="DV5355" s="5"/>
      <c r="DW5355" s="5"/>
      <c r="DX5355" s="2"/>
    </row>
    <row r="5356" spans="121:128" x14ac:dyDescent="0.3">
      <c r="DQ5356" s="2"/>
      <c r="DR5356" s="2"/>
      <c r="DS5356" s="5"/>
      <c r="DT5356" s="5"/>
      <c r="DU5356" s="5"/>
      <c r="DV5356" s="5"/>
      <c r="DW5356" s="5"/>
      <c r="DX5356" s="2"/>
    </row>
    <row r="5357" spans="121:128" x14ac:dyDescent="0.3">
      <c r="DQ5357" s="2"/>
      <c r="DR5357" s="2"/>
      <c r="DS5357" s="5"/>
      <c r="DT5357" s="5"/>
      <c r="DU5357" s="5"/>
      <c r="DV5357" s="5"/>
      <c r="DW5357" s="5"/>
      <c r="DX5357" s="2"/>
    </row>
    <row r="5358" spans="121:128" x14ac:dyDescent="0.3">
      <c r="DQ5358" s="2"/>
      <c r="DR5358" s="2"/>
      <c r="DS5358" s="5"/>
      <c r="DT5358" s="5"/>
      <c r="DU5358" s="5"/>
      <c r="DV5358" s="5"/>
      <c r="DW5358" s="5"/>
      <c r="DX5358" s="2"/>
    </row>
    <row r="5359" spans="121:128" x14ac:dyDescent="0.3">
      <c r="DQ5359" s="2"/>
      <c r="DR5359" s="2"/>
      <c r="DS5359" s="5"/>
      <c r="DT5359" s="5"/>
      <c r="DU5359" s="5"/>
      <c r="DV5359" s="5"/>
      <c r="DW5359" s="5"/>
      <c r="DX5359" s="2"/>
    </row>
    <row r="5360" spans="121:128" x14ac:dyDescent="0.3">
      <c r="DQ5360" s="2"/>
      <c r="DR5360" s="2"/>
      <c r="DS5360" s="5"/>
      <c r="DT5360" s="5"/>
      <c r="DU5360" s="5"/>
      <c r="DV5360" s="5"/>
      <c r="DW5360" s="5"/>
      <c r="DX5360" s="2"/>
    </row>
    <row r="5361" spans="121:128" x14ac:dyDescent="0.3">
      <c r="DQ5361" s="2"/>
      <c r="DR5361" s="2"/>
      <c r="DS5361" s="5"/>
      <c r="DT5361" s="5"/>
      <c r="DU5361" s="5"/>
      <c r="DV5361" s="5"/>
      <c r="DW5361" s="5"/>
      <c r="DX5361" s="2"/>
    </row>
    <row r="5362" spans="121:128" x14ac:dyDescent="0.3">
      <c r="DQ5362" s="2"/>
      <c r="DR5362" s="2"/>
      <c r="DS5362" s="5"/>
      <c r="DT5362" s="5"/>
      <c r="DU5362" s="5"/>
      <c r="DV5362" s="5"/>
      <c r="DW5362" s="5"/>
      <c r="DX5362" s="2"/>
    </row>
    <row r="5363" spans="121:128" x14ac:dyDescent="0.3">
      <c r="DQ5363" s="2"/>
      <c r="DR5363" s="2"/>
      <c r="DS5363" s="5"/>
      <c r="DT5363" s="5"/>
      <c r="DU5363" s="5"/>
      <c r="DV5363" s="5"/>
      <c r="DW5363" s="5"/>
      <c r="DX5363" s="2"/>
    </row>
    <row r="5364" spans="121:128" x14ac:dyDescent="0.3">
      <c r="DQ5364" s="2"/>
      <c r="DR5364" s="2"/>
      <c r="DS5364" s="5"/>
      <c r="DT5364" s="5"/>
      <c r="DU5364" s="5"/>
      <c r="DV5364" s="5"/>
      <c r="DW5364" s="5"/>
      <c r="DX5364" s="2"/>
    </row>
    <row r="5365" spans="121:128" x14ac:dyDescent="0.3">
      <c r="DQ5365" s="2"/>
      <c r="DR5365" s="2"/>
      <c r="DS5365" s="5"/>
      <c r="DT5365" s="5"/>
      <c r="DU5365" s="5"/>
      <c r="DV5365" s="5"/>
      <c r="DW5365" s="5"/>
      <c r="DX5365" s="2"/>
    </row>
    <row r="5366" spans="121:128" x14ac:dyDescent="0.3">
      <c r="DQ5366" s="2"/>
      <c r="DR5366" s="2"/>
      <c r="DS5366" s="5"/>
      <c r="DT5366" s="5"/>
      <c r="DU5366" s="5"/>
      <c r="DV5366" s="5"/>
      <c r="DW5366" s="5"/>
      <c r="DX5366" s="2"/>
    </row>
    <row r="5367" spans="121:128" x14ac:dyDescent="0.3">
      <c r="DQ5367" s="2"/>
      <c r="DR5367" s="2"/>
      <c r="DS5367" s="5"/>
      <c r="DT5367" s="5"/>
      <c r="DU5367" s="5"/>
      <c r="DV5367" s="5"/>
      <c r="DW5367" s="5"/>
      <c r="DX5367" s="2"/>
    </row>
    <row r="5368" spans="121:128" x14ac:dyDescent="0.3">
      <c r="DQ5368" s="2"/>
      <c r="DR5368" s="2"/>
      <c r="DS5368" s="5"/>
      <c r="DT5368" s="5"/>
      <c r="DU5368" s="5"/>
      <c r="DV5368" s="5"/>
      <c r="DW5368" s="5"/>
      <c r="DX5368" s="2"/>
    </row>
    <row r="5369" spans="121:128" x14ac:dyDescent="0.3">
      <c r="DQ5369" s="2"/>
      <c r="DR5369" s="2"/>
      <c r="DS5369" s="5"/>
      <c r="DT5369" s="5"/>
      <c r="DU5369" s="5"/>
      <c r="DV5369" s="5"/>
      <c r="DW5369" s="5"/>
      <c r="DX5369" s="2"/>
    </row>
    <row r="5370" spans="121:128" x14ac:dyDescent="0.3">
      <c r="DQ5370" s="2"/>
      <c r="DR5370" s="2"/>
      <c r="DS5370" s="5"/>
      <c r="DT5370" s="5"/>
      <c r="DU5370" s="5"/>
      <c r="DV5370" s="5"/>
      <c r="DW5370" s="5"/>
      <c r="DX5370" s="2"/>
    </row>
    <row r="5371" spans="121:128" x14ac:dyDescent="0.3">
      <c r="DQ5371" s="2"/>
      <c r="DR5371" s="2"/>
      <c r="DS5371" s="5"/>
      <c r="DT5371" s="5"/>
      <c r="DU5371" s="5"/>
      <c r="DV5371" s="5"/>
      <c r="DW5371" s="5"/>
      <c r="DX5371" s="2"/>
    </row>
    <row r="5372" spans="121:128" x14ac:dyDescent="0.3">
      <c r="DQ5372" s="2"/>
      <c r="DR5372" s="2"/>
      <c r="DS5372" s="5"/>
      <c r="DT5372" s="5"/>
      <c r="DU5372" s="5"/>
      <c r="DV5372" s="5"/>
      <c r="DW5372" s="5"/>
      <c r="DX5372" s="2"/>
    </row>
    <row r="5373" spans="121:128" x14ac:dyDescent="0.3">
      <c r="DQ5373" s="2"/>
      <c r="DR5373" s="2"/>
      <c r="DS5373" s="5"/>
      <c r="DT5373" s="5"/>
      <c r="DU5373" s="5"/>
      <c r="DV5373" s="5"/>
      <c r="DW5373" s="5"/>
      <c r="DX5373" s="2"/>
    </row>
    <row r="5374" spans="121:128" x14ac:dyDescent="0.3">
      <c r="DQ5374" s="2"/>
      <c r="DR5374" s="2"/>
      <c r="DS5374" s="5"/>
      <c r="DT5374" s="5"/>
      <c r="DU5374" s="5"/>
      <c r="DV5374" s="5"/>
      <c r="DW5374" s="5"/>
      <c r="DX5374" s="2"/>
    </row>
    <row r="5375" spans="121:128" x14ac:dyDescent="0.3">
      <c r="DQ5375" s="2"/>
      <c r="DR5375" s="2"/>
      <c r="DS5375" s="5"/>
      <c r="DT5375" s="5"/>
      <c r="DU5375" s="5"/>
      <c r="DV5375" s="5"/>
      <c r="DW5375" s="5"/>
      <c r="DX5375" s="2"/>
    </row>
    <row r="5376" spans="121:128" x14ac:dyDescent="0.3">
      <c r="DQ5376" s="2"/>
      <c r="DR5376" s="2"/>
      <c r="DS5376" s="5"/>
      <c r="DT5376" s="5"/>
      <c r="DU5376" s="5"/>
      <c r="DV5376" s="5"/>
      <c r="DW5376" s="5"/>
      <c r="DX5376" s="2"/>
    </row>
    <row r="5377" spans="121:128" x14ac:dyDescent="0.3">
      <c r="DQ5377" s="2"/>
      <c r="DR5377" s="2"/>
      <c r="DS5377" s="5"/>
      <c r="DT5377" s="5"/>
      <c r="DU5377" s="5"/>
      <c r="DV5377" s="5"/>
      <c r="DW5377" s="5"/>
      <c r="DX5377" s="2"/>
    </row>
    <row r="5378" spans="121:128" x14ac:dyDescent="0.3">
      <c r="DQ5378" s="2"/>
      <c r="DR5378" s="2"/>
      <c r="DS5378" s="5"/>
      <c r="DT5378" s="5"/>
      <c r="DU5378" s="5"/>
      <c r="DV5378" s="5"/>
      <c r="DW5378" s="5"/>
      <c r="DX5378" s="2"/>
    </row>
    <row r="5379" spans="121:128" x14ac:dyDescent="0.3">
      <c r="DQ5379" s="2"/>
      <c r="DR5379" s="2"/>
      <c r="DS5379" s="5"/>
      <c r="DT5379" s="5"/>
      <c r="DU5379" s="5"/>
      <c r="DV5379" s="5"/>
      <c r="DW5379" s="5"/>
      <c r="DX5379" s="2"/>
    </row>
    <row r="5380" spans="121:128" x14ac:dyDescent="0.3">
      <c r="DQ5380" s="2"/>
      <c r="DR5380" s="2"/>
      <c r="DS5380" s="5"/>
      <c r="DT5380" s="5"/>
      <c r="DU5380" s="5"/>
      <c r="DV5380" s="5"/>
      <c r="DW5380" s="5"/>
      <c r="DX5380" s="2"/>
    </row>
    <row r="5381" spans="121:128" x14ac:dyDescent="0.3">
      <c r="DQ5381" s="2"/>
      <c r="DR5381" s="2"/>
      <c r="DS5381" s="5"/>
      <c r="DT5381" s="5"/>
      <c r="DU5381" s="5"/>
      <c r="DV5381" s="5"/>
      <c r="DW5381" s="5"/>
      <c r="DX5381" s="2"/>
    </row>
    <row r="5382" spans="121:128" x14ac:dyDescent="0.3">
      <c r="DQ5382" s="2"/>
      <c r="DR5382" s="2"/>
      <c r="DS5382" s="5"/>
      <c r="DT5382" s="5"/>
      <c r="DU5382" s="5"/>
      <c r="DV5382" s="5"/>
      <c r="DW5382" s="5"/>
      <c r="DX5382" s="2"/>
    </row>
    <row r="5383" spans="121:128" x14ac:dyDescent="0.3">
      <c r="DQ5383" s="2"/>
      <c r="DR5383" s="2"/>
      <c r="DS5383" s="5"/>
      <c r="DT5383" s="5"/>
      <c r="DU5383" s="5"/>
      <c r="DV5383" s="5"/>
      <c r="DW5383" s="5"/>
      <c r="DX5383" s="2"/>
    </row>
    <row r="5384" spans="121:128" x14ac:dyDescent="0.3">
      <c r="DQ5384" s="2"/>
      <c r="DR5384" s="2"/>
      <c r="DS5384" s="5"/>
      <c r="DT5384" s="5"/>
      <c r="DU5384" s="5"/>
      <c r="DV5384" s="5"/>
      <c r="DW5384" s="5"/>
      <c r="DX5384" s="2"/>
    </row>
    <row r="5385" spans="121:128" x14ac:dyDescent="0.3">
      <c r="DQ5385" s="2"/>
      <c r="DR5385" s="2"/>
      <c r="DS5385" s="5"/>
      <c r="DT5385" s="5"/>
      <c r="DU5385" s="5"/>
      <c r="DV5385" s="5"/>
      <c r="DW5385" s="5"/>
      <c r="DX5385" s="2"/>
    </row>
    <row r="5386" spans="121:128" x14ac:dyDescent="0.3">
      <c r="DQ5386" s="2"/>
      <c r="DR5386" s="2"/>
      <c r="DS5386" s="5"/>
      <c r="DT5386" s="5"/>
      <c r="DU5386" s="5"/>
      <c r="DV5386" s="5"/>
      <c r="DW5386" s="5"/>
      <c r="DX5386" s="2"/>
    </row>
    <row r="5387" spans="121:128" x14ac:dyDescent="0.3">
      <c r="DQ5387" s="2"/>
      <c r="DR5387" s="2"/>
      <c r="DS5387" s="5"/>
      <c r="DT5387" s="5"/>
      <c r="DU5387" s="5"/>
      <c r="DV5387" s="5"/>
      <c r="DW5387" s="5"/>
      <c r="DX5387" s="2"/>
    </row>
    <row r="5388" spans="121:128" x14ac:dyDescent="0.3">
      <c r="DQ5388" s="2"/>
      <c r="DR5388" s="2"/>
      <c r="DS5388" s="5"/>
      <c r="DT5388" s="5"/>
      <c r="DU5388" s="5"/>
      <c r="DV5388" s="5"/>
      <c r="DW5388" s="5"/>
      <c r="DX5388" s="2"/>
    </row>
    <row r="5389" spans="121:128" x14ac:dyDescent="0.3">
      <c r="DQ5389" s="2"/>
      <c r="DR5389" s="2"/>
      <c r="DS5389" s="5"/>
      <c r="DT5389" s="5"/>
      <c r="DU5389" s="5"/>
      <c r="DV5389" s="5"/>
      <c r="DW5389" s="5"/>
      <c r="DX5389" s="2"/>
    </row>
    <row r="5390" spans="121:128" x14ac:dyDescent="0.3">
      <c r="DQ5390" s="2"/>
      <c r="DR5390" s="2"/>
      <c r="DS5390" s="5"/>
      <c r="DT5390" s="5"/>
      <c r="DU5390" s="5"/>
      <c r="DV5390" s="5"/>
      <c r="DW5390" s="5"/>
      <c r="DX5390" s="2"/>
    </row>
    <row r="5391" spans="121:128" x14ac:dyDescent="0.3">
      <c r="DQ5391" s="2"/>
      <c r="DR5391" s="2"/>
      <c r="DS5391" s="5"/>
      <c r="DT5391" s="5"/>
      <c r="DU5391" s="5"/>
      <c r="DV5391" s="5"/>
      <c r="DW5391" s="5"/>
      <c r="DX5391" s="2"/>
    </row>
    <row r="5392" spans="121:128" x14ac:dyDescent="0.3">
      <c r="DQ5392" s="2"/>
      <c r="DR5392" s="2"/>
      <c r="DS5392" s="5"/>
      <c r="DT5392" s="5"/>
      <c r="DU5392" s="5"/>
      <c r="DV5392" s="5"/>
      <c r="DW5392" s="5"/>
      <c r="DX5392" s="2"/>
    </row>
    <row r="5393" spans="121:128" x14ac:dyDescent="0.3">
      <c r="DQ5393" s="2"/>
      <c r="DR5393" s="2"/>
      <c r="DS5393" s="5"/>
      <c r="DT5393" s="5"/>
      <c r="DU5393" s="5"/>
      <c r="DV5393" s="5"/>
      <c r="DW5393" s="5"/>
      <c r="DX5393" s="2"/>
    </row>
    <row r="5394" spans="121:128" x14ac:dyDescent="0.3">
      <c r="DQ5394" s="2"/>
      <c r="DR5394" s="2"/>
      <c r="DS5394" s="5"/>
      <c r="DT5394" s="5"/>
      <c r="DU5394" s="5"/>
      <c r="DV5394" s="5"/>
      <c r="DW5394" s="5"/>
      <c r="DX5394" s="2"/>
    </row>
    <row r="5395" spans="121:128" x14ac:dyDescent="0.3">
      <c r="DQ5395" s="2"/>
      <c r="DR5395" s="2"/>
      <c r="DS5395" s="5"/>
      <c r="DT5395" s="5"/>
      <c r="DU5395" s="5"/>
      <c r="DV5395" s="5"/>
      <c r="DW5395" s="5"/>
      <c r="DX5395" s="2"/>
    </row>
    <row r="5396" spans="121:128" x14ac:dyDescent="0.3">
      <c r="DQ5396" s="2"/>
      <c r="DR5396" s="2"/>
      <c r="DS5396" s="5"/>
      <c r="DT5396" s="5"/>
      <c r="DU5396" s="5"/>
      <c r="DV5396" s="5"/>
      <c r="DW5396" s="5"/>
      <c r="DX5396" s="2"/>
    </row>
    <row r="5397" spans="121:128" x14ac:dyDescent="0.3">
      <c r="DQ5397" s="2"/>
      <c r="DR5397" s="2"/>
      <c r="DS5397" s="5"/>
      <c r="DT5397" s="5"/>
      <c r="DU5397" s="5"/>
      <c r="DV5397" s="5"/>
      <c r="DW5397" s="5"/>
      <c r="DX5397" s="2"/>
    </row>
    <row r="5398" spans="121:128" x14ac:dyDescent="0.3">
      <c r="DQ5398" s="2"/>
      <c r="DR5398" s="2"/>
      <c r="DS5398" s="5"/>
      <c r="DT5398" s="5"/>
      <c r="DU5398" s="5"/>
      <c r="DV5398" s="5"/>
      <c r="DW5398" s="5"/>
      <c r="DX5398" s="2"/>
    </row>
    <row r="5399" spans="121:128" x14ac:dyDescent="0.3">
      <c r="DQ5399" s="2"/>
      <c r="DR5399" s="2"/>
      <c r="DS5399" s="5"/>
      <c r="DT5399" s="5"/>
      <c r="DU5399" s="5"/>
      <c r="DV5399" s="5"/>
      <c r="DW5399" s="5"/>
      <c r="DX5399" s="2"/>
    </row>
    <row r="5400" spans="121:128" x14ac:dyDescent="0.3">
      <c r="DQ5400" s="2"/>
      <c r="DR5400" s="2"/>
      <c r="DS5400" s="5"/>
      <c r="DT5400" s="5"/>
      <c r="DU5400" s="5"/>
      <c r="DV5400" s="5"/>
      <c r="DW5400" s="5"/>
      <c r="DX5400" s="2"/>
    </row>
    <row r="5401" spans="121:128" x14ac:dyDescent="0.3">
      <c r="DQ5401" s="2"/>
      <c r="DR5401" s="2"/>
      <c r="DS5401" s="5"/>
      <c r="DT5401" s="5"/>
      <c r="DU5401" s="5"/>
      <c r="DV5401" s="5"/>
      <c r="DW5401" s="5"/>
      <c r="DX5401" s="2"/>
    </row>
    <row r="5402" spans="121:128" x14ac:dyDescent="0.3">
      <c r="DQ5402" s="2"/>
      <c r="DR5402" s="2"/>
      <c r="DS5402" s="5"/>
      <c r="DT5402" s="5"/>
      <c r="DU5402" s="5"/>
      <c r="DV5402" s="5"/>
      <c r="DW5402" s="5"/>
      <c r="DX5402" s="2"/>
    </row>
    <row r="5403" spans="121:128" x14ac:dyDescent="0.3">
      <c r="DQ5403" s="2"/>
      <c r="DR5403" s="2"/>
      <c r="DS5403" s="5"/>
      <c r="DT5403" s="5"/>
      <c r="DU5403" s="5"/>
      <c r="DV5403" s="5"/>
      <c r="DW5403" s="5"/>
      <c r="DX5403" s="2"/>
    </row>
    <row r="5404" spans="121:128" x14ac:dyDescent="0.3">
      <c r="DQ5404" s="2"/>
      <c r="DR5404" s="2"/>
      <c r="DS5404" s="5"/>
      <c r="DT5404" s="5"/>
      <c r="DU5404" s="5"/>
      <c r="DV5404" s="5"/>
      <c r="DW5404" s="5"/>
      <c r="DX5404" s="2"/>
    </row>
    <row r="5405" spans="121:128" x14ac:dyDescent="0.3">
      <c r="DQ5405" s="2"/>
      <c r="DR5405" s="2"/>
      <c r="DS5405" s="5"/>
      <c r="DT5405" s="5"/>
      <c r="DU5405" s="5"/>
      <c r="DV5405" s="5"/>
      <c r="DW5405" s="5"/>
      <c r="DX5405" s="2"/>
    </row>
    <row r="5406" spans="121:128" x14ac:dyDescent="0.3">
      <c r="DQ5406" s="2"/>
      <c r="DR5406" s="2"/>
      <c r="DS5406" s="5"/>
      <c r="DT5406" s="5"/>
      <c r="DU5406" s="5"/>
      <c r="DV5406" s="5"/>
      <c r="DW5406" s="5"/>
      <c r="DX5406" s="2"/>
    </row>
    <row r="5407" spans="121:128" x14ac:dyDescent="0.3">
      <c r="DQ5407" s="2"/>
      <c r="DR5407" s="2"/>
      <c r="DS5407" s="5"/>
      <c r="DT5407" s="5"/>
      <c r="DU5407" s="5"/>
      <c r="DV5407" s="5"/>
      <c r="DW5407" s="5"/>
      <c r="DX5407" s="2"/>
    </row>
    <row r="5408" spans="121:128" x14ac:dyDescent="0.3">
      <c r="DQ5408" s="2"/>
      <c r="DR5408" s="2"/>
      <c r="DS5408" s="5"/>
      <c r="DT5408" s="5"/>
      <c r="DU5408" s="5"/>
      <c r="DV5408" s="5"/>
      <c r="DW5408" s="5"/>
      <c r="DX5408" s="2"/>
    </row>
    <row r="5409" spans="121:128" x14ac:dyDescent="0.3">
      <c r="DQ5409" s="2"/>
      <c r="DR5409" s="2"/>
      <c r="DS5409" s="5"/>
      <c r="DT5409" s="5"/>
      <c r="DU5409" s="5"/>
      <c r="DV5409" s="5"/>
      <c r="DW5409" s="5"/>
      <c r="DX5409" s="2"/>
    </row>
    <row r="5410" spans="121:128" x14ac:dyDescent="0.3">
      <c r="DQ5410" s="2"/>
      <c r="DR5410" s="2"/>
      <c r="DS5410" s="5"/>
      <c r="DT5410" s="5"/>
      <c r="DU5410" s="5"/>
      <c r="DV5410" s="5"/>
      <c r="DW5410" s="5"/>
      <c r="DX5410" s="2"/>
    </row>
    <row r="5411" spans="121:128" x14ac:dyDescent="0.3">
      <c r="DQ5411" s="2"/>
      <c r="DR5411" s="2"/>
      <c r="DS5411" s="5"/>
      <c r="DT5411" s="5"/>
      <c r="DU5411" s="5"/>
      <c r="DV5411" s="5"/>
      <c r="DW5411" s="5"/>
      <c r="DX5411" s="2"/>
    </row>
    <row r="5412" spans="121:128" x14ac:dyDescent="0.3">
      <c r="DQ5412" s="2"/>
      <c r="DR5412" s="2"/>
      <c r="DS5412" s="5"/>
      <c r="DT5412" s="5"/>
      <c r="DU5412" s="5"/>
      <c r="DV5412" s="5"/>
      <c r="DW5412" s="5"/>
      <c r="DX5412" s="2"/>
    </row>
    <row r="5413" spans="121:128" x14ac:dyDescent="0.3">
      <c r="DQ5413" s="2"/>
      <c r="DR5413" s="2"/>
      <c r="DS5413" s="5"/>
      <c r="DT5413" s="5"/>
      <c r="DU5413" s="5"/>
      <c r="DV5413" s="5"/>
      <c r="DW5413" s="5"/>
      <c r="DX5413" s="2"/>
    </row>
    <row r="5414" spans="121:128" x14ac:dyDescent="0.3">
      <c r="DQ5414" s="2"/>
      <c r="DR5414" s="2"/>
      <c r="DS5414" s="5"/>
      <c r="DT5414" s="5"/>
      <c r="DU5414" s="5"/>
      <c r="DV5414" s="5"/>
      <c r="DW5414" s="5"/>
      <c r="DX5414" s="2"/>
    </row>
    <row r="5415" spans="121:128" x14ac:dyDescent="0.3">
      <c r="DQ5415" s="2"/>
      <c r="DR5415" s="2"/>
      <c r="DS5415" s="5"/>
      <c r="DT5415" s="5"/>
      <c r="DU5415" s="5"/>
      <c r="DV5415" s="5"/>
      <c r="DW5415" s="5"/>
      <c r="DX5415" s="2"/>
    </row>
    <row r="5416" spans="121:128" x14ac:dyDescent="0.3">
      <c r="DQ5416" s="2"/>
      <c r="DR5416" s="2"/>
      <c r="DS5416" s="5"/>
      <c r="DT5416" s="5"/>
      <c r="DU5416" s="5"/>
      <c r="DV5416" s="5"/>
      <c r="DW5416" s="5"/>
      <c r="DX5416" s="2"/>
    </row>
    <row r="5417" spans="121:128" x14ac:dyDescent="0.3">
      <c r="DQ5417" s="2"/>
      <c r="DR5417" s="2"/>
      <c r="DS5417" s="5"/>
      <c r="DT5417" s="5"/>
      <c r="DU5417" s="5"/>
      <c r="DV5417" s="5"/>
      <c r="DW5417" s="5"/>
      <c r="DX5417" s="2"/>
    </row>
    <row r="5418" spans="121:128" x14ac:dyDescent="0.3">
      <c r="DQ5418" s="2"/>
      <c r="DR5418" s="2"/>
      <c r="DS5418" s="5"/>
      <c r="DT5418" s="5"/>
      <c r="DU5418" s="5"/>
      <c r="DV5418" s="5"/>
      <c r="DW5418" s="5"/>
      <c r="DX5418" s="2"/>
    </row>
    <row r="5419" spans="121:128" x14ac:dyDescent="0.3">
      <c r="DQ5419" s="2"/>
      <c r="DR5419" s="2"/>
      <c r="DS5419" s="5"/>
      <c r="DT5419" s="5"/>
      <c r="DU5419" s="5"/>
      <c r="DV5419" s="5"/>
      <c r="DW5419" s="5"/>
      <c r="DX5419" s="2"/>
    </row>
    <row r="5420" spans="121:128" x14ac:dyDescent="0.3">
      <c r="DQ5420" s="2"/>
      <c r="DR5420" s="2"/>
      <c r="DS5420" s="5"/>
      <c r="DT5420" s="5"/>
      <c r="DU5420" s="5"/>
      <c r="DV5420" s="5"/>
      <c r="DW5420" s="5"/>
      <c r="DX5420" s="2"/>
    </row>
    <row r="5421" spans="121:128" x14ac:dyDescent="0.3">
      <c r="DQ5421" s="2"/>
      <c r="DR5421" s="2"/>
      <c r="DS5421" s="5"/>
      <c r="DT5421" s="5"/>
      <c r="DU5421" s="5"/>
      <c r="DV5421" s="5"/>
      <c r="DW5421" s="5"/>
      <c r="DX5421" s="2"/>
    </row>
    <row r="5422" spans="121:128" x14ac:dyDescent="0.3">
      <c r="DQ5422" s="2"/>
      <c r="DR5422" s="2"/>
      <c r="DS5422" s="5"/>
      <c r="DT5422" s="5"/>
      <c r="DU5422" s="5"/>
      <c r="DV5422" s="5"/>
      <c r="DW5422" s="5"/>
      <c r="DX5422" s="2"/>
    </row>
    <row r="5423" spans="121:128" x14ac:dyDescent="0.3">
      <c r="DQ5423" s="2"/>
      <c r="DR5423" s="2"/>
      <c r="DS5423" s="5"/>
      <c r="DT5423" s="5"/>
      <c r="DU5423" s="5"/>
      <c r="DV5423" s="5"/>
      <c r="DW5423" s="5"/>
      <c r="DX5423" s="2"/>
    </row>
    <row r="5424" spans="121:128" x14ac:dyDescent="0.3">
      <c r="DQ5424" s="2"/>
      <c r="DR5424" s="2"/>
      <c r="DS5424" s="5"/>
      <c r="DT5424" s="5"/>
      <c r="DU5424" s="5"/>
      <c r="DV5424" s="5"/>
      <c r="DW5424" s="5"/>
      <c r="DX5424" s="2"/>
    </row>
    <row r="5425" spans="121:128" x14ac:dyDescent="0.3">
      <c r="DQ5425" s="2"/>
      <c r="DR5425" s="2"/>
      <c r="DS5425" s="5"/>
      <c r="DT5425" s="5"/>
      <c r="DU5425" s="5"/>
      <c r="DV5425" s="5"/>
      <c r="DW5425" s="5"/>
      <c r="DX5425" s="2"/>
    </row>
    <row r="5426" spans="121:128" x14ac:dyDescent="0.3">
      <c r="DQ5426" s="2"/>
      <c r="DR5426" s="2"/>
      <c r="DS5426" s="5"/>
      <c r="DT5426" s="5"/>
      <c r="DU5426" s="5"/>
      <c r="DV5426" s="5"/>
      <c r="DW5426" s="5"/>
      <c r="DX5426" s="2"/>
    </row>
    <row r="5427" spans="121:128" x14ac:dyDescent="0.3">
      <c r="DQ5427" s="2"/>
      <c r="DR5427" s="2"/>
      <c r="DS5427" s="5"/>
      <c r="DT5427" s="5"/>
      <c r="DU5427" s="5"/>
      <c r="DV5427" s="5"/>
      <c r="DW5427" s="5"/>
      <c r="DX5427" s="2"/>
    </row>
    <row r="5428" spans="121:128" x14ac:dyDescent="0.3">
      <c r="DQ5428" s="2"/>
      <c r="DR5428" s="2"/>
      <c r="DS5428" s="5"/>
      <c r="DT5428" s="5"/>
      <c r="DU5428" s="5"/>
      <c r="DV5428" s="5"/>
      <c r="DW5428" s="5"/>
      <c r="DX5428" s="2"/>
    </row>
    <row r="5429" spans="121:128" x14ac:dyDescent="0.3">
      <c r="DQ5429" s="2"/>
      <c r="DR5429" s="2"/>
      <c r="DS5429" s="5"/>
      <c r="DT5429" s="5"/>
      <c r="DU5429" s="5"/>
      <c r="DV5429" s="5"/>
      <c r="DW5429" s="5"/>
      <c r="DX5429" s="2"/>
    </row>
    <row r="5430" spans="121:128" x14ac:dyDescent="0.3">
      <c r="DQ5430" s="2"/>
      <c r="DR5430" s="2"/>
      <c r="DS5430" s="5"/>
      <c r="DT5430" s="5"/>
      <c r="DU5430" s="5"/>
      <c r="DV5430" s="5"/>
      <c r="DW5430" s="5"/>
      <c r="DX5430" s="2"/>
    </row>
    <row r="5431" spans="121:128" x14ac:dyDescent="0.3">
      <c r="DQ5431" s="2"/>
      <c r="DR5431" s="2"/>
      <c r="DS5431" s="5"/>
      <c r="DT5431" s="5"/>
      <c r="DU5431" s="5"/>
      <c r="DV5431" s="5"/>
      <c r="DW5431" s="5"/>
      <c r="DX5431" s="2"/>
    </row>
    <row r="5432" spans="121:128" x14ac:dyDescent="0.3">
      <c r="DQ5432" s="2"/>
      <c r="DR5432" s="2"/>
      <c r="DS5432" s="5"/>
      <c r="DT5432" s="5"/>
      <c r="DU5432" s="5"/>
      <c r="DV5432" s="5"/>
      <c r="DW5432" s="5"/>
      <c r="DX5432" s="2"/>
    </row>
    <row r="5433" spans="121:128" x14ac:dyDescent="0.3">
      <c r="DQ5433" s="2"/>
      <c r="DR5433" s="2"/>
      <c r="DS5433" s="5"/>
      <c r="DT5433" s="5"/>
      <c r="DU5433" s="5"/>
      <c r="DV5433" s="5"/>
      <c r="DW5433" s="5"/>
      <c r="DX5433" s="2"/>
    </row>
    <row r="5434" spans="121:128" x14ac:dyDescent="0.3">
      <c r="DQ5434" s="2"/>
      <c r="DR5434" s="2"/>
      <c r="DS5434" s="5"/>
      <c r="DT5434" s="5"/>
      <c r="DU5434" s="5"/>
      <c r="DV5434" s="5"/>
      <c r="DW5434" s="5"/>
      <c r="DX5434" s="2"/>
    </row>
    <row r="5435" spans="121:128" x14ac:dyDescent="0.3">
      <c r="DQ5435" s="2"/>
      <c r="DR5435" s="2"/>
      <c r="DS5435" s="5"/>
      <c r="DT5435" s="5"/>
      <c r="DU5435" s="5"/>
      <c r="DV5435" s="5"/>
      <c r="DW5435" s="5"/>
      <c r="DX5435" s="2"/>
    </row>
    <row r="5436" spans="121:128" x14ac:dyDescent="0.3">
      <c r="DQ5436" s="2"/>
      <c r="DR5436" s="2"/>
      <c r="DS5436" s="5"/>
      <c r="DT5436" s="5"/>
      <c r="DU5436" s="5"/>
      <c r="DV5436" s="5"/>
      <c r="DW5436" s="5"/>
      <c r="DX5436" s="2"/>
    </row>
    <row r="5437" spans="121:128" x14ac:dyDescent="0.3">
      <c r="DQ5437" s="2"/>
      <c r="DR5437" s="2"/>
      <c r="DS5437" s="5"/>
      <c r="DT5437" s="5"/>
      <c r="DU5437" s="5"/>
      <c r="DV5437" s="5"/>
      <c r="DW5437" s="5"/>
      <c r="DX5437" s="2"/>
    </row>
    <row r="5438" spans="121:128" x14ac:dyDescent="0.3">
      <c r="DQ5438" s="2"/>
      <c r="DR5438" s="2"/>
      <c r="DS5438" s="5"/>
      <c r="DT5438" s="5"/>
      <c r="DU5438" s="5"/>
      <c r="DV5438" s="5"/>
      <c r="DW5438" s="5"/>
      <c r="DX5438" s="2"/>
    </row>
    <row r="5439" spans="121:128" x14ac:dyDescent="0.3">
      <c r="DQ5439" s="2"/>
      <c r="DR5439" s="2"/>
      <c r="DS5439" s="5"/>
      <c r="DT5439" s="5"/>
      <c r="DU5439" s="5"/>
      <c r="DV5439" s="5"/>
      <c r="DW5439" s="5"/>
      <c r="DX5439" s="2"/>
    </row>
    <row r="5440" spans="121:128" x14ac:dyDescent="0.3">
      <c r="DQ5440" s="2"/>
      <c r="DR5440" s="2"/>
      <c r="DS5440" s="5"/>
      <c r="DT5440" s="5"/>
      <c r="DU5440" s="5"/>
      <c r="DV5440" s="5"/>
      <c r="DW5440" s="5"/>
      <c r="DX5440" s="2"/>
    </row>
    <row r="5441" spans="121:128" x14ac:dyDescent="0.3">
      <c r="DQ5441" s="2"/>
      <c r="DR5441" s="2"/>
      <c r="DS5441" s="5"/>
      <c r="DT5441" s="5"/>
      <c r="DU5441" s="5"/>
      <c r="DV5441" s="5"/>
      <c r="DW5441" s="5"/>
      <c r="DX5441" s="2"/>
    </row>
    <row r="5442" spans="121:128" x14ac:dyDescent="0.3">
      <c r="DQ5442" s="2"/>
      <c r="DR5442" s="2"/>
      <c r="DS5442" s="5"/>
      <c r="DT5442" s="5"/>
      <c r="DU5442" s="5"/>
      <c r="DV5442" s="5"/>
      <c r="DW5442" s="5"/>
      <c r="DX5442" s="2"/>
    </row>
    <row r="5443" spans="121:128" x14ac:dyDescent="0.3">
      <c r="DQ5443" s="2"/>
      <c r="DR5443" s="2"/>
      <c r="DS5443" s="5"/>
      <c r="DT5443" s="5"/>
      <c r="DU5443" s="5"/>
      <c r="DV5443" s="5"/>
      <c r="DW5443" s="5"/>
      <c r="DX5443" s="2"/>
    </row>
    <row r="5444" spans="121:128" x14ac:dyDescent="0.3">
      <c r="DQ5444" s="2"/>
      <c r="DR5444" s="2"/>
      <c r="DS5444" s="5"/>
      <c r="DT5444" s="5"/>
      <c r="DU5444" s="5"/>
      <c r="DV5444" s="5"/>
      <c r="DW5444" s="5"/>
      <c r="DX5444" s="2"/>
    </row>
    <row r="5445" spans="121:128" x14ac:dyDescent="0.3">
      <c r="DQ5445" s="2"/>
      <c r="DR5445" s="2"/>
      <c r="DS5445" s="5"/>
      <c r="DT5445" s="5"/>
      <c r="DU5445" s="5"/>
      <c r="DV5445" s="5"/>
      <c r="DW5445" s="5"/>
      <c r="DX5445" s="2"/>
    </row>
    <row r="5446" spans="121:128" x14ac:dyDescent="0.3">
      <c r="DQ5446" s="2"/>
      <c r="DR5446" s="2"/>
      <c r="DS5446" s="5"/>
      <c r="DT5446" s="5"/>
      <c r="DU5446" s="5"/>
      <c r="DV5446" s="5"/>
      <c r="DW5446" s="5"/>
      <c r="DX5446" s="2"/>
    </row>
    <row r="5447" spans="121:128" x14ac:dyDescent="0.3">
      <c r="DQ5447" s="2"/>
      <c r="DR5447" s="2"/>
      <c r="DS5447" s="5"/>
      <c r="DT5447" s="5"/>
      <c r="DU5447" s="5"/>
      <c r="DV5447" s="5"/>
      <c r="DW5447" s="5"/>
      <c r="DX5447" s="2"/>
    </row>
    <row r="5448" spans="121:128" x14ac:dyDescent="0.3">
      <c r="DQ5448" s="2"/>
      <c r="DR5448" s="2"/>
      <c r="DS5448" s="5"/>
      <c r="DT5448" s="5"/>
      <c r="DU5448" s="5"/>
      <c r="DV5448" s="5"/>
      <c r="DW5448" s="5"/>
      <c r="DX5448" s="2"/>
    </row>
    <row r="5449" spans="121:128" x14ac:dyDescent="0.3">
      <c r="DQ5449" s="2"/>
      <c r="DR5449" s="2"/>
      <c r="DS5449" s="5"/>
      <c r="DT5449" s="5"/>
      <c r="DU5449" s="5"/>
      <c r="DV5449" s="5"/>
      <c r="DW5449" s="5"/>
      <c r="DX5449" s="2"/>
    </row>
    <row r="5450" spans="121:128" x14ac:dyDescent="0.3">
      <c r="DQ5450" s="2"/>
      <c r="DR5450" s="2"/>
      <c r="DS5450" s="5"/>
      <c r="DT5450" s="5"/>
      <c r="DU5450" s="5"/>
      <c r="DV5450" s="5"/>
      <c r="DW5450" s="5"/>
      <c r="DX5450" s="2"/>
    </row>
    <row r="5451" spans="121:128" x14ac:dyDescent="0.3">
      <c r="DQ5451" s="2"/>
      <c r="DR5451" s="2"/>
      <c r="DS5451" s="5"/>
      <c r="DT5451" s="5"/>
      <c r="DU5451" s="5"/>
      <c r="DV5451" s="5"/>
      <c r="DW5451" s="5"/>
      <c r="DX5451" s="2"/>
    </row>
    <row r="5452" spans="121:128" x14ac:dyDescent="0.3">
      <c r="DQ5452" s="2"/>
      <c r="DR5452" s="2"/>
      <c r="DS5452" s="5"/>
      <c r="DT5452" s="5"/>
      <c r="DU5452" s="5"/>
      <c r="DV5452" s="5"/>
      <c r="DW5452" s="5"/>
      <c r="DX5452" s="2"/>
    </row>
    <row r="5453" spans="121:128" x14ac:dyDescent="0.3">
      <c r="DQ5453" s="2"/>
      <c r="DR5453" s="2"/>
      <c r="DS5453" s="5"/>
      <c r="DT5453" s="5"/>
      <c r="DU5453" s="5"/>
      <c r="DV5453" s="5"/>
      <c r="DW5453" s="5"/>
      <c r="DX5453" s="2"/>
    </row>
    <row r="5454" spans="121:128" x14ac:dyDescent="0.3">
      <c r="DQ5454" s="2"/>
      <c r="DR5454" s="2"/>
      <c r="DS5454" s="5"/>
      <c r="DT5454" s="5"/>
      <c r="DU5454" s="5"/>
      <c r="DV5454" s="5"/>
      <c r="DW5454" s="5"/>
      <c r="DX5454" s="2"/>
    </row>
    <row r="5455" spans="121:128" x14ac:dyDescent="0.3">
      <c r="DQ5455" s="2"/>
      <c r="DR5455" s="2"/>
      <c r="DS5455" s="5"/>
      <c r="DT5455" s="5"/>
      <c r="DU5455" s="5"/>
      <c r="DV5455" s="5"/>
      <c r="DW5455" s="5"/>
      <c r="DX5455" s="2"/>
    </row>
    <row r="5456" spans="121:128" x14ac:dyDescent="0.3">
      <c r="DQ5456" s="2"/>
      <c r="DR5456" s="2"/>
      <c r="DS5456" s="5"/>
      <c r="DT5456" s="5"/>
      <c r="DU5456" s="5"/>
      <c r="DV5456" s="5"/>
      <c r="DW5456" s="5"/>
      <c r="DX5456" s="2"/>
    </row>
    <row r="5457" spans="121:128" x14ac:dyDescent="0.3">
      <c r="DQ5457" s="2"/>
      <c r="DR5457" s="2"/>
      <c r="DS5457" s="5"/>
      <c r="DT5457" s="5"/>
      <c r="DU5457" s="5"/>
      <c r="DV5457" s="5"/>
      <c r="DW5457" s="5"/>
      <c r="DX5457" s="2"/>
    </row>
    <row r="5458" spans="121:128" x14ac:dyDescent="0.3">
      <c r="DQ5458" s="2"/>
      <c r="DR5458" s="2"/>
      <c r="DS5458" s="5"/>
      <c r="DT5458" s="5"/>
      <c r="DU5458" s="5"/>
      <c r="DV5458" s="5"/>
      <c r="DW5458" s="5"/>
      <c r="DX5458" s="2"/>
    </row>
    <row r="5459" spans="121:128" x14ac:dyDescent="0.3">
      <c r="DQ5459" s="2"/>
      <c r="DR5459" s="2"/>
      <c r="DS5459" s="5"/>
      <c r="DT5459" s="5"/>
      <c r="DU5459" s="5"/>
      <c r="DV5459" s="5"/>
      <c r="DW5459" s="5"/>
      <c r="DX5459" s="2"/>
    </row>
    <row r="5460" spans="121:128" x14ac:dyDescent="0.3">
      <c r="DQ5460" s="2"/>
      <c r="DR5460" s="2"/>
      <c r="DS5460" s="5"/>
      <c r="DT5460" s="5"/>
      <c r="DU5460" s="5"/>
      <c r="DV5460" s="5"/>
      <c r="DW5460" s="5"/>
      <c r="DX5460" s="2"/>
    </row>
    <row r="5461" spans="121:128" x14ac:dyDescent="0.3">
      <c r="DQ5461" s="2"/>
      <c r="DR5461" s="2"/>
      <c r="DS5461" s="5"/>
      <c r="DT5461" s="5"/>
      <c r="DU5461" s="5"/>
      <c r="DV5461" s="5"/>
      <c r="DW5461" s="5"/>
      <c r="DX5461" s="2"/>
    </row>
    <row r="5462" spans="121:128" x14ac:dyDescent="0.3">
      <c r="DQ5462" s="2"/>
      <c r="DR5462" s="2"/>
      <c r="DS5462" s="5"/>
      <c r="DT5462" s="5"/>
      <c r="DU5462" s="5"/>
      <c r="DV5462" s="5"/>
      <c r="DW5462" s="5"/>
      <c r="DX5462" s="2"/>
    </row>
    <row r="5463" spans="121:128" x14ac:dyDescent="0.3">
      <c r="DQ5463" s="2"/>
      <c r="DR5463" s="2"/>
      <c r="DS5463" s="5"/>
      <c r="DT5463" s="5"/>
      <c r="DU5463" s="5"/>
      <c r="DV5463" s="5"/>
      <c r="DW5463" s="5"/>
      <c r="DX5463" s="2"/>
    </row>
    <row r="5464" spans="121:128" x14ac:dyDescent="0.3">
      <c r="DQ5464" s="2"/>
      <c r="DR5464" s="2"/>
      <c r="DS5464" s="5"/>
      <c r="DT5464" s="5"/>
      <c r="DU5464" s="5"/>
      <c r="DV5464" s="5"/>
      <c r="DW5464" s="5"/>
      <c r="DX5464" s="2"/>
    </row>
    <row r="5465" spans="121:128" x14ac:dyDescent="0.3">
      <c r="DQ5465" s="2"/>
      <c r="DR5465" s="2"/>
      <c r="DS5465" s="5"/>
      <c r="DT5465" s="5"/>
      <c r="DU5465" s="5"/>
      <c r="DV5465" s="5"/>
      <c r="DW5465" s="5"/>
      <c r="DX5465" s="2"/>
    </row>
    <row r="5466" spans="121:128" x14ac:dyDescent="0.3">
      <c r="DQ5466" s="2"/>
      <c r="DR5466" s="2"/>
      <c r="DS5466" s="5"/>
      <c r="DT5466" s="5"/>
      <c r="DU5466" s="5"/>
      <c r="DV5466" s="5"/>
      <c r="DW5466" s="5"/>
      <c r="DX5466" s="2"/>
    </row>
    <row r="5467" spans="121:128" x14ac:dyDescent="0.3">
      <c r="DQ5467" s="2"/>
      <c r="DR5467" s="2"/>
      <c r="DS5467" s="5"/>
      <c r="DT5467" s="5"/>
      <c r="DU5467" s="5"/>
      <c r="DV5467" s="5"/>
      <c r="DW5467" s="5"/>
      <c r="DX5467" s="2"/>
    </row>
    <row r="5468" spans="121:128" x14ac:dyDescent="0.3">
      <c r="DQ5468" s="2"/>
      <c r="DR5468" s="2"/>
      <c r="DS5468" s="5"/>
      <c r="DT5468" s="5"/>
      <c r="DU5468" s="5"/>
      <c r="DV5468" s="5"/>
      <c r="DW5468" s="5"/>
      <c r="DX5468" s="2"/>
    </row>
    <row r="5469" spans="121:128" x14ac:dyDescent="0.3">
      <c r="DQ5469" s="2"/>
      <c r="DR5469" s="2"/>
      <c r="DS5469" s="5"/>
      <c r="DT5469" s="5"/>
      <c r="DU5469" s="5"/>
      <c r="DV5469" s="5"/>
      <c r="DW5469" s="5"/>
      <c r="DX5469" s="2"/>
    </row>
    <row r="5470" spans="121:128" x14ac:dyDescent="0.3">
      <c r="DQ5470" s="2"/>
      <c r="DR5470" s="2"/>
      <c r="DS5470" s="5"/>
      <c r="DT5470" s="5"/>
      <c r="DU5470" s="5"/>
      <c r="DV5470" s="5"/>
      <c r="DW5470" s="5"/>
      <c r="DX5470" s="2"/>
    </row>
    <row r="5471" spans="121:128" x14ac:dyDescent="0.3">
      <c r="DQ5471" s="2"/>
      <c r="DR5471" s="2"/>
      <c r="DS5471" s="5"/>
      <c r="DT5471" s="5"/>
      <c r="DU5471" s="5"/>
      <c r="DV5471" s="5"/>
      <c r="DW5471" s="5"/>
      <c r="DX5471" s="2"/>
    </row>
    <row r="5472" spans="121:128" x14ac:dyDescent="0.3">
      <c r="DQ5472" s="2"/>
      <c r="DR5472" s="2"/>
      <c r="DS5472" s="5"/>
      <c r="DT5472" s="5"/>
      <c r="DU5472" s="5"/>
      <c r="DV5472" s="5"/>
      <c r="DW5472" s="5"/>
      <c r="DX5472" s="2"/>
    </row>
    <row r="5473" spans="121:128" x14ac:dyDescent="0.3">
      <c r="DQ5473" s="2"/>
      <c r="DR5473" s="2"/>
      <c r="DS5473" s="5"/>
      <c r="DT5473" s="5"/>
      <c r="DU5473" s="5"/>
      <c r="DV5473" s="5"/>
      <c r="DW5473" s="5"/>
      <c r="DX5473" s="2"/>
    </row>
    <row r="5474" spans="121:128" x14ac:dyDescent="0.3">
      <c r="DQ5474" s="2"/>
      <c r="DR5474" s="2"/>
      <c r="DS5474" s="5"/>
      <c r="DT5474" s="5"/>
      <c r="DU5474" s="5"/>
      <c r="DV5474" s="5"/>
      <c r="DW5474" s="5"/>
      <c r="DX5474" s="2"/>
    </row>
    <row r="5475" spans="121:128" x14ac:dyDescent="0.3">
      <c r="DQ5475" s="2"/>
      <c r="DR5475" s="2"/>
      <c r="DS5475" s="5"/>
      <c r="DT5475" s="5"/>
      <c r="DU5475" s="5"/>
      <c r="DV5475" s="5"/>
      <c r="DW5475" s="5"/>
      <c r="DX5475" s="2"/>
    </row>
    <row r="5476" spans="121:128" x14ac:dyDescent="0.3">
      <c r="DQ5476" s="2"/>
      <c r="DR5476" s="2"/>
      <c r="DS5476" s="5"/>
      <c r="DT5476" s="5"/>
      <c r="DU5476" s="5"/>
      <c r="DV5476" s="5"/>
      <c r="DW5476" s="5"/>
      <c r="DX5476" s="2"/>
    </row>
    <row r="5477" spans="121:128" x14ac:dyDescent="0.3">
      <c r="DQ5477" s="2"/>
      <c r="DR5477" s="2"/>
      <c r="DS5477" s="5"/>
      <c r="DT5477" s="5"/>
      <c r="DU5477" s="5"/>
      <c r="DV5477" s="5"/>
      <c r="DW5477" s="5"/>
      <c r="DX5477" s="2"/>
    </row>
    <row r="5478" spans="121:128" x14ac:dyDescent="0.3">
      <c r="DQ5478" s="2"/>
      <c r="DR5478" s="2"/>
      <c r="DS5478" s="5"/>
      <c r="DT5478" s="5"/>
      <c r="DU5478" s="5"/>
      <c r="DV5478" s="5"/>
      <c r="DW5478" s="5"/>
      <c r="DX5478" s="2"/>
    </row>
    <row r="5479" spans="121:128" x14ac:dyDescent="0.3">
      <c r="DQ5479" s="2"/>
      <c r="DR5479" s="2"/>
      <c r="DS5479" s="5"/>
      <c r="DT5479" s="5"/>
      <c r="DU5479" s="5"/>
      <c r="DV5479" s="5"/>
      <c r="DW5479" s="5"/>
      <c r="DX5479" s="2"/>
    </row>
    <row r="5480" spans="121:128" x14ac:dyDescent="0.3">
      <c r="DQ5480" s="2"/>
      <c r="DR5480" s="2"/>
      <c r="DS5480" s="5"/>
      <c r="DT5480" s="5"/>
      <c r="DU5480" s="5"/>
      <c r="DV5480" s="5"/>
      <c r="DW5480" s="5"/>
      <c r="DX5480" s="2"/>
    </row>
    <row r="5481" spans="121:128" x14ac:dyDescent="0.3">
      <c r="DQ5481" s="2"/>
      <c r="DR5481" s="2"/>
      <c r="DS5481" s="5"/>
      <c r="DT5481" s="5"/>
      <c r="DU5481" s="5"/>
      <c r="DV5481" s="5"/>
      <c r="DW5481" s="5"/>
      <c r="DX5481" s="2"/>
    </row>
    <row r="5482" spans="121:128" x14ac:dyDescent="0.3">
      <c r="DQ5482" s="2"/>
      <c r="DR5482" s="2"/>
      <c r="DS5482" s="5"/>
      <c r="DT5482" s="5"/>
      <c r="DU5482" s="5"/>
      <c r="DV5482" s="5"/>
      <c r="DW5482" s="5"/>
      <c r="DX5482" s="2"/>
    </row>
    <row r="5483" spans="121:128" x14ac:dyDescent="0.3">
      <c r="DQ5483" s="2"/>
      <c r="DR5483" s="2"/>
      <c r="DS5483" s="5"/>
      <c r="DT5483" s="5"/>
      <c r="DU5483" s="5"/>
      <c r="DV5483" s="5"/>
      <c r="DW5483" s="5"/>
      <c r="DX5483" s="2"/>
    </row>
    <row r="5484" spans="121:128" x14ac:dyDescent="0.3">
      <c r="DQ5484" s="2"/>
      <c r="DR5484" s="2"/>
      <c r="DS5484" s="5"/>
      <c r="DT5484" s="5"/>
      <c r="DU5484" s="5"/>
      <c r="DV5484" s="5"/>
      <c r="DW5484" s="5"/>
      <c r="DX5484" s="2"/>
    </row>
    <row r="5485" spans="121:128" x14ac:dyDescent="0.3">
      <c r="DQ5485" s="2"/>
      <c r="DR5485" s="2"/>
      <c r="DS5485" s="5"/>
      <c r="DT5485" s="5"/>
      <c r="DU5485" s="5"/>
      <c r="DV5485" s="5"/>
      <c r="DW5485" s="5"/>
      <c r="DX5485" s="2"/>
    </row>
    <row r="5486" spans="121:128" x14ac:dyDescent="0.3">
      <c r="DQ5486" s="2"/>
      <c r="DR5486" s="2"/>
      <c r="DS5486" s="5"/>
      <c r="DT5486" s="5"/>
      <c r="DU5486" s="5"/>
      <c r="DV5486" s="5"/>
      <c r="DW5486" s="5"/>
      <c r="DX5486" s="2"/>
    </row>
    <row r="5487" spans="121:128" x14ac:dyDescent="0.3">
      <c r="DQ5487" s="2"/>
      <c r="DR5487" s="2"/>
      <c r="DS5487" s="5"/>
      <c r="DT5487" s="5"/>
      <c r="DU5487" s="5"/>
      <c r="DV5487" s="5"/>
      <c r="DW5487" s="5"/>
      <c r="DX5487" s="2"/>
    </row>
    <row r="5488" spans="121:128" x14ac:dyDescent="0.3">
      <c r="DQ5488" s="2"/>
      <c r="DR5488" s="2"/>
      <c r="DS5488" s="5"/>
      <c r="DT5488" s="5"/>
      <c r="DU5488" s="5"/>
      <c r="DV5488" s="5"/>
      <c r="DW5488" s="5"/>
      <c r="DX5488" s="2"/>
    </row>
    <row r="5489" spans="121:128" x14ac:dyDescent="0.3">
      <c r="DQ5489" s="2"/>
      <c r="DR5489" s="2"/>
      <c r="DS5489" s="5"/>
      <c r="DT5489" s="5"/>
      <c r="DU5489" s="5"/>
      <c r="DV5489" s="5"/>
      <c r="DW5489" s="5"/>
      <c r="DX5489" s="2"/>
    </row>
    <row r="5490" spans="121:128" x14ac:dyDescent="0.3">
      <c r="DQ5490" s="2"/>
      <c r="DR5490" s="2"/>
      <c r="DS5490" s="5"/>
      <c r="DT5490" s="5"/>
      <c r="DU5490" s="5"/>
      <c r="DV5490" s="5"/>
      <c r="DW5490" s="5"/>
      <c r="DX5490" s="2"/>
    </row>
    <row r="5491" spans="121:128" x14ac:dyDescent="0.3">
      <c r="DQ5491" s="2"/>
      <c r="DR5491" s="2"/>
      <c r="DS5491" s="5"/>
      <c r="DT5491" s="5"/>
      <c r="DU5491" s="5"/>
      <c r="DV5491" s="5"/>
      <c r="DW5491" s="5"/>
      <c r="DX5491" s="2"/>
    </row>
    <row r="5492" spans="121:128" x14ac:dyDescent="0.3">
      <c r="DQ5492" s="2"/>
      <c r="DR5492" s="2"/>
      <c r="DS5492" s="5"/>
      <c r="DT5492" s="5"/>
      <c r="DU5492" s="5"/>
      <c r="DV5492" s="5"/>
      <c r="DW5492" s="5"/>
      <c r="DX5492" s="2"/>
    </row>
    <row r="5493" spans="121:128" x14ac:dyDescent="0.3">
      <c r="DQ5493" s="2"/>
      <c r="DR5493" s="2"/>
      <c r="DS5493" s="5"/>
      <c r="DT5493" s="5"/>
      <c r="DU5493" s="5"/>
      <c r="DV5493" s="5"/>
      <c r="DW5493" s="5"/>
      <c r="DX5493" s="2"/>
    </row>
    <row r="5494" spans="121:128" x14ac:dyDescent="0.3">
      <c r="DQ5494" s="2"/>
      <c r="DR5494" s="2"/>
      <c r="DS5494" s="5"/>
      <c r="DT5494" s="5"/>
      <c r="DU5494" s="5"/>
      <c r="DV5494" s="5"/>
      <c r="DW5494" s="5"/>
      <c r="DX5494" s="2"/>
    </row>
    <row r="5495" spans="121:128" x14ac:dyDescent="0.3">
      <c r="DQ5495" s="2"/>
      <c r="DR5495" s="2"/>
      <c r="DS5495" s="5"/>
      <c r="DT5495" s="5"/>
      <c r="DU5495" s="5"/>
      <c r="DV5495" s="5"/>
      <c r="DW5495" s="5"/>
      <c r="DX5495" s="2"/>
    </row>
    <row r="5496" spans="121:128" x14ac:dyDescent="0.3">
      <c r="DQ5496" s="2"/>
      <c r="DR5496" s="2"/>
      <c r="DS5496" s="5"/>
      <c r="DT5496" s="5"/>
      <c r="DU5496" s="5"/>
      <c r="DV5496" s="5"/>
      <c r="DW5496" s="5"/>
      <c r="DX5496" s="2"/>
    </row>
    <row r="5497" spans="121:128" x14ac:dyDescent="0.3">
      <c r="DQ5497" s="2"/>
      <c r="DR5497" s="2"/>
      <c r="DS5497" s="5"/>
      <c r="DT5497" s="5"/>
      <c r="DU5497" s="5"/>
      <c r="DV5497" s="5"/>
      <c r="DW5497" s="5"/>
      <c r="DX5497" s="2"/>
    </row>
    <row r="5498" spans="121:128" x14ac:dyDescent="0.3">
      <c r="DQ5498" s="2"/>
      <c r="DR5498" s="2"/>
      <c r="DS5498" s="5"/>
      <c r="DT5498" s="5"/>
      <c r="DU5498" s="5"/>
      <c r="DV5498" s="5"/>
      <c r="DW5498" s="5"/>
      <c r="DX5498" s="2"/>
    </row>
    <row r="5499" spans="121:128" x14ac:dyDescent="0.3">
      <c r="DQ5499" s="2"/>
      <c r="DR5499" s="2"/>
      <c r="DS5499" s="5"/>
      <c r="DT5499" s="5"/>
      <c r="DU5499" s="5"/>
      <c r="DV5499" s="5"/>
      <c r="DW5499" s="5"/>
      <c r="DX5499" s="2"/>
    </row>
    <row r="5500" spans="121:128" x14ac:dyDescent="0.3">
      <c r="DQ5500" s="2"/>
      <c r="DR5500" s="2"/>
      <c r="DS5500" s="5"/>
      <c r="DT5500" s="5"/>
      <c r="DU5500" s="5"/>
      <c r="DV5500" s="5"/>
      <c r="DW5500" s="5"/>
      <c r="DX5500" s="2"/>
    </row>
    <row r="5501" spans="121:128" x14ac:dyDescent="0.3">
      <c r="DQ5501" s="2"/>
      <c r="DR5501" s="2"/>
      <c r="DS5501" s="5"/>
      <c r="DT5501" s="5"/>
      <c r="DU5501" s="5"/>
      <c r="DV5501" s="5"/>
      <c r="DW5501" s="5"/>
      <c r="DX5501" s="2"/>
    </row>
    <row r="5502" spans="121:128" x14ac:dyDescent="0.3">
      <c r="DQ5502" s="2"/>
      <c r="DR5502" s="2"/>
      <c r="DS5502" s="5"/>
      <c r="DT5502" s="5"/>
      <c r="DU5502" s="5"/>
      <c r="DV5502" s="5"/>
      <c r="DW5502" s="5"/>
      <c r="DX5502" s="2"/>
    </row>
    <row r="5503" spans="121:128" x14ac:dyDescent="0.3">
      <c r="DQ5503" s="2"/>
      <c r="DR5503" s="2"/>
      <c r="DS5503" s="5"/>
      <c r="DT5503" s="5"/>
      <c r="DU5503" s="5"/>
      <c r="DV5503" s="5"/>
      <c r="DW5503" s="5"/>
      <c r="DX5503" s="2"/>
    </row>
    <row r="5504" spans="121:128" x14ac:dyDescent="0.3">
      <c r="DQ5504" s="2"/>
      <c r="DR5504" s="2"/>
      <c r="DS5504" s="5"/>
      <c r="DT5504" s="5"/>
      <c r="DU5504" s="5"/>
      <c r="DV5504" s="5"/>
      <c r="DW5504" s="5"/>
      <c r="DX5504" s="2"/>
    </row>
    <row r="5505" spans="121:128" x14ac:dyDescent="0.3">
      <c r="DQ5505" s="2"/>
      <c r="DR5505" s="2"/>
      <c r="DS5505" s="5"/>
      <c r="DT5505" s="5"/>
      <c r="DU5505" s="5"/>
      <c r="DV5505" s="5"/>
      <c r="DW5505" s="5"/>
      <c r="DX5505" s="2"/>
    </row>
    <row r="5506" spans="121:128" x14ac:dyDescent="0.3">
      <c r="DQ5506" s="2"/>
      <c r="DR5506" s="2"/>
      <c r="DS5506" s="5"/>
      <c r="DT5506" s="5"/>
      <c r="DU5506" s="5"/>
      <c r="DV5506" s="5"/>
      <c r="DW5506" s="5"/>
      <c r="DX5506" s="2"/>
    </row>
    <row r="5507" spans="121:128" x14ac:dyDescent="0.3">
      <c r="DQ5507" s="2"/>
      <c r="DR5507" s="2"/>
      <c r="DS5507" s="5"/>
      <c r="DT5507" s="5"/>
      <c r="DU5507" s="5"/>
      <c r="DV5507" s="5"/>
      <c r="DW5507" s="5"/>
      <c r="DX5507" s="2"/>
    </row>
    <row r="5508" spans="121:128" x14ac:dyDescent="0.3">
      <c r="DQ5508" s="2"/>
      <c r="DR5508" s="2"/>
      <c r="DS5508" s="5"/>
      <c r="DT5508" s="5"/>
      <c r="DU5508" s="5"/>
      <c r="DV5508" s="5"/>
      <c r="DW5508" s="5"/>
      <c r="DX5508" s="2"/>
    </row>
    <row r="5509" spans="121:128" x14ac:dyDescent="0.3">
      <c r="DQ5509" s="2"/>
      <c r="DR5509" s="2"/>
      <c r="DS5509" s="5"/>
      <c r="DT5509" s="5"/>
      <c r="DU5509" s="5"/>
      <c r="DV5509" s="5"/>
      <c r="DW5509" s="5"/>
      <c r="DX5509" s="2"/>
    </row>
    <row r="5510" spans="121:128" x14ac:dyDescent="0.3">
      <c r="DQ5510" s="2"/>
      <c r="DR5510" s="2"/>
      <c r="DS5510" s="5"/>
      <c r="DT5510" s="5"/>
      <c r="DU5510" s="5"/>
      <c r="DV5510" s="5"/>
      <c r="DW5510" s="5"/>
      <c r="DX5510" s="2"/>
    </row>
    <row r="5511" spans="121:128" x14ac:dyDescent="0.3">
      <c r="DQ5511" s="2"/>
      <c r="DR5511" s="2"/>
      <c r="DS5511" s="5"/>
      <c r="DT5511" s="5"/>
      <c r="DU5511" s="5"/>
      <c r="DV5511" s="5"/>
      <c r="DW5511" s="5"/>
      <c r="DX5511" s="2"/>
    </row>
    <row r="5512" spans="121:128" x14ac:dyDescent="0.3">
      <c r="DQ5512" s="2"/>
      <c r="DR5512" s="2"/>
      <c r="DS5512" s="5"/>
      <c r="DT5512" s="5"/>
      <c r="DU5512" s="5"/>
      <c r="DV5512" s="5"/>
      <c r="DW5512" s="5"/>
      <c r="DX5512" s="2"/>
    </row>
    <row r="5513" spans="121:128" x14ac:dyDescent="0.3">
      <c r="DQ5513" s="2"/>
      <c r="DR5513" s="2"/>
      <c r="DS5513" s="5"/>
      <c r="DT5513" s="5"/>
      <c r="DU5513" s="5"/>
      <c r="DV5513" s="5"/>
      <c r="DW5513" s="5"/>
      <c r="DX5513" s="2"/>
    </row>
    <row r="5514" spans="121:128" x14ac:dyDescent="0.3">
      <c r="DQ5514" s="2"/>
      <c r="DR5514" s="2"/>
      <c r="DS5514" s="5"/>
      <c r="DT5514" s="5"/>
      <c r="DU5514" s="5"/>
      <c r="DV5514" s="5"/>
      <c r="DW5514" s="5"/>
      <c r="DX5514" s="2"/>
    </row>
    <row r="5515" spans="121:128" x14ac:dyDescent="0.3">
      <c r="DQ5515" s="2"/>
      <c r="DR5515" s="2"/>
      <c r="DS5515" s="5"/>
      <c r="DT5515" s="5"/>
      <c r="DU5515" s="5"/>
      <c r="DV5515" s="5"/>
      <c r="DW5515" s="5"/>
      <c r="DX5515" s="2"/>
    </row>
    <row r="5516" spans="121:128" x14ac:dyDescent="0.3">
      <c r="DQ5516" s="2"/>
      <c r="DR5516" s="2"/>
      <c r="DS5516" s="5"/>
      <c r="DT5516" s="5"/>
      <c r="DU5516" s="5"/>
      <c r="DV5516" s="5"/>
      <c r="DW5516" s="5"/>
      <c r="DX5516" s="2"/>
    </row>
    <row r="5517" spans="121:128" x14ac:dyDescent="0.3">
      <c r="DQ5517" s="2"/>
      <c r="DR5517" s="2"/>
      <c r="DS5517" s="5"/>
      <c r="DT5517" s="5"/>
      <c r="DU5517" s="5"/>
      <c r="DV5517" s="5"/>
      <c r="DW5517" s="5"/>
      <c r="DX5517" s="2"/>
    </row>
    <row r="5518" spans="121:128" x14ac:dyDescent="0.3">
      <c r="DQ5518" s="2"/>
      <c r="DR5518" s="2"/>
      <c r="DS5518" s="5"/>
      <c r="DT5518" s="5"/>
      <c r="DU5518" s="5"/>
      <c r="DV5518" s="5"/>
      <c r="DW5518" s="5"/>
      <c r="DX5518" s="2"/>
    </row>
    <row r="5519" spans="121:128" x14ac:dyDescent="0.3">
      <c r="DQ5519" s="2"/>
      <c r="DR5519" s="2"/>
      <c r="DS5519" s="5"/>
      <c r="DT5519" s="5"/>
      <c r="DU5519" s="5"/>
      <c r="DV5519" s="5"/>
      <c r="DW5519" s="5"/>
      <c r="DX5519" s="2"/>
    </row>
    <row r="5520" spans="121:128" x14ac:dyDescent="0.3">
      <c r="DQ5520" s="2"/>
      <c r="DR5520" s="2"/>
      <c r="DS5520" s="5"/>
      <c r="DT5520" s="5"/>
      <c r="DU5520" s="5"/>
      <c r="DV5520" s="5"/>
      <c r="DW5520" s="5"/>
      <c r="DX5520" s="2"/>
    </row>
    <row r="5521" spans="121:128" x14ac:dyDescent="0.3">
      <c r="DQ5521" s="2"/>
      <c r="DR5521" s="2"/>
      <c r="DS5521" s="5"/>
      <c r="DT5521" s="5"/>
      <c r="DU5521" s="5"/>
      <c r="DV5521" s="5"/>
      <c r="DW5521" s="5"/>
      <c r="DX5521" s="2"/>
    </row>
    <row r="5522" spans="121:128" x14ac:dyDescent="0.3">
      <c r="DQ5522" s="2"/>
      <c r="DR5522" s="2"/>
      <c r="DS5522" s="5"/>
      <c r="DT5522" s="5"/>
      <c r="DU5522" s="5"/>
      <c r="DV5522" s="5"/>
      <c r="DW5522" s="5"/>
      <c r="DX5522" s="2"/>
    </row>
    <row r="5523" spans="121:128" x14ac:dyDescent="0.3">
      <c r="DQ5523" s="2"/>
      <c r="DR5523" s="2"/>
      <c r="DS5523" s="5"/>
      <c r="DT5523" s="5"/>
      <c r="DU5523" s="5"/>
      <c r="DV5523" s="5"/>
      <c r="DW5523" s="5"/>
      <c r="DX5523" s="2"/>
    </row>
    <row r="5524" spans="121:128" x14ac:dyDescent="0.3">
      <c r="DQ5524" s="2"/>
      <c r="DR5524" s="2"/>
      <c r="DS5524" s="5"/>
      <c r="DT5524" s="5"/>
      <c r="DU5524" s="5"/>
      <c r="DV5524" s="5"/>
      <c r="DW5524" s="5"/>
      <c r="DX5524" s="2"/>
    </row>
    <row r="5525" spans="121:128" x14ac:dyDescent="0.3">
      <c r="DQ5525" s="2"/>
      <c r="DR5525" s="2"/>
      <c r="DS5525" s="5"/>
      <c r="DT5525" s="5"/>
      <c r="DU5525" s="5"/>
      <c r="DV5525" s="5"/>
      <c r="DW5525" s="5"/>
      <c r="DX5525" s="2"/>
    </row>
    <row r="5526" spans="121:128" x14ac:dyDescent="0.3">
      <c r="DQ5526" s="2"/>
      <c r="DR5526" s="2"/>
      <c r="DS5526" s="5"/>
      <c r="DT5526" s="5"/>
      <c r="DU5526" s="5"/>
      <c r="DV5526" s="5"/>
      <c r="DW5526" s="5"/>
      <c r="DX5526" s="2"/>
    </row>
    <row r="5527" spans="121:128" x14ac:dyDescent="0.3">
      <c r="DQ5527" s="2"/>
      <c r="DR5527" s="2"/>
      <c r="DS5527" s="5"/>
      <c r="DT5527" s="5"/>
      <c r="DU5527" s="5"/>
      <c r="DV5527" s="5"/>
      <c r="DW5527" s="5"/>
      <c r="DX5527" s="2"/>
    </row>
    <row r="5528" spans="121:128" x14ac:dyDescent="0.3">
      <c r="DQ5528" s="2"/>
      <c r="DR5528" s="2"/>
      <c r="DS5528" s="5"/>
      <c r="DT5528" s="5"/>
      <c r="DU5528" s="5"/>
      <c r="DV5528" s="5"/>
      <c r="DW5528" s="5"/>
      <c r="DX5528" s="2"/>
    </row>
    <row r="5529" spans="121:128" x14ac:dyDescent="0.3">
      <c r="DQ5529" s="2"/>
      <c r="DR5529" s="2"/>
      <c r="DS5529" s="5"/>
      <c r="DT5529" s="5"/>
      <c r="DU5529" s="5"/>
      <c r="DV5529" s="5"/>
      <c r="DW5529" s="5"/>
      <c r="DX5529" s="2"/>
    </row>
    <row r="5530" spans="121:128" x14ac:dyDescent="0.3">
      <c r="DQ5530" s="2"/>
      <c r="DR5530" s="2"/>
      <c r="DS5530" s="5"/>
      <c r="DT5530" s="5"/>
      <c r="DU5530" s="5"/>
      <c r="DV5530" s="5"/>
      <c r="DW5530" s="5"/>
      <c r="DX5530" s="2"/>
    </row>
    <row r="5531" spans="121:128" x14ac:dyDescent="0.3">
      <c r="DQ5531" s="2"/>
      <c r="DR5531" s="2"/>
      <c r="DS5531" s="5"/>
      <c r="DT5531" s="5"/>
      <c r="DU5531" s="5"/>
      <c r="DV5531" s="5"/>
      <c r="DW5531" s="5"/>
      <c r="DX5531" s="2"/>
    </row>
    <row r="5532" spans="121:128" x14ac:dyDescent="0.3">
      <c r="DQ5532" s="2"/>
      <c r="DR5532" s="2"/>
      <c r="DS5532" s="5"/>
      <c r="DT5532" s="5"/>
      <c r="DU5532" s="5"/>
      <c r="DV5532" s="5"/>
      <c r="DW5532" s="5"/>
      <c r="DX5532" s="2"/>
    </row>
    <row r="5533" spans="121:128" x14ac:dyDescent="0.3">
      <c r="DQ5533" s="2"/>
      <c r="DR5533" s="2"/>
      <c r="DS5533" s="5"/>
      <c r="DT5533" s="5"/>
      <c r="DU5533" s="5"/>
      <c r="DV5533" s="5"/>
      <c r="DW5533" s="5"/>
      <c r="DX5533" s="2"/>
    </row>
    <row r="5534" spans="121:128" x14ac:dyDescent="0.3">
      <c r="DQ5534" s="2"/>
      <c r="DR5534" s="2"/>
      <c r="DS5534" s="5"/>
      <c r="DT5534" s="5"/>
      <c r="DU5534" s="5"/>
      <c r="DV5534" s="5"/>
      <c r="DW5534" s="5"/>
      <c r="DX5534" s="2"/>
    </row>
    <row r="5535" spans="121:128" x14ac:dyDescent="0.3">
      <c r="DQ5535" s="2"/>
      <c r="DR5535" s="2"/>
      <c r="DS5535" s="5"/>
      <c r="DT5535" s="5"/>
      <c r="DU5535" s="5"/>
      <c r="DV5535" s="5"/>
      <c r="DW5535" s="5"/>
      <c r="DX5535" s="2"/>
    </row>
    <row r="5536" spans="121:128" x14ac:dyDescent="0.3">
      <c r="DQ5536" s="2"/>
      <c r="DR5536" s="2"/>
      <c r="DS5536" s="5"/>
      <c r="DT5536" s="5"/>
      <c r="DU5536" s="5"/>
      <c r="DV5536" s="5"/>
      <c r="DW5536" s="5"/>
      <c r="DX5536" s="2"/>
    </row>
    <row r="5537" spans="121:128" x14ac:dyDescent="0.3">
      <c r="DQ5537" s="2"/>
      <c r="DR5537" s="2"/>
      <c r="DS5537" s="5"/>
      <c r="DT5537" s="5"/>
      <c r="DU5537" s="5"/>
      <c r="DV5537" s="5"/>
      <c r="DW5537" s="5"/>
      <c r="DX5537" s="2"/>
    </row>
    <row r="5538" spans="121:128" x14ac:dyDescent="0.3">
      <c r="DQ5538" s="2"/>
      <c r="DR5538" s="2"/>
      <c r="DS5538" s="5"/>
      <c r="DT5538" s="5"/>
      <c r="DU5538" s="5"/>
      <c r="DV5538" s="5"/>
      <c r="DW5538" s="5"/>
      <c r="DX5538" s="2"/>
    </row>
    <row r="5539" spans="121:128" x14ac:dyDescent="0.3">
      <c r="DQ5539" s="2"/>
      <c r="DR5539" s="2"/>
      <c r="DS5539" s="5"/>
      <c r="DT5539" s="5"/>
      <c r="DU5539" s="5"/>
      <c r="DV5539" s="5"/>
      <c r="DW5539" s="5"/>
      <c r="DX5539" s="2"/>
    </row>
    <row r="5540" spans="121:128" x14ac:dyDescent="0.3">
      <c r="DQ5540" s="2"/>
      <c r="DR5540" s="2"/>
      <c r="DS5540" s="5"/>
      <c r="DT5540" s="5"/>
      <c r="DU5540" s="5"/>
      <c r="DV5540" s="5"/>
      <c r="DW5540" s="5"/>
      <c r="DX5540" s="2"/>
    </row>
    <row r="5541" spans="121:128" x14ac:dyDescent="0.3">
      <c r="DQ5541" s="2"/>
      <c r="DR5541" s="2"/>
      <c r="DS5541" s="5"/>
      <c r="DT5541" s="5"/>
      <c r="DU5541" s="5"/>
      <c r="DV5541" s="5"/>
      <c r="DW5541" s="5"/>
      <c r="DX5541" s="2"/>
    </row>
    <row r="5542" spans="121:128" x14ac:dyDescent="0.3">
      <c r="DQ5542" s="2"/>
      <c r="DR5542" s="2"/>
      <c r="DS5542" s="5"/>
      <c r="DT5542" s="5"/>
      <c r="DU5542" s="5"/>
      <c r="DV5542" s="5"/>
      <c r="DW5542" s="5"/>
      <c r="DX5542" s="2"/>
    </row>
    <row r="5543" spans="121:128" x14ac:dyDescent="0.3">
      <c r="DQ5543" s="2"/>
      <c r="DR5543" s="2"/>
      <c r="DS5543" s="5"/>
      <c r="DT5543" s="5"/>
      <c r="DU5543" s="5"/>
      <c r="DV5543" s="5"/>
      <c r="DW5543" s="5"/>
      <c r="DX5543" s="2"/>
    </row>
    <row r="5544" spans="121:128" x14ac:dyDescent="0.3">
      <c r="DQ5544" s="2"/>
      <c r="DR5544" s="2"/>
      <c r="DS5544" s="5"/>
      <c r="DT5544" s="5"/>
      <c r="DU5544" s="5"/>
      <c r="DV5544" s="5"/>
      <c r="DW5544" s="5"/>
      <c r="DX5544" s="2"/>
    </row>
    <row r="5545" spans="121:128" x14ac:dyDescent="0.3">
      <c r="DQ5545" s="2"/>
      <c r="DR5545" s="2"/>
      <c r="DS5545" s="5"/>
      <c r="DT5545" s="5"/>
      <c r="DU5545" s="5"/>
      <c r="DV5545" s="5"/>
      <c r="DW5545" s="5"/>
      <c r="DX5545" s="2"/>
    </row>
    <row r="5546" spans="121:128" x14ac:dyDescent="0.3">
      <c r="DQ5546" s="2"/>
      <c r="DR5546" s="2"/>
      <c r="DS5546" s="5"/>
      <c r="DT5546" s="5"/>
      <c r="DU5546" s="5"/>
      <c r="DV5546" s="5"/>
      <c r="DW5546" s="5"/>
      <c r="DX5546" s="2"/>
    </row>
    <row r="5547" spans="121:128" x14ac:dyDescent="0.3">
      <c r="DQ5547" s="2"/>
      <c r="DR5547" s="2"/>
      <c r="DS5547" s="5"/>
      <c r="DT5547" s="5"/>
      <c r="DU5547" s="5"/>
      <c r="DV5547" s="5"/>
      <c r="DW5547" s="5"/>
      <c r="DX5547" s="2"/>
    </row>
    <row r="5548" spans="121:128" x14ac:dyDescent="0.3">
      <c r="DQ5548" s="2"/>
      <c r="DR5548" s="2"/>
      <c r="DS5548" s="5"/>
      <c r="DT5548" s="5"/>
      <c r="DU5548" s="5"/>
      <c r="DV5548" s="5"/>
      <c r="DW5548" s="5"/>
      <c r="DX5548" s="2"/>
    </row>
    <row r="5549" spans="121:128" x14ac:dyDescent="0.3">
      <c r="DQ5549" s="2"/>
      <c r="DR5549" s="2"/>
      <c r="DS5549" s="5"/>
      <c r="DT5549" s="5"/>
      <c r="DU5549" s="5"/>
      <c r="DV5549" s="5"/>
      <c r="DW5549" s="5"/>
      <c r="DX5549" s="2"/>
    </row>
    <row r="5550" spans="121:128" x14ac:dyDescent="0.3">
      <c r="DQ5550" s="2"/>
      <c r="DR5550" s="2"/>
      <c r="DS5550" s="5"/>
      <c r="DT5550" s="5"/>
      <c r="DU5550" s="5"/>
      <c r="DV5550" s="5"/>
      <c r="DW5550" s="5"/>
      <c r="DX5550" s="2"/>
    </row>
    <row r="5551" spans="121:128" x14ac:dyDescent="0.3">
      <c r="DQ5551" s="2"/>
      <c r="DR5551" s="2"/>
      <c r="DS5551" s="5"/>
      <c r="DT5551" s="5"/>
      <c r="DU5551" s="5"/>
      <c r="DV5551" s="5"/>
      <c r="DW5551" s="5"/>
      <c r="DX5551" s="2"/>
    </row>
    <row r="5552" spans="121:128" x14ac:dyDescent="0.3">
      <c r="DQ5552" s="2"/>
      <c r="DR5552" s="2"/>
      <c r="DS5552" s="5"/>
      <c r="DT5552" s="5"/>
      <c r="DU5552" s="5"/>
      <c r="DV5552" s="5"/>
      <c r="DW5552" s="5"/>
      <c r="DX5552" s="2"/>
    </row>
    <row r="5553" spans="121:128" x14ac:dyDescent="0.3">
      <c r="DQ5553" s="2"/>
      <c r="DR5553" s="2"/>
      <c r="DS5553" s="5"/>
      <c r="DT5553" s="5"/>
      <c r="DU5553" s="5"/>
      <c r="DV5553" s="5"/>
      <c r="DW5553" s="5"/>
      <c r="DX5553" s="2"/>
    </row>
    <row r="5554" spans="121:128" x14ac:dyDescent="0.3">
      <c r="DQ5554" s="2"/>
      <c r="DR5554" s="2"/>
      <c r="DS5554" s="5"/>
      <c r="DT5554" s="5"/>
      <c r="DU5554" s="5"/>
      <c r="DV5554" s="5"/>
      <c r="DW5554" s="5"/>
      <c r="DX5554" s="2"/>
    </row>
    <row r="5555" spans="121:128" x14ac:dyDescent="0.3">
      <c r="DQ5555" s="2"/>
      <c r="DR5555" s="2"/>
      <c r="DS5555" s="5"/>
      <c r="DT5555" s="5"/>
      <c r="DU5555" s="5"/>
      <c r="DV5555" s="5"/>
      <c r="DW5555" s="5"/>
      <c r="DX5555" s="2"/>
    </row>
    <row r="5556" spans="121:128" x14ac:dyDescent="0.3">
      <c r="DQ5556" s="2"/>
      <c r="DR5556" s="2"/>
      <c r="DS5556" s="5"/>
      <c r="DT5556" s="5"/>
      <c r="DU5556" s="5"/>
      <c r="DV5556" s="5"/>
      <c r="DW5556" s="5"/>
      <c r="DX5556" s="2"/>
    </row>
    <row r="5557" spans="121:128" x14ac:dyDescent="0.3">
      <c r="DQ5557" s="2"/>
      <c r="DR5557" s="2"/>
      <c r="DS5557" s="5"/>
      <c r="DT5557" s="5"/>
      <c r="DU5557" s="5"/>
      <c r="DV5557" s="5"/>
      <c r="DW5557" s="5"/>
      <c r="DX5557" s="2"/>
    </row>
    <row r="5558" spans="121:128" x14ac:dyDescent="0.3">
      <c r="DQ5558" s="2"/>
      <c r="DR5558" s="2"/>
      <c r="DS5558" s="5"/>
      <c r="DT5558" s="5"/>
      <c r="DU5558" s="5"/>
      <c r="DV5558" s="5"/>
      <c r="DW5558" s="5"/>
      <c r="DX5558" s="2"/>
    </row>
    <row r="5559" spans="121:128" x14ac:dyDescent="0.3">
      <c r="DQ5559" s="2"/>
      <c r="DR5559" s="2"/>
      <c r="DS5559" s="5"/>
      <c r="DT5559" s="5"/>
      <c r="DU5559" s="5"/>
      <c r="DV5559" s="5"/>
      <c r="DW5559" s="5"/>
      <c r="DX5559" s="2"/>
    </row>
    <row r="5560" spans="121:128" x14ac:dyDescent="0.3">
      <c r="DQ5560" s="2"/>
      <c r="DR5560" s="2"/>
      <c r="DS5560" s="5"/>
      <c r="DT5560" s="5"/>
      <c r="DU5560" s="5"/>
      <c r="DV5560" s="5"/>
      <c r="DW5560" s="5"/>
      <c r="DX5560" s="2"/>
    </row>
    <row r="5561" spans="121:128" x14ac:dyDescent="0.3">
      <c r="DQ5561" s="2"/>
      <c r="DR5561" s="2"/>
      <c r="DS5561" s="5"/>
      <c r="DT5561" s="5"/>
      <c r="DU5561" s="5"/>
      <c r="DV5561" s="5"/>
      <c r="DW5561" s="5"/>
      <c r="DX5561" s="2"/>
    </row>
    <row r="5562" spans="121:128" x14ac:dyDescent="0.3">
      <c r="DQ5562" s="2"/>
      <c r="DR5562" s="2"/>
      <c r="DS5562" s="5"/>
      <c r="DT5562" s="5"/>
      <c r="DU5562" s="5"/>
      <c r="DV5562" s="5"/>
      <c r="DW5562" s="5"/>
      <c r="DX5562" s="2"/>
    </row>
    <row r="5563" spans="121:128" x14ac:dyDescent="0.3">
      <c r="DQ5563" s="2"/>
      <c r="DR5563" s="2"/>
      <c r="DS5563" s="5"/>
      <c r="DT5563" s="5"/>
      <c r="DU5563" s="5"/>
      <c r="DV5563" s="5"/>
      <c r="DW5563" s="5"/>
      <c r="DX5563" s="2"/>
    </row>
    <row r="5564" spans="121:128" x14ac:dyDescent="0.3">
      <c r="DQ5564" s="2"/>
      <c r="DR5564" s="2"/>
      <c r="DS5564" s="5"/>
      <c r="DT5564" s="5"/>
      <c r="DU5564" s="5"/>
      <c r="DV5564" s="5"/>
      <c r="DW5564" s="5"/>
      <c r="DX5564" s="2"/>
    </row>
    <row r="5565" spans="121:128" x14ac:dyDescent="0.3">
      <c r="DQ5565" s="2"/>
      <c r="DR5565" s="2"/>
      <c r="DS5565" s="5"/>
      <c r="DT5565" s="5"/>
      <c r="DU5565" s="5"/>
      <c r="DV5565" s="5"/>
      <c r="DW5565" s="5"/>
      <c r="DX5565" s="2"/>
    </row>
    <row r="5566" spans="121:128" x14ac:dyDescent="0.3">
      <c r="DQ5566" s="2"/>
      <c r="DR5566" s="2"/>
      <c r="DS5566" s="5"/>
      <c r="DT5566" s="5"/>
      <c r="DU5566" s="5"/>
      <c r="DV5566" s="5"/>
      <c r="DW5566" s="5"/>
      <c r="DX5566" s="2"/>
    </row>
    <row r="5567" spans="121:128" x14ac:dyDescent="0.3">
      <c r="DQ5567" s="2"/>
      <c r="DR5567" s="2"/>
      <c r="DS5567" s="5"/>
      <c r="DT5567" s="5"/>
      <c r="DU5567" s="5"/>
      <c r="DV5567" s="5"/>
      <c r="DW5567" s="5"/>
      <c r="DX5567" s="2"/>
    </row>
    <row r="5568" spans="121:128" x14ac:dyDescent="0.3">
      <c r="DQ5568" s="2"/>
      <c r="DR5568" s="2"/>
      <c r="DS5568" s="5"/>
      <c r="DT5568" s="5"/>
      <c r="DU5568" s="5"/>
      <c r="DV5568" s="5"/>
      <c r="DW5568" s="5"/>
      <c r="DX5568" s="2"/>
    </row>
    <row r="5569" spans="121:128" x14ac:dyDescent="0.3">
      <c r="DQ5569" s="2"/>
      <c r="DR5569" s="2"/>
      <c r="DS5569" s="5"/>
      <c r="DT5569" s="5"/>
      <c r="DU5569" s="5"/>
      <c r="DV5569" s="5"/>
      <c r="DW5569" s="5"/>
      <c r="DX5569" s="2"/>
    </row>
    <row r="5570" spans="121:128" x14ac:dyDescent="0.3">
      <c r="DQ5570" s="2"/>
      <c r="DR5570" s="2"/>
      <c r="DS5570" s="5"/>
      <c r="DT5570" s="5"/>
      <c r="DU5570" s="5"/>
      <c r="DV5570" s="5"/>
      <c r="DW5570" s="5"/>
      <c r="DX5570" s="2"/>
    </row>
    <row r="5571" spans="121:128" x14ac:dyDescent="0.3">
      <c r="DQ5571" s="2"/>
      <c r="DR5571" s="2"/>
      <c r="DS5571" s="5"/>
      <c r="DT5571" s="5"/>
      <c r="DU5571" s="5"/>
      <c r="DV5571" s="5"/>
      <c r="DW5571" s="5"/>
      <c r="DX5571" s="2"/>
    </row>
    <row r="5572" spans="121:128" x14ac:dyDescent="0.3">
      <c r="DQ5572" s="2"/>
      <c r="DR5572" s="2"/>
      <c r="DS5572" s="5"/>
      <c r="DT5572" s="5"/>
      <c r="DU5572" s="5"/>
      <c r="DV5572" s="5"/>
      <c r="DW5572" s="5"/>
      <c r="DX5572" s="2"/>
    </row>
    <row r="5573" spans="121:128" x14ac:dyDescent="0.3">
      <c r="DQ5573" s="2"/>
      <c r="DR5573" s="2"/>
      <c r="DS5573" s="5"/>
      <c r="DT5573" s="5"/>
      <c r="DU5573" s="5"/>
      <c r="DV5573" s="5"/>
      <c r="DW5573" s="5"/>
      <c r="DX5573" s="2"/>
    </row>
    <row r="5574" spans="121:128" x14ac:dyDescent="0.3">
      <c r="DQ5574" s="2"/>
      <c r="DR5574" s="2"/>
      <c r="DS5574" s="5"/>
      <c r="DT5574" s="5"/>
      <c r="DU5574" s="5"/>
      <c r="DV5574" s="5"/>
      <c r="DW5574" s="5"/>
      <c r="DX5574" s="2"/>
    </row>
    <row r="5575" spans="121:128" x14ac:dyDescent="0.3">
      <c r="DQ5575" s="2"/>
      <c r="DR5575" s="2"/>
      <c r="DS5575" s="5"/>
      <c r="DT5575" s="5"/>
      <c r="DU5575" s="5"/>
      <c r="DV5575" s="5"/>
      <c r="DW5575" s="5"/>
      <c r="DX5575" s="2"/>
    </row>
    <row r="5576" spans="121:128" x14ac:dyDescent="0.3">
      <c r="DQ5576" s="2"/>
      <c r="DR5576" s="2"/>
      <c r="DS5576" s="5"/>
      <c r="DT5576" s="5"/>
      <c r="DU5576" s="5"/>
      <c r="DV5576" s="5"/>
      <c r="DW5576" s="5"/>
      <c r="DX5576" s="2"/>
    </row>
    <row r="5577" spans="121:128" x14ac:dyDescent="0.3">
      <c r="DQ5577" s="2"/>
      <c r="DR5577" s="2"/>
      <c r="DS5577" s="5"/>
      <c r="DT5577" s="5"/>
      <c r="DU5577" s="5"/>
      <c r="DV5577" s="5"/>
      <c r="DW5577" s="5"/>
      <c r="DX5577" s="2"/>
    </row>
    <row r="5578" spans="121:128" x14ac:dyDescent="0.3">
      <c r="DQ5578" s="2"/>
      <c r="DR5578" s="2"/>
      <c r="DS5578" s="5"/>
      <c r="DT5578" s="5"/>
      <c r="DU5578" s="5"/>
      <c r="DV5578" s="5"/>
      <c r="DW5578" s="5"/>
      <c r="DX5578" s="2"/>
    </row>
    <row r="5579" spans="121:128" x14ac:dyDescent="0.3">
      <c r="DQ5579" s="2"/>
      <c r="DR5579" s="2"/>
      <c r="DS5579" s="5"/>
      <c r="DT5579" s="5"/>
      <c r="DU5579" s="5"/>
      <c r="DV5579" s="5"/>
      <c r="DW5579" s="5"/>
      <c r="DX5579" s="2"/>
    </row>
    <row r="5580" spans="121:128" x14ac:dyDescent="0.3">
      <c r="DQ5580" s="2"/>
      <c r="DR5580" s="2"/>
      <c r="DS5580" s="5"/>
      <c r="DT5580" s="5"/>
      <c r="DU5580" s="5"/>
      <c r="DV5580" s="5"/>
      <c r="DW5580" s="5"/>
      <c r="DX5580" s="2"/>
    </row>
    <row r="5581" spans="121:128" x14ac:dyDescent="0.3">
      <c r="DQ5581" s="2"/>
      <c r="DR5581" s="2"/>
      <c r="DS5581" s="5"/>
      <c r="DT5581" s="5"/>
      <c r="DU5581" s="5"/>
      <c r="DV5581" s="5"/>
      <c r="DW5581" s="5"/>
      <c r="DX5581" s="2"/>
    </row>
    <row r="5582" spans="121:128" x14ac:dyDescent="0.3">
      <c r="DQ5582" s="2"/>
      <c r="DR5582" s="2"/>
      <c r="DS5582" s="5"/>
      <c r="DT5582" s="5"/>
      <c r="DU5582" s="5"/>
      <c r="DV5582" s="5"/>
      <c r="DW5582" s="5"/>
      <c r="DX5582" s="2"/>
    </row>
    <row r="5583" spans="121:128" x14ac:dyDescent="0.3">
      <c r="DQ5583" s="2"/>
      <c r="DR5583" s="2"/>
      <c r="DS5583" s="5"/>
      <c r="DT5583" s="5"/>
      <c r="DU5583" s="5"/>
      <c r="DV5583" s="5"/>
      <c r="DW5583" s="5"/>
      <c r="DX5583" s="2"/>
    </row>
    <row r="5584" spans="121:128" x14ac:dyDescent="0.3">
      <c r="DQ5584" s="2"/>
      <c r="DR5584" s="2"/>
      <c r="DS5584" s="5"/>
      <c r="DT5584" s="5"/>
      <c r="DU5584" s="5"/>
      <c r="DV5584" s="5"/>
      <c r="DW5584" s="5"/>
      <c r="DX5584" s="2"/>
    </row>
    <row r="5585" spans="121:128" x14ac:dyDescent="0.3">
      <c r="DQ5585" s="2"/>
      <c r="DR5585" s="2"/>
      <c r="DS5585" s="5"/>
      <c r="DT5585" s="5"/>
      <c r="DU5585" s="5"/>
      <c r="DV5585" s="5"/>
      <c r="DW5585" s="5"/>
      <c r="DX5585" s="2"/>
    </row>
    <row r="5586" spans="121:128" x14ac:dyDescent="0.3">
      <c r="DQ5586" s="2"/>
      <c r="DR5586" s="2"/>
      <c r="DS5586" s="5"/>
      <c r="DT5586" s="5"/>
      <c r="DU5586" s="5"/>
      <c r="DV5586" s="5"/>
      <c r="DW5586" s="5"/>
      <c r="DX5586" s="2"/>
    </row>
    <row r="5587" spans="121:128" x14ac:dyDescent="0.3">
      <c r="DQ5587" s="2"/>
      <c r="DR5587" s="2"/>
      <c r="DS5587" s="5"/>
      <c r="DT5587" s="5"/>
      <c r="DU5587" s="5"/>
      <c r="DV5587" s="5"/>
      <c r="DW5587" s="5"/>
      <c r="DX5587" s="2"/>
    </row>
    <row r="5588" spans="121:128" x14ac:dyDescent="0.3">
      <c r="DQ5588" s="2"/>
      <c r="DR5588" s="2"/>
      <c r="DS5588" s="5"/>
      <c r="DT5588" s="5"/>
      <c r="DU5588" s="5"/>
      <c r="DV5588" s="5"/>
      <c r="DW5588" s="5"/>
      <c r="DX5588" s="2"/>
    </row>
    <row r="5589" spans="121:128" x14ac:dyDescent="0.3">
      <c r="DQ5589" s="2"/>
      <c r="DR5589" s="2"/>
      <c r="DS5589" s="5"/>
      <c r="DT5589" s="5"/>
      <c r="DU5589" s="5"/>
      <c r="DV5589" s="5"/>
      <c r="DW5589" s="5"/>
      <c r="DX5589" s="2"/>
    </row>
    <row r="5590" spans="121:128" x14ac:dyDescent="0.3">
      <c r="DQ5590" s="2"/>
      <c r="DR5590" s="2"/>
      <c r="DS5590" s="5"/>
      <c r="DT5590" s="5"/>
      <c r="DU5590" s="5"/>
      <c r="DV5590" s="5"/>
      <c r="DW5590" s="5"/>
      <c r="DX5590" s="2"/>
    </row>
    <row r="5591" spans="121:128" x14ac:dyDescent="0.3">
      <c r="DQ5591" s="2"/>
      <c r="DR5591" s="2"/>
      <c r="DS5591" s="5"/>
      <c r="DT5591" s="5"/>
      <c r="DU5591" s="5"/>
      <c r="DV5591" s="5"/>
      <c r="DW5591" s="5"/>
      <c r="DX5591" s="2"/>
    </row>
    <row r="5592" spans="121:128" x14ac:dyDescent="0.3">
      <c r="DQ5592" s="2"/>
      <c r="DR5592" s="2"/>
      <c r="DS5592" s="5"/>
      <c r="DT5592" s="5"/>
      <c r="DU5592" s="5"/>
      <c r="DV5592" s="5"/>
      <c r="DW5592" s="5"/>
      <c r="DX5592" s="2"/>
    </row>
    <row r="5593" spans="121:128" x14ac:dyDescent="0.3">
      <c r="DQ5593" s="2"/>
      <c r="DR5593" s="2"/>
      <c r="DS5593" s="5"/>
      <c r="DT5593" s="5"/>
      <c r="DU5593" s="5"/>
      <c r="DV5593" s="5"/>
      <c r="DW5593" s="5"/>
      <c r="DX5593" s="2"/>
    </row>
    <row r="5594" spans="121:128" x14ac:dyDescent="0.3">
      <c r="DQ5594" s="2"/>
      <c r="DR5594" s="2"/>
      <c r="DS5594" s="5"/>
      <c r="DT5594" s="5"/>
      <c r="DU5594" s="5"/>
      <c r="DV5594" s="5"/>
      <c r="DW5594" s="5"/>
      <c r="DX5594" s="2"/>
    </row>
    <row r="5595" spans="121:128" x14ac:dyDescent="0.3">
      <c r="DQ5595" s="2"/>
      <c r="DR5595" s="2"/>
      <c r="DS5595" s="5"/>
      <c r="DT5595" s="5"/>
      <c r="DU5595" s="5"/>
      <c r="DV5595" s="5"/>
      <c r="DW5595" s="5"/>
      <c r="DX5595" s="2"/>
    </row>
    <row r="5596" spans="121:128" x14ac:dyDescent="0.3">
      <c r="DQ5596" s="2"/>
      <c r="DR5596" s="2"/>
      <c r="DS5596" s="5"/>
      <c r="DT5596" s="5"/>
      <c r="DU5596" s="5"/>
      <c r="DV5596" s="5"/>
      <c r="DW5596" s="5"/>
      <c r="DX5596" s="2"/>
    </row>
    <row r="5597" spans="121:128" x14ac:dyDescent="0.3">
      <c r="DQ5597" s="2"/>
      <c r="DR5597" s="2"/>
      <c r="DS5597" s="5"/>
      <c r="DT5597" s="5"/>
      <c r="DU5597" s="5"/>
      <c r="DV5597" s="5"/>
      <c r="DW5597" s="5"/>
      <c r="DX5597" s="2"/>
    </row>
    <row r="5598" spans="121:128" x14ac:dyDescent="0.3">
      <c r="DQ5598" s="2"/>
      <c r="DR5598" s="2"/>
      <c r="DS5598" s="5"/>
      <c r="DT5598" s="5"/>
      <c r="DU5598" s="5"/>
      <c r="DV5598" s="5"/>
      <c r="DW5598" s="5"/>
      <c r="DX5598" s="2"/>
    </row>
    <row r="5599" spans="121:128" x14ac:dyDescent="0.3">
      <c r="DQ5599" s="2"/>
      <c r="DR5599" s="2"/>
      <c r="DS5599" s="5"/>
      <c r="DT5599" s="5"/>
      <c r="DU5599" s="5"/>
      <c r="DV5599" s="5"/>
      <c r="DW5599" s="5"/>
      <c r="DX5599" s="2"/>
    </row>
    <row r="5600" spans="121:128" x14ac:dyDescent="0.3">
      <c r="DQ5600" s="2"/>
      <c r="DR5600" s="2"/>
      <c r="DS5600" s="5"/>
      <c r="DT5600" s="5"/>
      <c r="DU5600" s="5"/>
      <c r="DV5600" s="5"/>
      <c r="DW5600" s="5"/>
      <c r="DX5600" s="2"/>
    </row>
    <row r="5601" spans="121:128" x14ac:dyDescent="0.3">
      <c r="DQ5601" s="2"/>
      <c r="DR5601" s="2"/>
      <c r="DS5601" s="5"/>
      <c r="DT5601" s="5"/>
      <c r="DU5601" s="5"/>
      <c r="DV5601" s="5"/>
      <c r="DW5601" s="5"/>
      <c r="DX5601" s="2"/>
    </row>
    <row r="5602" spans="121:128" x14ac:dyDescent="0.3">
      <c r="DQ5602" s="2"/>
      <c r="DR5602" s="2"/>
      <c r="DS5602" s="5"/>
      <c r="DT5602" s="5"/>
      <c r="DU5602" s="5"/>
      <c r="DV5602" s="5"/>
      <c r="DW5602" s="5"/>
      <c r="DX5602" s="2"/>
    </row>
    <row r="5603" spans="121:128" x14ac:dyDescent="0.3">
      <c r="DQ5603" s="2"/>
      <c r="DR5603" s="2"/>
      <c r="DS5603" s="5"/>
      <c r="DT5603" s="5"/>
      <c r="DU5603" s="5"/>
      <c r="DV5603" s="5"/>
      <c r="DW5603" s="5"/>
      <c r="DX5603" s="2"/>
    </row>
    <row r="5604" spans="121:128" x14ac:dyDescent="0.3">
      <c r="DQ5604" s="2"/>
      <c r="DR5604" s="2"/>
      <c r="DS5604" s="5"/>
      <c r="DT5604" s="5"/>
      <c r="DU5604" s="5"/>
      <c r="DV5604" s="5"/>
      <c r="DW5604" s="5"/>
      <c r="DX5604" s="2"/>
    </row>
    <row r="5605" spans="121:128" x14ac:dyDescent="0.3">
      <c r="DQ5605" s="2"/>
      <c r="DR5605" s="2"/>
      <c r="DS5605" s="5"/>
      <c r="DT5605" s="5"/>
      <c r="DU5605" s="5"/>
      <c r="DV5605" s="5"/>
      <c r="DW5605" s="5"/>
      <c r="DX5605" s="2"/>
    </row>
    <row r="5606" spans="121:128" x14ac:dyDescent="0.3">
      <c r="DQ5606" s="2"/>
      <c r="DR5606" s="2"/>
      <c r="DS5606" s="5"/>
      <c r="DT5606" s="5"/>
      <c r="DU5606" s="5"/>
      <c r="DV5606" s="5"/>
      <c r="DW5606" s="5"/>
      <c r="DX5606" s="2"/>
    </row>
    <row r="5607" spans="121:128" x14ac:dyDescent="0.3">
      <c r="DQ5607" s="2"/>
      <c r="DR5607" s="2"/>
      <c r="DS5607" s="5"/>
      <c r="DT5607" s="5"/>
      <c r="DU5607" s="5"/>
      <c r="DV5607" s="5"/>
      <c r="DW5607" s="5"/>
      <c r="DX5607" s="2"/>
    </row>
    <row r="5608" spans="121:128" x14ac:dyDescent="0.3">
      <c r="DQ5608" s="2"/>
      <c r="DR5608" s="2"/>
      <c r="DS5608" s="5"/>
      <c r="DT5608" s="5"/>
      <c r="DU5608" s="5"/>
      <c r="DV5608" s="5"/>
      <c r="DW5608" s="5"/>
      <c r="DX5608" s="2"/>
    </row>
    <row r="5609" spans="121:128" x14ac:dyDescent="0.3">
      <c r="DQ5609" s="2"/>
      <c r="DR5609" s="2"/>
      <c r="DS5609" s="5"/>
      <c r="DT5609" s="5"/>
      <c r="DU5609" s="5"/>
      <c r="DV5609" s="5"/>
      <c r="DW5609" s="5"/>
      <c r="DX5609" s="2"/>
    </row>
    <row r="5610" spans="121:128" x14ac:dyDescent="0.3">
      <c r="DQ5610" s="2"/>
      <c r="DR5610" s="2"/>
      <c r="DS5610" s="5"/>
      <c r="DT5610" s="5"/>
      <c r="DU5610" s="5"/>
      <c r="DV5610" s="5"/>
      <c r="DW5610" s="5"/>
      <c r="DX5610" s="2"/>
    </row>
    <row r="5611" spans="121:128" x14ac:dyDescent="0.3">
      <c r="DQ5611" s="2"/>
      <c r="DR5611" s="2"/>
      <c r="DS5611" s="5"/>
      <c r="DT5611" s="5"/>
      <c r="DU5611" s="5"/>
      <c r="DV5611" s="5"/>
      <c r="DW5611" s="5"/>
      <c r="DX5611" s="2"/>
    </row>
    <row r="5612" spans="121:128" x14ac:dyDescent="0.3">
      <c r="DQ5612" s="2"/>
      <c r="DR5612" s="2"/>
      <c r="DS5612" s="5"/>
      <c r="DT5612" s="5"/>
      <c r="DU5612" s="5"/>
      <c r="DV5612" s="5"/>
      <c r="DW5612" s="5"/>
      <c r="DX5612" s="2"/>
    </row>
    <row r="5613" spans="121:128" x14ac:dyDescent="0.3">
      <c r="DQ5613" s="2"/>
      <c r="DR5613" s="2"/>
      <c r="DS5613" s="5"/>
      <c r="DT5613" s="5"/>
      <c r="DU5613" s="5"/>
      <c r="DV5613" s="5"/>
      <c r="DW5613" s="5"/>
      <c r="DX5613" s="2"/>
    </row>
    <row r="5614" spans="121:128" x14ac:dyDescent="0.3">
      <c r="DQ5614" s="2"/>
      <c r="DR5614" s="2"/>
      <c r="DS5614" s="5"/>
      <c r="DT5614" s="5"/>
      <c r="DU5614" s="5"/>
      <c r="DV5614" s="5"/>
      <c r="DW5614" s="5"/>
      <c r="DX5614" s="2"/>
    </row>
    <row r="5615" spans="121:128" x14ac:dyDescent="0.3">
      <c r="DQ5615" s="2"/>
      <c r="DR5615" s="2"/>
      <c r="DS5615" s="5"/>
      <c r="DT5615" s="5"/>
      <c r="DU5615" s="5"/>
      <c r="DV5615" s="5"/>
      <c r="DW5615" s="5"/>
      <c r="DX5615" s="2"/>
    </row>
    <row r="5616" spans="121:128" x14ac:dyDescent="0.3">
      <c r="DQ5616" s="2"/>
      <c r="DR5616" s="2"/>
      <c r="DS5616" s="5"/>
      <c r="DT5616" s="5"/>
      <c r="DU5616" s="5"/>
      <c r="DV5616" s="5"/>
      <c r="DW5616" s="5"/>
      <c r="DX5616" s="2"/>
    </row>
    <row r="5617" spans="121:128" x14ac:dyDescent="0.3">
      <c r="DQ5617" s="2"/>
      <c r="DR5617" s="2"/>
      <c r="DS5617" s="5"/>
      <c r="DT5617" s="5"/>
      <c r="DU5617" s="5"/>
      <c r="DV5617" s="5"/>
      <c r="DW5617" s="5"/>
      <c r="DX5617" s="2"/>
    </row>
    <row r="5618" spans="121:128" x14ac:dyDescent="0.3">
      <c r="DQ5618" s="2"/>
      <c r="DR5618" s="2"/>
      <c r="DS5618" s="5"/>
      <c r="DT5618" s="5"/>
      <c r="DU5618" s="5"/>
      <c r="DV5618" s="5"/>
      <c r="DW5618" s="5"/>
      <c r="DX5618" s="2"/>
    </row>
    <row r="5619" spans="121:128" x14ac:dyDescent="0.3">
      <c r="DQ5619" s="2"/>
      <c r="DR5619" s="2"/>
      <c r="DS5619" s="5"/>
      <c r="DT5619" s="5"/>
      <c r="DU5619" s="5"/>
      <c r="DV5619" s="5"/>
      <c r="DW5619" s="5"/>
      <c r="DX5619" s="2"/>
    </row>
    <row r="5620" spans="121:128" x14ac:dyDescent="0.3">
      <c r="DQ5620" s="2"/>
      <c r="DR5620" s="2"/>
      <c r="DS5620" s="5"/>
      <c r="DT5620" s="5"/>
      <c r="DU5620" s="5"/>
      <c r="DV5620" s="5"/>
      <c r="DW5620" s="5"/>
      <c r="DX5620" s="2"/>
    </row>
    <row r="5621" spans="121:128" x14ac:dyDescent="0.3">
      <c r="DQ5621" s="2"/>
      <c r="DR5621" s="2"/>
      <c r="DS5621" s="5"/>
      <c r="DT5621" s="5"/>
      <c r="DU5621" s="5"/>
      <c r="DV5621" s="5"/>
      <c r="DW5621" s="5"/>
      <c r="DX5621" s="2"/>
    </row>
    <row r="5622" spans="121:128" x14ac:dyDescent="0.3">
      <c r="DQ5622" s="2"/>
      <c r="DR5622" s="2"/>
      <c r="DS5622" s="5"/>
      <c r="DT5622" s="5"/>
      <c r="DU5622" s="5"/>
      <c r="DV5622" s="5"/>
      <c r="DW5622" s="5"/>
      <c r="DX5622" s="2"/>
    </row>
    <row r="5623" spans="121:128" x14ac:dyDescent="0.3">
      <c r="DQ5623" s="2"/>
      <c r="DR5623" s="2"/>
      <c r="DS5623" s="5"/>
      <c r="DT5623" s="5"/>
      <c r="DU5623" s="5"/>
      <c r="DV5623" s="5"/>
      <c r="DW5623" s="5"/>
      <c r="DX5623" s="2"/>
    </row>
    <row r="5624" spans="121:128" x14ac:dyDescent="0.3">
      <c r="DQ5624" s="2"/>
      <c r="DR5624" s="2"/>
      <c r="DS5624" s="5"/>
      <c r="DT5624" s="5"/>
      <c r="DU5624" s="5"/>
      <c r="DV5624" s="5"/>
      <c r="DW5624" s="5"/>
      <c r="DX5624" s="2"/>
    </row>
    <row r="5625" spans="121:128" x14ac:dyDescent="0.3">
      <c r="DQ5625" s="2"/>
      <c r="DR5625" s="2"/>
      <c r="DS5625" s="5"/>
      <c r="DT5625" s="5"/>
      <c r="DU5625" s="5"/>
      <c r="DV5625" s="5"/>
      <c r="DW5625" s="5"/>
      <c r="DX5625" s="2"/>
    </row>
    <row r="5626" spans="121:128" x14ac:dyDescent="0.3">
      <c r="DQ5626" s="2"/>
      <c r="DR5626" s="2"/>
      <c r="DS5626" s="5"/>
      <c r="DT5626" s="5"/>
      <c r="DU5626" s="5"/>
      <c r="DV5626" s="5"/>
      <c r="DW5626" s="5"/>
      <c r="DX5626" s="2"/>
    </row>
    <row r="5627" spans="121:128" x14ac:dyDescent="0.3">
      <c r="DQ5627" s="2"/>
      <c r="DR5627" s="2"/>
      <c r="DS5627" s="5"/>
      <c r="DT5627" s="5"/>
      <c r="DU5627" s="5"/>
      <c r="DV5627" s="5"/>
      <c r="DW5627" s="5"/>
      <c r="DX5627" s="2"/>
    </row>
    <row r="5628" spans="121:128" x14ac:dyDescent="0.3">
      <c r="DQ5628" s="2"/>
      <c r="DR5628" s="2"/>
      <c r="DS5628" s="5"/>
      <c r="DT5628" s="5"/>
      <c r="DU5628" s="5"/>
      <c r="DV5628" s="5"/>
      <c r="DW5628" s="5"/>
      <c r="DX5628" s="2"/>
    </row>
    <row r="5629" spans="121:128" x14ac:dyDescent="0.3">
      <c r="DQ5629" s="2"/>
      <c r="DR5629" s="2"/>
      <c r="DS5629" s="5"/>
      <c r="DT5629" s="5"/>
      <c r="DU5629" s="5"/>
      <c r="DV5629" s="5"/>
      <c r="DW5629" s="5"/>
      <c r="DX5629" s="2"/>
    </row>
    <row r="5630" spans="121:128" x14ac:dyDescent="0.3">
      <c r="DQ5630" s="2"/>
      <c r="DR5630" s="2"/>
      <c r="DS5630" s="5"/>
      <c r="DT5630" s="5"/>
      <c r="DU5630" s="5"/>
      <c r="DV5630" s="5"/>
      <c r="DW5630" s="5"/>
      <c r="DX5630" s="2"/>
    </row>
    <row r="5631" spans="121:128" x14ac:dyDescent="0.3">
      <c r="DQ5631" s="2"/>
      <c r="DR5631" s="2"/>
      <c r="DS5631" s="5"/>
      <c r="DT5631" s="5"/>
      <c r="DU5631" s="5"/>
      <c r="DV5631" s="5"/>
      <c r="DW5631" s="5"/>
      <c r="DX5631" s="2"/>
    </row>
    <row r="5632" spans="121:128" x14ac:dyDescent="0.3">
      <c r="DQ5632" s="2"/>
      <c r="DR5632" s="2"/>
      <c r="DS5632" s="5"/>
      <c r="DT5632" s="5"/>
      <c r="DU5632" s="5"/>
      <c r="DV5632" s="5"/>
      <c r="DW5632" s="5"/>
      <c r="DX5632" s="2"/>
    </row>
    <row r="5633" spans="121:128" x14ac:dyDescent="0.3">
      <c r="DQ5633" s="2"/>
      <c r="DR5633" s="2"/>
      <c r="DS5633" s="5"/>
      <c r="DT5633" s="5"/>
      <c r="DU5633" s="5"/>
      <c r="DV5633" s="5"/>
      <c r="DW5633" s="5"/>
      <c r="DX5633" s="2"/>
    </row>
    <row r="5634" spans="121:128" x14ac:dyDescent="0.3">
      <c r="DQ5634" s="2"/>
      <c r="DR5634" s="2"/>
      <c r="DS5634" s="5"/>
      <c r="DT5634" s="5"/>
      <c r="DU5634" s="5"/>
      <c r="DV5634" s="5"/>
      <c r="DW5634" s="5"/>
      <c r="DX5634" s="2"/>
    </row>
    <row r="5635" spans="121:128" x14ac:dyDescent="0.3">
      <c r="DQ5635" s="2"/>
      <c r="DR5635" s="2"/>
      <c r="DS5635" s="5"/>
      <c r="DT5635" s="5"/>
      <c r="DU5635" s="5"/>
      <c r="DV5635" s="5"/>
      <c r="DW5635" s="5"/>
      <c r="DX5635" s="2"/>
    </row>
    <row r="5636" spans="121:128" x14ac:dyDescent="0.3">
      <c r="DQ5636" s="2"/>
      <c r="DR5636" s="2"/>
      <c r="DS5636" s="5"/>
      <c r="DT5636" s="5"/>
      <c r="DU5636" s="5"/>
      <c r="DV5636" s="5"/>
      <c r="DW5636" s="5"/>
      <c r="DX5636" s="2"/>
    </row>
    <row r="5637" spans="121:128" x14ac:dyDescent="0.3">
      <c r="DQ5637" s="2"/>
      <c r="DR5637" s="2"/>
      <c r="DS5637" s="5"/>
      <c r="DT5637" s="5"/>
      <c r="DU5637" s="5"/>
      <c r="DV5637" s="5"/>
      <c r="DW5637" s="5"/>
      <c r="DX5637" s="2"/>
    </row>
    <row r="5638" spans="121:128" x14ac:dyDescent="0.3">
      <c r="DQ5638" s="2"/>
      <c r="DR5638" s="2"/>
      <c r="DS5638" s="5"/>
      <c r="DT5638" s="5"/>
      <c r="DU5638" s="5"/>
      <c r="DV5638" s="5"/>
      <c r="DW5638" s="5"/>
      <c r="DX5638" s="2"/>
    </row>
    <row r="5639" spans="121:128" x14ac:dyDescent="0.3">
      <c r="DQ5639" s="2"/>
      <c r="DR5639" s="2"/>
      <c r="DS5639" s="5"/>
      <c r="DT5639" s="5"/>
      <c r="DU5639" s="5"/>
      <c r="DV5639" s="5"/>
      <c r="DW5639" s="5"/>
      <c r="DX5639" s="2"/>
    </row>
    <row r="5640" spans="121:128" x14ac:dyDescent="0.3">
      <c r="DQ5640" s="2"/>
      <c r="DR5640" s="2"/>
      <c r="DS5640" s="5"/>
      <c r="DT5640" s="5"/>
      <c r="DU5640" s="5"/>
      <c r="DV5640" s="5"/>
      <c r="DW5640" s="5"/>
      <c r="DX5640" s="2"/>
    </row>
    <row r="5641" spans="121:128" x14ac:dyDescent="0.3">
      <c r="DQ5641" s="2"/>
      <c r="DR5641" s="2"/>
      <c r="DS5641" s="5"/>
      <c r="DT5641" s="5"/>
      <c r="DU5641" s="5"/>
      <c r="DV5641" s="5"/>
      <c r="DW5641" s="5"/>
      <c r="DX5641" s="2"/>
    </row>
    <row r="5642" spans="121:128" x14ac:dyDescent="0.3">
      <c r="DQ5642" s="2"/>
      <c r="DR5642" s="2"/>
      <c r="DS5642" s="5"/>
      <c r="DT5642" s="5"/>
      <c r="DU5642" s="5"/>
      <c r="DV5642" s="5"/>
      <c r="DW5642" s="5"/>
      <c r="DX5642" s="2"/>
    </row>
    <row r="5643" spans="121:128" x14ac:dyDescent="0.3">
      <c r="DQ5643" s="2"/>
      <c r="DR5643" s="2"/>
      <c r="DS5643" s="5"/>
      <c r="DT5643" s="5"/>
      <c r="DU5643" s="5"/>
      <c r="DV5643" s="5"/>
      <c r="DW5643" s="5"/>
      <c r="DX5643" s="2"/>
    </row>
    <row r="5644" spans="121:128" x14ac:dyDescent="0.3">
      <c r="DQ5644" s="2"/>
      <c r="DR5644" s="2"/>
      <c r="DS5644" s="5"/>
      <c r="DT5644" s="5"/>
      <c r="DU5644" s="5"/>
      <c r="DV5644" s="5"/>
      <c r="DW5644" s="5"/>
      <c r="DX5644" s="2"/>
    </row>
    <row r="5645" spans="121:128" x14ac:dyDescent="0.3">
      <c r="DQ5645" s="2"/>
      <c r="DR5645" s="2"/>
      <c r="DS5645" s="5"/>
      <c r="DT5645" s="5"/>
      <c r="DU5645" s="5"/>
      <c r="DV5645" s="5"/>
      <c r="DW5645" s="5"/>
      <c r="DX5645" s="2"/>
    </row>
    <row r="5646" spans="121:128" x14ac:dyDescent="0.3">
      <c r="DQ5646" s="2"/>
      <c r="DR5646" s="2"/>
      <c r="DS5646" s="5"/>
      <c r="DT5646" s="5"/>
      <c r="DU5646" s="5"/>
      <c r="DV5646" s="5"/>
      <c r="DW5646" s="5"/>
      <c r="DX5646" s="2"/>
    </row>
    <row r="5647" spans="121:128" x14ac:dyDescent="0.3">
      <c r="DQ5647" s="2"/>
      <c r="DR5647" s="2"/>
      <c r="DS5647" s="5"/>
      <c r="DT5647" s="5"/>
      <c r="DU5647" s="5"/>
      <c r="DV5647" s="5"/>
      <c r="DW5647" s="5"/>
      <c r="DX5647" s="2"/>
    </row>
    <row r="5648" spans="121:128" x14ac:dyDescent="0.3">
      <c r="DQ5648" s="2"/>
      <c r="DR5648" s="2"/>
      <c r="DS5648" s="5"/>
      <c r="DT5648" s="5"/>
      <c r="DU5648" s="5"/>
      <c r="DV5648" s="5"/>
      <c r="DW5648" s="5"/>
      <c r="DX5648" s="2"/>
    </row>
    <row r="5649" spans="121:128" x14ac:dyDescent="0.3">
      <c r="DQ5649" s="2"/>
      <c r="DR5649" s="2"/>
      <c r="DS5649" s="5"/>
      <c r="DT5649" s="5"/>
      <c r="DU5649" s="5"/>
      <c r="DV5649" s="5"/>
      <c r="DW5649" s="5"/>
      <c r="DX5649" s="2"/>
    </row>
    <row r="5650" spans="121:128" x14ac:dyDescent="0.3">
      <c r="DQ5650" s="2"/>
      <c r="DR5650" s="2"/>
      <c r="DS5650" s="5"/>
      <c r="DT5650" s="5"/>
      <c r="DU5650" s="5"/>
      <c r="DV5650" s="5"/>
      <c r="DW5650" s="5"/>
      <c r="DX5650" s="2"/>
    </row>
    <row r="5651" spans="121:128" x14ac:dyDescent="0.3">
      <c r="DQ5651" s="2"/>
      <c r="DR5651" s="2"/>
      <c r="DS5651" s="5"/>
      <c r="DT5651" s="5"/>
      <c r="DU5651" s="5"/>
      <c r="DV5651" s="5"/>
      <c r="DW5651" s="5"/>
      <c r="DX5651" s="2"/>
    </row>
    <row r="5652" spans="121:128" x14ac:dyDescent="0.3">
      <c r="DQ5652" s="2"/>
      <c r="DR5652" s="2"/>
      <c r="DS5652" s="5"/>
      <c r="DT5652" s="5"/>
      <c r="DU5652" s="5"/>
      <c r="DV5652" s="5"/>
      <c r="DW5652" s="5"/>
      <c r="DX5652" s="2"/>
    </row>
    <row r="5653" spans="121:128" x14ac:dyDescent="0.3">
      <c r="DQ5653" s="2"/>
      <c r="DR5653" s="2"/>
      <c r="DS5653" s="5"/>
      <c r="DT5653" s="5"/>
      <c r="DU5653" s="5"/>
      <c r="DV5653" s="5"/>
      <c r="DW5653" s="5"/>
      <c r="DX5653" s="2"/>
    </row>
    <row r="5654" spans="121:128" x14ac:dyDescent="0.3">
      <c r="DQ5654" s="2"/>
      <c r="DR5654" s="2"/>
      <c r="DS5654" s="5"/>
      <c r="DT5654" s="5"/>
      <c r="DU5654" s="5"/>
      <c r="DV5654" s="5"/>
      <c r="DW5654" s="5"/>
      <c r="DX5654" s="2"/>
    </row>
    <row r="5655" spans="121:128" x14ac:dyDescent="0.3">
      <c r="DQ5655" s="2"/>
      <c r="DR5655" s="2"/>
      <c r="DS5655" s="5"/>
      <c r="DT5655" s="5"/>
      <c r="DU5655" s="5"/>
      <c r="DV5655" s="5"/>
      <c r="DW5655" s="5"/>
      <c r="DX5655" s="2"/>
    </row>
    <row r="5656" spans="121:128" x14ac:dyDescent="0.3">
      <c r="DQ5656" s="2"/>
      <c r="DR5656" s="2"/>
      <c r="DS5656" s="5"/>
      <c r="DT5656" s="5"/>
      <c r="DU5656" s="5"/>
      <c r="DV5656" s="5"/>
      <c r="DW5656" s="5"/>
      <c r="DX5656" s="2"/>
    </row>
    <row r="5657" spans="121:128" x14ac:dyDescent="0.3">
      <c r="DQ5657" s="2"/>
      <c r="DR5657" s="2"/>
      <c r="DS5657" s="5"/>
      <c r="DT5657" s="5"/>
      <c r="DU5657" s="5"/>
      <c r="DV5657" s="5"/>
      <c r="DW5657" s="5"/>
      <c r="DX5657" s="2"/>
    </row>
    <row r="5658" spans="121:128" x14ac:dyDescent="0.3">
      <c r="DQ5658" s="2"/>
      <c r="DR5658" s="2"/>
      <c r="DS5658" s="5"/>
      <c r="DT5658" s="5"/>
      <c r="DU5658" s="5"/>
      <c r="DV5658" s="5"/>
      <c r="DW5658" s="5"/>
      <c r="DX5658" s="2"/>
    </row>
    <row r="5659" spans="121:128" x14ac:dyDescent="0.3">
      <c r="DQ5659" s="2"/>
      <c r="DR5659" s="2"/>
      <c r="DS5659" s="5"/>
      <c r="DT5659" s="5"/>
      <c r="DU5659" s="5"/>
      <c r="DV5659" s="5"/>
      <c r="DW5659" s="5"/>
      <c r="DX5659" s="2"/>
    </row>
    <row r="5660" spans="121:128" x14ac:dyDescent="0.3">
      <c r="DQ5660" s="2"/>
      <c r="DR5660" s="2"/>
      <c r="DS5660" s="5"/>
      <c r="DT5660" s="5"/>
      <c r="DU5660" s="5"/>
      <c r="DV5660" s="5"/>
      <c r="DW5660" s="5"/>
      <c r="DX5660" s="2"/>
    </row>
    <row r="5661" spans="121:128" x14ac:dyDescent="0.3">
      <c r="DQ5661" s="2"/>
      <c r="DR5661" s="2"/>
      <c r="DS5661" s="5"/>
      <c r="DT5661" s="5"/>
      <c r="DU5661" s="5"/>
      <c r="DV5661" s="5"/>
      <c r="DW5661" s="5"/>
      <c r="DX5661" s="2"/>
    </row>
    <row r="5662" spans="121:128" x14ac:dyDescent="0.3">
      <c r="DQ5662" s="2"/>
      <c r="DR5662" s="2"/>
      <c r="DS5662" s="5"/>
      <c r="DT5662" s="5"/>
      <c r="DU5662" s="5"/>
      <c r="DV5662" s="5"/>
      <c r="DW5662" s="5"/>
      <c r="DX5662" s="2"/>
    </row>
    <row r="5663" spans="121:128" x14ac:dyDescent="0.3">
      <c r="DQ5663" s="2"/>
      <c r="DR5663" s="2"/>
      <c r="DS5663" s="5"/>
      <c r="DT5663" s="5"/>
      <c r="DU5663" s="5"/>
      <c r="DV5663" s="5"/>
      <c r="DW5663" s="5"/>
      <c r="DX5663" s="2"/>
    </row>
    <row r="5664" spans="121:128" x14ac:dyDescent="0.3">
      <c r="DQ5664" s="2"/>
      <c r="DR5664" s="2"/>
      <c r="DS5664" s="5"/>
      <c r="DT5664" s="5"/>
      <c r="DU5664" s="5"/>
      <c r="DV5664" s="5"/>
      <c r="DW5664" s="5"/>
      <c r="DX5664" s="2"/>
    </row>
    <row r="5665" spans="121:128" x14ac:dyDescent="0.3">
      <c r="DQ5665" s="2"/>
      <c r="DR5665" s="2"/>
      <c r="DS5665" s="5"/>
      <c r="DT5665" s="5"/>
      <c r="DU5665" s="5"/>
      <c r="DV5665" s="5"/>
      <c r="DW5665" s="5"/>
      <c r="DX5665" s="2"/>
    </row>
    <row r="5666" spans="121:128" x14ac:dyDescent="0.3">
      <c r="DQ5666" s="2"/>
      <c r="DR5666" s="2"/>
      <c r="DS5666" s="5"/>
      <c r="DT5666" s="5"/>
      <c r="DU5666" s="5"/>
      <c r="DV5666" s="5"/>
      <c r="DW5666" s="5"/>
      <c r="DX5666" s="2"/>
    </row>
    <row r="5667" spans="121:128" x14ac:dyDescent="0.3">
      <c r="DQ5667" s="2"/>
      <c r="DR5667" s="2"/>
      <c r="DS5667" s="5"/>
      <c r="DT5667" s="5"/>
      <c r="DU5667" s="5"/>
      <c r="DV5667" s="5"/>
      <c r="DW5667" s="5"/>
      <c r="DX5667" s="2"/>
    </row>
    <row r="5668" spans="121:128" x14ac:dyDescent="0.3">
      <c r="DQ5668" s="2"/>
      <c r="DR5668" s="2"/>
      <c r="DS5668" s="5"/>
      <c r="DT5668" s="5"/>
      <c r="DU5668" s="5"/>
      <c r="DV5668" s="5"/>
      <c r="DW5668" s="5"/>
      <c r="DX5668" s="2"/>
    </row>
    <row r="5669" spans="121:128" x14ac:dyDescent="0.3">
      <c r="DQ5669" s="2"/>
      <c r="DR5669" s="2"/>
      <c r="DS5669" s="5"/>
      <c r="DT5669" s="5"/>
      <c r="DU5669" s="5"/>
      <c r="DV5669" s="5"/>
      <c r="DW5669" s="5"/>
      <c r="DX5669" s="2"/>
    </row>
    <row r="5670" spans="121:128" x14ac:dyDescent="0.3">
      <c r="DQ5670" s="2"/>
      <c r="DR5670" s="2"/>
      <c r="DS5670" s="5"/>
      <c r="DT5670" s="5"/>
      <c r="DU5670" s="5"/>
      <c r="DV5670" s="5"/>
      <c r="DW5670" s="5"/>
      <c r="DX5670" s="2"/>
    </row>
    <row r="5671" spans="121:128" x14ac:dyDescent="0.3">
      <c r="DQ5671" s="2"/>
      <c r="DR5671" s="2"/>
      <c r="DS5671" s="5"/>
      <c r="DT5671" s="5"/>
      <c r="DU5671" s="5"/>
      <c r="DV5671" s="5"/>
      <c r="DW5671" s="5"/>
      <c r="DX5671" s="2"/>
    </row>
    <row r="5672" spans="121:128" x14ac:dyDescent="0.3">
      <c r="DQ5672" s="2"/>
      <c r="DR5672" s="2"/>
      <c r="DS5672" s="5"/>
      <c r="DT5672" s="5"/>
      <c r="DU5672" s="5"/>
      <c r="DV5672" s="5"/>
      <c r="DW5672" s="5"/>
      <c r="DX5672" s="2"/>
    </row>
    <row r="5673" spans="121:128" x14ac:dyDescent="0.3">
      <c r="DQ5673" s="2"/>
      <c r="DR5673" s="2"/>
      <c r="DS5673" s="5"/>
      <c r="DT5673" s="5"/>
      <c r="DU5673" s="5"/>
      <c r="DV5673" s="5"/>
      <c r="DW5673" s="5"/>
      <c r="DX5673" s="2"/>
    </row>
    <row r="5674" spans="121:128" x14ac:dyDescent="0.3">
      <c r="DQ5674" s="2"/>
      <c r="DR5674" s="2"/>
      <c r="DS5674" s="5"/>
      <c r="DT5674" s="5"/>
      <c r="DU5674" s="5"/>
      <c r="DV5674" s="5"/>
      <c r="DW5674" s="5"/>
      <c r="DX5674" s="2"/>
    </row>
    <row r="5675" spans="121:128" x14ac:dyDescent="0.3">
      <c r="DQ5675" s="2"/>
      <c r="DR5675" s="2"/>
      <c r="DS5675" s="5"/>
      <c r="DT5675" s="5"/>
      <c r="DU5675" s="5"/>
      <c r="DV5675" s="5"/>
      <c r="DW5675" s="5"/>
      <c r="DX5675" s="2"/>
    </row>
    <row r="5676" spans="121:128" x14ac:dyDescent="0.3">
      <c r="DQ5676" s="2"/>
      <c r="DR5676" s="2"/>
      <c r="DS5676" s="5"/>
      <c r="DT5676" s="5"/>
      <c r="DU5676" s="5"/>
      <c r="DV5676" s="5"/>
      <c r="DW5676" s="5"/>
      <c r="DX5676" s="2"/>
    </row>
    <row r="5677" spans="121:128" x14ac:dyDescent="0.3">
      <c r="DQ5677" s="2"/>
      <c r="DR5677" s="2"/>
      <c r="DS5677" s="5"/>
      <c r="DT5677" s="5"/>
      <c r="DU5677" s="5"/>
      <c r="DV5677" s="5"/>
      <c r="DW5677" s="5"/>
      <c r="DX5677" s="2"/>
    </row>
    <row r="5678" spans="121:128" x14ac:dyDescent="0.3">
      <c r="DQ5678" s="2"/>
      <c r="DR5678" s="2"/>
      <c r="DS5678" s="5"/>
      <c r="DT5678" s="5"/>
      <c r="DU5678" s="5"/>
      <c r="DV5678" s="5"/>
      <c r="DW5678" s="5"/>
      <c r="DX5678" s="2"/>
    </row>
    <row r="5679" spans="121:128" x14ac:dyDescent="0.3">
      <c r="DQ5679" s="2"/>
      <c r="DR5679" s="2"/>
      <c r="DS5679" s="5"/>
      <c r="DT5679" s="5"/>
      <c r="DU5679" s="5"/>
      <c r="DV5679" s="5"/>
      <c r="DW5679" s="5"/>
      <c r="DX5679" s="2"/>
    </row>
    <row r="5680" spans="121:128" x14ac:dyDescent="0.3">
      <c r="DQ5680" s="2"/>
      <c r="DR5680" s="2"/>
      <c r="DS5680" s="5"/>
      <c r="DT5680" s="5"/>
      <c r="DU5680" s="5"/>
      <c r="DV5680" s="5"/>
      <c r="DW5680" s="5"/>
      <c r="DX5680" s="2"/>
    </row>
    <row r="5681" spans="121:128" x14ac:dyDescent="0.3">
      <c r="DQ5681" s="2"/>
      <c r="DR5681" s="2"/>
      <c r="DS5681" s="5"/>
      <c r="DT5681" s="5"/>
      <c r="DU5681" s="5"/>
      <c r="DV5681" s="5"/>
      <c r="DW5681" s="5"/>
      <c r="DX5681" s="2"/>
    </row>
    <row r="5682" spans="121:128" x14ac:dyDescent="0.3">
      <c r="DQ5682" s="2"/>
      <c r="DR5682" s="2"/>
      <c r="DS5682" s="5"/>
      <c r="DT5682" s="5"/>
      <c r="DU5682" s="5"/>
      <c r="DV5682" s="5"/>
      <c r="DW5682" s="5"/>
      <c r="DX5682" s="2"/>
    </row>
    <row r="5683" spans="121:128" x14ac:dyDescent="0.3">
      <c r="DQ5683" s="2"/>
      <c r="DR5683" s="2"/>
      <c r="DS5683" s="5"/>
      <c r="DT5683" s="5"/>
      <c r="DU5683" s="5"/>
      <c r="DV5683" s="5"/>
      <c r="DW5683" s="5"/>
      <c r="DX5683" s="2"/>
    </row>
    <row r="5684" spans="121:128" x14ac:dyDescent="0.3">
      <c r="DQ5684" s="2"/>
      <c r="DR5684" s="2"/>
      <c r="DS5684" s="5"/>
      <c r="DT5684" s="5"/>
      <c r="DU5684" s="5"/>
      <c r="DV5684" s="5"/>
      <c r="DW5684" s="5"/>
      <c r="DX5684" s="2"/>
    </row>
    <row r="5685" spans="121:128" x14ac:dyDescent="0.3">
      <c r="DQ5685" s="2"/>
      <c r="DR5685" s="2"/>
      <c r="DS5685" s="5"/>
      <c r="DT5685" s="5"/>
      <c r="DU5685" s="5"/>
      <c r="DV5685" s="5"/>
      <c r="DW5685" s="5"/>
      <c r="DX5685" s="2"/>
    </row>
    <row r="5686" spans="121:128" x14ac:dyDescent="0.3">
      <c r="DQ5686" s="2"/>
      <c r="DR5686" s="2"/>
      <c r="DS5686" s="5"/>
      <c r="DT5686" s="5"/>
      <c r="DU5686" s="5"/>
      <c r="DV5686" s="5"/>
      <c r="DW5686" s="5"/>
      <c r="DX5686" s="2"/>
    </row>
    <row r="5687" spans="121:128" x14ac:dyDescent="0.3">
      <c r="DQ5687" s="2"/>
      <c r="DR5687" s="2"/>
      <c r="DS5687" s="5"/>
      <c r="DT5687" s="5"/>
      <c r="DU5687" s="5"/>
      <c r="DV5687" s="5"/>
      <c r="DW5687" s="5"/>
      <c r="DX5687" s="2"/>
    </row>
    <row r="5688" spans="121:128" x14ac:dyDescent="0.3">
      <c r="DQ5688" s="2"/>
      <c r="DR5688" s="2"/>
      <c r="DS5688" s="5"/>
      <c r="DT5688" s="5"/>
      <c r="DU5688" s="5"/>
      <c r="DV5688" s="5"/>
      <c r="DW5688" s="5"/>
      <c r="DX5688" s="2"/>
    </row>
    <row r="5689" spans="121:128" x14ac:dyDescent="0.3">
      <c r="DQ5689" s="2"/>
      <c r="DR5689" s="2"/>
      <c r="DS5689" s="5"/>
      <c r="DT5689" s="5"/>
      <c r="DU5689" s="5"/>
      <c r="DV5689" s="5"/>
      <c r="DW5689" s="5"/>
      <c r="DX5689" s="2"/>
    </row>
    <row r="5690" spans="121:128" x14ac:dyDescent="0.3">
      <c r="DQ5690" s="2"/>
      <c r="DR5690" s="2"/>
      <c r="DS5690" s="5"/>
      <c r="DT5690" s="5"/>
      <c r="DU5690" s="5"/>
      <c r="DV5690" s="5"/>
      <c r="DW5690" s="5"/>
      <c r="DX5690" s="2"/>
    </row>
    <row r="5691" spans="121:128" x14ac:dyDescent="0.3">
      <c r="DQ5691" s="2"/>
      <c r="DR5691" s="2"/>
      <c r="DS5691" s="5"/>
      <c r="DT5691" s="5"/>
      <c r="DU5691" s="5"/>
      <c r="DV5691" s="5"/>
      <c r="DW5691" s="5"/>
      <c r="DX5691" s="2"/>
    </row>
    <row r="5692" spans="121:128" x14ac:dyDescent="0.3">
      <c r="DQ5692" s="2"/>
      <c r="DR5692" s="2"/>
      <c r="DS5692" s="5"/>
      <c r="DT5692" s="5"/>
      <c r="DU5692" s="5"/>
      <c r="DV5692" s="5"/>
      <c r="DW5692" s="5"/>
      <c r="DX5692" s="2"/>
    </row>
    <row r="5693" spans="121:128" x14ac:dyDescent="0.3">
      <c r="DQ5693" s="2"/>
      <c r="DR5693" s="2"/>
      <c r="DS5693" s="5"/>
      <c r="DT5693" s="5"/>
      <c r="DU5693" s="5"/>
      <c r="DV5693" s="5"/>
      <c r="DW5693" s="5"/>
      <c r="DX5693" s="2"/>
    </row>
    <row r="5694" spans="121:128" x14ac:dyDescent="0.3">
      <c r="DQ5694" s="2"/>
      <c r="DR5694" s="2"/>
      <c r="DS5694" s="5"/>
      <c r="DT5694" s="5"/>
      <c r="DU5694" s="5"/>
      <c r="DV5694" s="5"/>
      <c r="DW5694" s="5"/>
      <c r="DX5694" s="2"/>
    </row>
    <row r="5695" spans="121:128" x14ac:dyDescent="0.3">
      <c r="DQ5695" s="2"/>
      <c r="DR5695" s="2"/>
      <c r="DS5695" s="5"/>
      <c r="DT5695" s="5"/>
      <c r="DU5695" s="5"/>
      <c r="DV5695" s="5"/>
      <c r="DW5695" s="5"/>
      <c r="DX5695" s="2"/>
    </row>
    <row r="5696" spans="121:128" x14ac:dyDescent="0.3">
      <c r="DQ5696" s="2"/>
      <c r="DR5696" s="2"/>
      <c r="DS5696" s="5"/>
      <c r="DT5696" s="5"/>
      <c r="DU5696" s="5"/>
      <c r="DV5696" s="5"/>
      <c r="DW5696" s="5"/>
      <c r="DX5696" s="2"/>
    </row>
    <row r="5697" spans="121:128" x14ac:dyDescent="0.3">
      <c r="DQ5697" s="2"/>
      <c r="DR5697" s="2"/>
      <c r="DS5697" s="5"/>
      <c r="DT5697" s="5"/>
      <c r="DU5697" s="5"/>
      <c r="DV5697" s="5"/>
      <c r="DW5697" s="5"/>
      <c r="DX5697" s="2"/>
    </row>
    <row r="5698" spans="121:128" x14ac:dyDescent="0.3">
      <c r="DQ5698" s="2"/>
      <c r="DR5698" s="2"/>
      <c r="DS5698" s="5"/>
      <c r="DT5698" s="5"/>
      <c r="DU5698" s="5"/>
      <c r="DV5698" s="5"/>
      <c r="DW5698" s="5"/>
      <c r="DX5698" s="2"/>
    </row>
    <row r="5699" spans="121:128" x14ac:dyDescent="0.3">
      <c r="DQ5699" s="2"/>
      <c r="DR5699" s="2"/>
      <c r="DS5699" s="5"/>
      <c r="DT5699" s="5"/>
      <c r="DU5699" s="5"/>
      <c r="DV5699" s="5"/>
      <c r="DW5699" s="5"/>
      <c r="DX5699" s="2"/>
    </row>
    <row r="5700" spans="121:128" x14ac:dyDescent="0.3">
      <c r="DQ5700" s="2"/>
      <c r="DR5700" s="2"/>
      <c r="DS5700" s="5"/>
      <c r="DT5700" s="5"/>
      <c r="DU5700" s="5"/>
      <c r="DV5700" s="5"/>
      <c r="DW5700" s="5"/>
      <c r="DX5700" s="2"/>
    </row>
    <row r="5701" spans="121:128" x14ac:dyDescent="0.3">
      <c r="DQ5701" s="2"/>
      <c r="DR5701" s="2"/>
      <c r="DS5701" s="5"/>
      <c r="DT5701" s="5"/>
      <c r="DU5701" s="5"/>
      <c r="DV5701" s="5"/>
      <c r="DW5701" s="5"/>
      <c r="DX5701" s="2"/>
    </row>
    <row r="5702" spans="121:128" x14ac:dyDescent="0.3">
      <c r="DQ5702" s="2"/>
      <c r="DR5702" s="2"/>
      <c r="DS5702" s="5"/>
      <c r="DT5702" s="5"/>
      <c r="DU5702" s="5"/>
      <c r="DV5702" s="5"/>
      <c r="DW5702" s="5"/>
      <c r="DX5702" s="2"/>
    </row>
    <row r="5703" spans="121:128" x14ac:dyDescent="0.3">
      <c r="DQ5703" s="2"/>
      <c r="DR5703" s="2"/>
      <c r="DS5703" s="5"/>
      <c r="DT5703" s="5"/>
      <c r="DU5703" s="5"/>
      <c r="DV5703" s="5"/>
      <c r="DW5703" s="5"/>
      <c r="DX5703" s="2"/>
    </row>
    <row r="5704" spans="121:128" x14ac:dyDescent="0.3">
      <c r="DQ5704" s="2"/>
      <c r="DR5704" s="2"/>
      <c r="DS5704" s="5"/>
      <c r="DT5704" s="5"/>
      <c r="DU5704" s="5"/>
      <c r="DV5704" s="5"/>
      <c r="DW5704" s="5"/>
      <c r="DX5704" s="2"/>
    </row>
    <row r="5705" spans="121:128" x14ac:dyDescent="0.3">
      <c r="DQ5705" s="2"/>
      <c r="DR5705" s="2"/>
      <c r="DS5705" s="5"/>
      <c r="DT5705" s="5"/>
      <c r="DU5705" s="5"/>
      <c r="DV5705" s="5"/>
      <c r="DW5705" s="5"/>
      <c r="DX5705" s="2"/>
    </row>
    <row r="5706" spans="121:128" x14ac:dyDescent="0.3">
      <c r="DQ5706" s="2"/>
      <c r="DR5706" s="2"/>
      <c r="DS5706" s="5"/>
      <c r="DT5706" s="5"/>
      <c r="DU5706" s="5"/>
      <c r="DV5706" s="5"/>
      <c r="DW5706" s="5"/>
      <c r="DX5706" s="2"/>
    </row>
    <row r="5707" spans="121:128" x14ac:dyDescent="0.3">
      <c r="DQ5707" s="2"/>
      <c r="DR5707" s="2"/>
      <c r="DS5707" s="5"/>
      <c r="DT5707" s="5"/>
      <c r="DU5707" s="5"/>
      <c r="DV5707" s="5"/>
      <c r="DW5707" s="5"/>
      <c r="DX5707" s="2"/>
    </row>
    <row r="5708" spans="121:128" x14ac:dyDescent="0.3">
      <c r="DQ5708" s="2"/>
      <c r="DR5708" s="2"/>
      <c r="DS5708" s="5"/>
      <c r="DT5708" s="5"/>
      <c r="DU5708" s="5"/>
      <c r="DV5708" s="5"/>
      <c r="DW5708" s="5"/>
      <c r="DX5708" s="2"/>
    </row>
    <row r="5709" spans="121:128" x14ac:dyDescent="0.3">
      <c r="DQ5709" s="2"/>
      <c r="DR5709" s="2"/>
      <c r="DS5709" s="5"/>
      <c r="DT5709" s="5"/>
      <c r="DU5709" s="5"/>
      <c r="DV5709" s="5"/>
      <c r="DW5709" s="5"/>
      <c r="DX5709" s="2"/>
    </row>
    <row r="5710" spans="121:128" x14ac:dyDescent="0.3">
      <c r="DQ5710" s="2"/>
      <c r="DR5710" s="2"/>
      <c r="DS5710" s="5"/>
      <c r="DT5710" s="5"/>
      <c r="DU5710" s="5"/>
      <c r="DV5710" s="5"/>
      <c r="DW5710" s="5"/>
      <c r="DX5710" s="2"/>
    </row>
    <row r="5711" spans="121:128" x14ac:dyDescent="0.3">
      <c r="DQ5711" s="2"/>
      <c r="DR5711" s="2"/>
      <c r="DS5711" s="5"/>
      <c r="DT5711" s="5"/>
      <c r="DU5711" s="5"/>
      <c r="DV5711" s="5"/>
      <c r="DW5711" s="5"/>
      <c r="DX5711" s="2"/>
    </row>
    <row r="5712" spans="121:128" x14ac:dyDescent="0.3">
      <c r="DQ5712" s="2"/>
      <c r="DR5712" s="2"/>
      <c r="DS5712" s="5"/>
      <c r="DT5712" s="5"/>
      <c r="DU5712" s="5"/>
      <c r="DV5712" s="5"/>
      <c r="DW5712" s="5"/>
      <c r="DX5712" s="2"/>
    </row>
    <row r="5713" spans="121:128" x14ac:dyDescent="0.3">
      <c r="DQ5713" s="2"/>
      <c r="DR5713" s="2"/>
      <c r="DS5713" s="5"/>
      <c r="DT5713" s="5"/>
      <c r="DU5713" s="5"/>
      <c r="DV5713" s="5"/>
      <c r="DW5713" s="5"/>
      <c r="DX5713" s="2"/>
    </row>
    <row r="5714" spans="121:128" x14ac:dyDescent="0.3">
      <c r="DQ5714" s="2"/>
      <c r="DR5714" s="2"/>
      <c r="DS5714" s="5"/>
      <c r="DT5714" s="5"/>
      <c r="DU5714" s="5"/>
      <c r="DV5714" s="5"/>
      <c r="DW5714" s="5"/>
      <c r="DX5714" s="2"/>
    </row>
    <row r="5715" spans="121:128" x14ac:dyDescent="0.3">
      <c r="DQ5715" s="2"/>
      <c r="DR5715" s="2"/>
      <c r="DS5715" s="5"/>
      <c r="DT5715" s="5"/>
      <c r="DU5715" s="5"/>
      <c r="DV5715" s="5"/>
      <c r="DW5715" s="5"/>
      <c r="DX5715" s="2"/>
    </row>
    <row r="5716" spans="121:128" x14ac:dyDescent="0.3">
      <c r="DQ5716" s="2"/>
      <c r="DR5716" s="2"/>
      <c r="DS5716" s="5"/>
      <c r="DT5716" s="5"/>
      <c r="DU5716" s="5"/>
      <c r="DV5716" s="5"/>
      <c r="DW5716" s="5"/>
      <c r="DX5716" s="2"/>
    </row>
    <row r="5717" spans="121:128" x14ac:dyDescent="0.3">
      <c r="DQ5717" s="2"/>
      <c r="DR5717" s="2"/>
      <c r="DS5717" s="5"/>
      <c r="DT5717" s="5"/>
      <c r="DU5717" s="5"/>
      <c r="DV5717" s="5"/>
      <c r="DW5717" s="5"/>
      <c r="DX5717" s="2"/>
    </row>
    <row r="5718" spans="121:128" x14ac:dyDescent="0.3">
      <c r="DQ5718" s="2"/>
      <c r="DR5718" s="2"/>
      <c r="DS5718" s="5"/>
      <c r="DT5718" s="5"/>
      <c r="DU5718" s="5"/>
      <c r="DV5718" s="5"/>
      <c r="DW5718" s="5"/>
      <c r="DX5718" s="2"/>
    </row>
    <row r="5719" spans="121:128" x14ac:dyDescent="0.3">
      <c r="DQ5719" s="2"/>
      <c r="DR5719" s="2"/>
      <c r="DS5719" s="5"/>
      <c r="DT5719" s="5"/>
      <c r="DU5719" s="5"/>
      <c r="DV5719" s="5"/>
      <c r="DW5719" s="5"/>
      <c r="DX5719" s="2"/>
    </row>
    <row r="5720" spans="121:128" x14ac:dyDescent="0.3">
      <c r="DQ5720" s="2"/>
      <c r="DR5720" s="2"/>
      <c r="DS5720" s="5"/>
      <c r="DT5720" s="5"/>
      <c r="DU5720" s="5"/>
      <c r="DV5720" s="5"/>
      <c r="DW5720" s="5"/>
      <c r="DX5720" s="2"/>
    </row>
    <row r="5721" spans="121:128" x14ac:dyDescent="0.3">
      <c r="DQ5721" s="2"/>
      <c r="DR5721" s="2"/>
      <c r="DS5721" s="5"/>
      <c r="DT5721" s="5"/>
      <c r="DU5721" s="5"/>
      <c r="DV5721" s="5"/>
      <c r="DW5721" s="5"/>
      <c r="DX5721" s="2"/>
    </row>
    <row r="5722" spans="121:128" x14ac:dyDescent="0.3">
      <c r="DQ5722" s="2"/>
      <c r="DR5722" s="2"/>
      <c r="DS5722" s="5"/>
      <c r="DT5722" s="5"/>
      <c r="DU5722" s="5"/>
      <c r="DV5722" s="5"/>
      <c r="DW5722" s="5"/>
      <c r="DX5722" s="2"/>
    </row>
    <row r="5723" spans="121:128" x14ac:dyDescent="0.3">
      <c r="DQ5723" s="2"/>
      <c r="DR5723" s="2"/>
      <c r="DS5723" s="5"/>
      <c r="DT5723" s="5"/>
      <c r="DU5723" s="5"/>
      <c r="DV5723" s="5"/>
      <c r="DW5723" s="5"/>
      <c r="DX5723" s="2"/>
    </row>
    <row r="5724" spans="121:128" x14ac:dyDescent="0.3">
      <c r="DQ5724" s="2"/>
      <c r="DR5724" s="2"/>
      <c r="DS5724" s="5"/>
      <c r="DT5724" s="5"/>
      <c r="DU5724" s="5"/>
      <c r="DV5724" s="5"/>
      <c r="DW5724" s="5"/>
      <c r="DX5724" s="2"/>
    </row>
    <row r="5725" spans="121:128" x14ac:dyDescent="0.3">
      <c r="DQ5725" s="2"/>
      <c r="DR5725" s="2"/>
      <c r="DS5725" s="5"/>
      <c r="DT5725" s="5"/>
      <c r="DU5725" s="5"/>
      <c r="DV5725" s="5"/>
      <c r="DW5725" s="5"/>
      <c r="DX5725" s="2"/>
    </row>
    <row r="5726" spans="121:128" x14ac:dyDescent="0.3">
      <c r="DQ5726" s="2"/>
      <c r="DR5726" s="2"/>
      <c r="DS5726" s="5"/>
      <c r="DT5726" s="5"/>
      <c r="DU5726" s="5"/>
      <c r="DV5726" s="5"/>
      <c r="DW5726" s="5"/>
      <c r="DX5726" s="2"/>
    </row>
    <row r="5727" spans="121:128" x14ac:dyDescent="0.3">
      <c r="DQ5727" s="2"/>
      <c r="DR5727" s="2"/>
      <c r="DS5727" s="5"/>
      <c r="DT5727" s="5"/>
      <c r="DU5727" s="5"/>
      <c r="DV5727" s="5"/>
      <c r="DW5727" s="5"/>
      <c r="DX5727" s="2"/>
    </row>
    <row r="5728" spans="121:128" x14ac:dyDescent="0.3">
      <c r="DQ5728" s="2"/>
      <c r="DR5728" s="2"/>
      <c r="DS5728" s="5"/>
      <c r="DT5728" s="5"/>
      <c r="DU5728" s="5"/>
      <c r="DV5728" s="5"/>
      <c r="DW5728" s="5"/>
      <c r="DX5728" s="2"/>
    </row>
    <row r="5729" spans="121:128" x14ac:dyDescent="0.3">
      <c r="DQ5729" s="2"/>
      <c r="DR5729" s="2"/>
      <c r="DS5729" s="5"/>
      <c r="DT5729" s="5"/>
      <c r="DU5729" s="5"/>
      <c r="DV5729" s="5"/>
      <c r="DW5729" s="5"/>
      <c r="DX5729" s="2"/>
    </row>
    <row r="5730" spans="121:128" x14ac:dyDescent="0.3">
      <c r="DQ5730" s="2"/>
      <c r="DR5730" s="2"/>
      <c r="DS5730" s="5"/>
      <c r="DT5730" s="5"/>
      <c r="DU5730" s="5"/>
      <c r="DV5730" s="5"/>
      <c r="DW5730" s="5"/>
      <c r="DX5730" s="2"/>
    </row>
    <row r="5731" spans="121:128" x14ac:dyDescent="0.3">
      <c r="DQ5731" s="2"/>
      <c r="DR5731" s="2"/>
      <c r="DS5731" s="5"/>
      <c r="DT5731" s="5"/>
      <c r="DU5731" s="5"/>
      <c r="DV5731" s="5"/>
      <c r="DW5731" s="5"/>
      <c r="DX5731" s="2"/>
    </row>
    <row r="5732" spans="121:128" x14ac:dyDescent="0.3">
      <c r="DQ5732" s="2"/>
      <c r="DR5732" s="2"/>
      <c r="DS5732" s="5"/>
      <c r="DT5732" s="5"/>
      <c r="DU5732" s="5"/>
      <c r="DV5732" s="5"/>
      <c r="DW5732" s="5"/>
      <c r="DX5732" s="2"/>
    </row>
    <row r="5733" spans="121:128" x14ac:dyDescent="0.3">
      <c r="DQ5733" s="2"/>
      <c r="DR5733" s="2"/>
      <c r="DS5733" s="5"/>
      <c r="DT5733" s="5"/>
      <c r="DU5733" s="5"/>
      <c r="DV5733" s="5"/>
      <c r="DW5733" s="5"/>
      <c r="DX5733" s="2"/>
    </row>
    <row r="5734" spans="121:128" x14ac:dyDescent="0.3">
      <c r="DQ5734" s="2"/>
      <c r="DR5734" s="2"/>
      <c r="DS5734" s="5"/>
      <c r="DT5734" s="5"/>
      <c r="DU5734" s="5"/>
      <c r="DV5734" s="5"/>
      <c r="DW5734" s="5"/>
      <c r="DX5734" s="2"/>
    </row>
    <row r="5735" spans="121:128" x14ac:dyDescent="0.3">
      <c r="DQ5735" s="2"/>
      <c r="DR5735" s="2"/>
      <c r="DS5735" s="5"/>
      <c r="DT5735" s="5"/>
      <c r="DU5735" s="5"/>
      <c r="DV5735" s="5"/>
      <c r="DW5735" s="5"/>
      <c r="DX5735" s="2"/>
    </row>
    <row r="5736" spans="121:128" x14ac:dyDescent="0.3">
      <c r="DQ5736" s="2"/>
      <c r="DR5736" s="2"/>
      <c r="DS5736" s="5"/>
      <c r="DT5736" s="5"/>
      <c r="DU5736" s="5"/>
      <c r="DV5736" s="5"/>
      <c r="DW5736" s="5"/>
      <c r="DX5736" s="2"/>
    </row>
    <row r="5737" spans="121:128" x14ac:dyDescent="0.3">
      <c r="DQ5737" s="2"/>
      <c r="DR5737" s="2"/>
      <c r="DS5737" s="5"/>
      <c r="DT5737" s="5"/>
      <c r="DU5737" s="5"/>
      <c r="DV5737" s="5"/>
      <c r="DW5737" s="5"/>
      <c r="DX5737" s="2"/>
    </row>
    <row r="5738" spans="121:128" x14ac:dyDescent="0.3">
      <c r="DQ5738" s="2"/>
      <c r="DR5738" s="2"/>
      <c r="DS5738" s="5"/>
      <c r="DT5738" s="5"/>
      <c r="DU5738" s="5"/>
      <c r="DV5738" s="5"/>
      <c r="DW5738" s="5"/>
      <c r="DX5738" s="2"/>
    </row>
    <row r="5739" spans="121:128" x14ac:dyDescent="0.3">
      <c r="DQ5739" s="2"/>
      <c r="DR5739" s="2"/>
      <c r="DS5739" s="5"/>
      <c r="DT5739" s="5"/>
      <c r="DU5739" s="5"/>
      <c r="DV5739" s="5"/>
      <c r="DW5739" s="5"/>
      <c r="DX5739" s="2"/>
    </row>
    <row r="5740" spans="121:128" x14ac:dyDescent="0.3">
      <c r="DQ5740" s="2"/>
      <c r="DR5740" s="2"/>
      <c r="DS5740" s="5"/>
      <c r="DT5740" s="5"/>
      <c r="DU5740" s="5"/>
      <c r="DV5740" s="5"/>
      <c r="DW5740" s="5"/>
      <c r="DX5740" s="2"/>
    </row>
    <row r="5741" spans="121:128" x14ac:dyDescent="0.3">
      <c r="DQ5741" s="2"/>
      <c r="DR5741" s="2"/>
      <c r="DS5741" s="5"/>
      <c r="DT5741" s="5"/>
      <c r="DU5741" s="5"/>
      <c r="DV5741" s="5"/>
      <c r="DW5741" s="5"/>
      <c r="DX5741" s="2"/>
    </row>
    <row r="5742" spans="121:128" x14ac:dyDescent="0.3">
      <c r="DQ5742" s="2"/>
      <c r="DR5742" s="2"/>
      <c r="DS5742" s="5"/>
      <c r="DT5742" s="5"/>
      <c r="DU5742" s="5"/>
      <c r="DV5742" s="5"/>
      <c r="DW5742" s="5"/>
      <c r="DX5742" s="2"/>
    </row>
    <row r="5743" spans="121:128" x14ac:dyDescent="0.3">
      <c r="DQ5743" s="2"/>
      <c r="DR5743" s="2"/>
      <c r="DS5743" s="5"/>
      <c r="DT5743" s="5"/>
      <c r="DU5743" s="5"/>
      <c r="DV5743" s="5"/>
      <c r="DW5743" s="5"/>
      <c r="DX5743" s="2"/>
    </row>
    <row r="5744" spans="121:128" x14ac:dyDescent="0.3">
      <c r="DQ5744" s="2"/>
      <c r="DR5744" s="2"/>
      <c r="DS5744" s="5"/>
      <c r="DT5744" s="5"/>
      <c r="DU5744" s="5"/>
      <c r="DV5744" s="5"/>
      <c r="DW5744" s="5"/>
      <c r="DX5744" s="2"/>
    </row>
    <row r="5745" spans="121:128" x14ac:dyDescent="0.3">
      <c r="DQ5745" s="2"/>
      <c r="DR5745" s="2"/>
      <c r="DS5745" s="5"/>
      <c r="DT5745" s="5"/>
      <c r="DU5745" s="5"/>
      <c r="DV5745" s="5"/>
      <c r="DW5745" s="5"/>
      <c r="DX5745" s="2"/>
    </row>
    <row r="5746" spans="121:128" x14ac:dyDescent="0.3">
      <c r="DQ5746" s="2"/>
      <c r="DR5746" s="2"/>
      <c r="DS5746" s="5"/>
      <c r="DT5746" s="5"/>
      <c r="DU5746" s="5"/>
      <c r="DV5746" s="5"/>
      <c r="DW5746" s="5"/>
      <c r="DX5746" s="2"/>
    </row>
    <row r="5747" spans="121:128" x14ac:dyDescent="0.3">
      <c r="DQ5747" s="2"/>
      <c r="DR5747" s="2"/>
      <c r="DS5747" s="5"/>
      <c r="DT5747" s="5"/>
      <c r="DU5747" s="5"/>
      <c r="DV5747" s="5"/>
      <c r="DW5747" s="5"/>
      <c r="DX5747" s="2"/>
    </row>
    <row r="5748" spans="121:128" x14ac:dyDescent="0.3">
      <c r="DQ5748" s="2"/>
      <c r="DR5748" s="2"/>
      <c r="DS5748" s="5"/>
      <c r="DT5748" s="5"/>
      <c r="DU5748" s="5"/>
      <c r="DV5748" s="5"/>
      <c r="DW5748" s="5"/>
      <c r="DX5748" s="2"/>
    </row>
    <row r="5749" spans="121:128" x14ac:dyDescent="0.3">
      <c r="DQ5749" s="2"/>
      <c r="DR5749" s="2"/>
      <c r="DS5749" s="5"/>
      <c r="DT5749" s="5"/>
      <c r="DU5749" s="5"/>
      <c r="DV5749" s="5"/>
      <c r="DW5749" s="5"/>
      <c r="DX5749" s="2"/>
    </row>
    <row r="5750" spans="121:128" x14ac:dyDescent="0.3">
      <c r="DQ5750" s="2"/>
      <c r="DR5750" s="2"/>
      <c r="DS5750" s="5"/>
      <c r="DT5750" s="5"/>
      <c r="DU5750" s="5"/>
      <c r="DV5750" s="5"/>
      <c r="DW5750" s="5"/>
      <c r="DX5750" s="2"/>
    </row>
    <row r="5751" spans="121:128" x14ac:dyDescent="0.3">
      <c r="DQ5751" s="2"/>
      <c r="DR5751" s="2"/>
      <c r="DS5751" s="5"/>
      <c r="DT5751" s="5"/>
      <c r="DU5751" s="5"/>
      <c r="DV5751" s="5"/>
      <c r="DW5751" s="5"/>
      <c r="DX5751" s="2"/>
    </row>
    <row r="5752" spans="121:128" x14ac:dyDescent="0.3">
      <c r="DQ5752" s="2"/>
      <c r="DR5752" s="2"/>
      <c r="DS5752" s="5"/>
      <c r="DT5752" s="5"/>
      <c r="DU5752" s="5"/>
      <c r="DV5752" s="5"/>
      <c r="DW5752" s="5"/>
      <c r="DX5752" s="2"/>
    </row>
    <row r="5753" spans="121:128" x14ac:dyDescent="0.3">
      <c r="DQ5753" s="2"/>
      <c r="DR5753" s="2"/>
      <c r="DS5753" s="5"/>
      <c r="DT5753" s="5"/>
      <c r="DU5753" s="5"/>
      <c r="DV5753" s="5"/>
      <c r="DW5753" s="5"/>
      <c r="DX5753" s="2"/>
    </row>
    <row r="5754" spans="121:128" x14ac:dyDescent="0.3">
      <c r="DQ5754" s="2"/>
      <c r="DR5754" s="2"/>
      <c r="DS5754" s="5"/>
      <c r="DT5754" s="5"/>
      <c r="DU5754" s="5"/>
      <c r="DV5754" s="5"/>
      <c r="DW5754" s="5"/>
      <c r="DX5754" s="2"/>
    </row>
    <row r="5755" spans="121:128" x14ac:dyDescent="0.3">
      <c r="DQ5755" s="2"/>
      <c r="DR5755" s="2"/>
      <c r="DS5755" s="5"/>
      <c r="DT5755" s="5"/>
      <c r="DU5755" s="5"/>
      <c r="DV5755" s="5"/>
      <c r="DW5755" s="5"/>
      <c r="DX5755" s="2"/>
    </row>
    <row r="5756" spans="121:128" x14ac:dyDescent="0.3">
      <c r="DQ5756" s="2"/>
      <c r="DR5756" s="2"/>
      <c r="DS5756" s="5"/>
      <c r="DT5756" s="5"/>
      <c r="DU5756" s="5"/>
      <c r="DV5756" s="5"/>
      <c r="DW5756" s="5"/>
      <c r="DX5756" s="2"/>
    </row>
    <row r="5757" spans="121:128" x14ac:dyDescent="0.3">
      <c r="DQ5757" s="2"/>
      <c r="DR5757" s="2"/>
      <c r="DS5757" s="5"/>
      <c r="DT5757" s="5"/>
      <c r="DU5757" s="5"/>
      <c r="DV5757" s="5"/>
      <c r="DW5757" s="5"/>
      <c r="DX5757" s="2"/>
    </row>
    <row r="5758" spans="121:128" x14ac:dyDescent="0.3">
      <c r="DQ5758" s="2"/>
      <c r="DR5758" s="2"/>
      <c r="DS5758" s="5"/>
      <c r="DT5758" s="5"/>
      <c r="DU5758" s="5"/>
      <c r="DV5758" s="5"/>
      <c r="DW5758" s="5"/>
      <c r="DX5758" s="2"/>
    </row>
    <row r="5759" spans="121:128" x14ac:dyDescent="0.3">
      <c r="DQ5759" s="2"/>
      <c r="DR5759" s="2"/>
      <c r="DS5759" s="5"/>
      <c r="DT5759" s="5"/>
      <c r="DU5759" s="5"/>
      <c r="DV5759" s="5"/>
      <c r="DW5759" s="5"/>
      <c r="DX5759" s="2"/>
    </row>
    <row r="5760" spans="121:128" x14ac:dyDescent="0.3">
      <c r="DQ5760" s="2"/>
      <c r="DR5760" s="2"/>
      <c r="DS5760" s="5"/>
      <c r="DT5760" s="5"/>
      <c r="DU5760" s="5"/>
      <c r="DV5760" s="5"/>
      <c r="DW5760" s="5"/>
      <c r="DX5760" s="2"/>
    </row>
    <row r="5761" spans="121:128" x14ac:dyDescent="0.3">
      <c r="DQ5761" s="2"/>
      <c r="DR5761" s="2"/>
      <c r="DS5761" s="5"/>
      <c r="DT5761" s="5"/>
      <c r="DU5761" s="5"/>
      <c r="DV5761" s="5"/>
      <c r="DW5761" s="5"/>
      <c r="DX5761" s="2"/>
    </row>
    <row r="5762" spans="121:128" x14ac:dyDescent="0.3">
      <c r="DQ5762" s="2"/>
      <c r="DR5762" s="2"/>
      <c r="DS5762" s="5"/>
      <c r="DT5762" s="5"/>
      <c r="DU5762" s="5"/>
      <c r="DV5762" s="5"/>
      <c r="DW5762" s="5"/>
      <c r="DX5762" s="2"/>
    </row>
    <row r="5763" spans="121:128" x14ac:dyDescent="0.3">
      <c r="DQ5763" s="2"/>
      <c r="DR5763" s="2"/>
      <c r="DS5763" s="5"/>
      <c r="DT5763" s="5"/>
      <c r="DU5763" s="5"/>
      <c r="DV5763" s="5"/>
      <c r="DW5763" s="5"/>
      <c r="DX5763" s="2"/>
    </row>
    <row r="5764" spans="121:128" x14ac:dyDescent="0.3">
      <c r="DQ5764" s="2"/>
      <c r="DR5764" s="2"/>
      <c r="DS5764" s="5"/>
      <c r="DT5764" s="5"/>
      <c r="DU5764" s="5"/>
      <c r="DV5764" s="5"/>
      <c r="DW5764" s="5"/>
      <c r="DX5764" s="2"/>
    </row>
    <row r="5765" spans="121:128" x14ac:dyDescent="0.3">
      <c r="DQ5765" s="2"/>
      <c r="DR5765" s="2"/>
      <c r="DS5765" s="5"/>
      <c r="DT5765" s="5"/>
      <c r="DU5765" s="5"/>
      <c r="DV5765" s="5"/>
      <c r="DW5765" s="5"/>
      <c r="DX5765" s="2"/>
    </row>
    <row r="5766" spans="121:128" x14ac:dyDescent="0.3">
      <c r="DQ5766" s="2"/>
      <c r="DR5766" s="2"/>
      <c r="DS5766" s="5"/>
      <c r="DT5766" s="5"/>
      <c r="DU5766" s="5"/>
      <c r="DV5766" s="5"/>
      <c r="DW5766" s="5"/>
      <c r="DX5766" s="2"/>
    </row>
    <row r="5767" spans="121:128" x14ac:dyDescent="0.3">
      <c r="DQ5767" s="2"/>
      <c r="DR5767" s="2"/>
      <c r="DS5767" s="5"/>
      <c r="DT5767" s="5"/>
      <c r="DU5767" s="5"/>
      <c r="DV5767" s="5"/>
      <c r="DW5767" s="5"/>
      <c r="DX5767" s="2"/>
    </row>
    <row r="5768" spans="121:128" x14ac:dyDescent="0.3">
      <c r="DQ5768" s="2"/>
      <c r="DR5768" s="2"/>
      <c r="DS5768" s="5"/>
      <c r="DT5768" s="5"/>
      <c r="DU5768" s="5"/>
      <c r="DV5768" s="5"/>
      <c r="DW5768" s="5"/>
      <c r="DX5768" s="2"/>
    </row>
    <row r="5769" spans="121:128" x14ac:dyDescent="0.3">
      <c r="DQ5769" s="2"/>
      <c r="DR5769" s="2"/>
      <c r="DS5769" s="5"/>
      <c r="DT5769" s="5"/>
      <c r="DU5769" s="5"/>
      <c r="DV5769" s="5"/>
      <c r="DW5769" s="5"/>
      <c r="DX5769" s="2"/>
    </row>
    <row r="5770" spans="121:128" x14ac:dyDescent="0.3">
      <c r="DQ5770" s="2"/>
      <c r="DR5770" s="2"/>
      <c r="DS5770" s="5"/>
      <c r="DT5770" s="5"/>
      <c r="DU5770" s="5"/>
      <c r="DV5770" s="5"/>
      <c r="DW5770" s="5"/>
      <c r="DX5770" s="2"/>
    </row>
    <row r="5771" spans="121:128" x14ac:dyDescent="0.3">
      <c r="DQ5771" s="2"/>
      <c r="DR5771" s="2"/>
      <c r="DS5771" s="5"/>
      <c r="DT5771" s="5"/>
      <c r="DU5771" s="5"/>
      <c r="DV5771" s="5"/>
      <c r="DW5771" s="5"/>
      <c r="DX5771" s="2"/>
    </row>
    <row r="5772" spans="121:128" x14ac:dyDescent="0.3">
      <c r="DQ5772" s="2"/>
      <c r="DR5772" s="2"/>
      <c r="DS5772" s="5"/>
      <c r="DT5772" s="5"/>
      <c r="DU5772" s="5"/>
      <c r="DV5772" s="5"/>
      <c r="DW5772" s="5"/>
      <c r="DX5772" s="2"/>
    </row>
    <row r="5773" spans="121:128" x14ac:dyDescent="0.3">
      <c r="DQ5773" s="2"/>
      <c r="DR5773" s="2"/>
      <c r="DS5773" s="5"/>
      <c r="DT5773" s="5"/>
      <c r="DU5773" s="5"/>
      <c r="DV5773" s="5"/>
      <c r="DW5773" s="5"/>
      <c r="DX5773" s="2"/>
    </row>
    <row r="5774" spans="121:128" x14ac:dyDescent="0.3">
      <c r="DQ5774" s="2"/>
      <c r="DR5774" s="2"/>
      <c r="DS5774" s="5"/>
      <c r="DT5774" s="5"/>
      <c r="DU5774" s="5"/>
      <c r="DV5774" s="5"/>
      <c r="DW5774" s="5"/>
      <c r="DX5774" s="2"/>
    </row>
    <row r="5775" spans="121:128" x14ac:dyDescent="0.3">
      <c r="DQ5775" s="2"/>
      <c r="DR5775" s="2"/>
      <c r="DS5775" s="5"/>
      <c r="DT5775" s="5"/>
      <c r="DU5775" s="5"/>
      <c r="DV5775" s="5"/>
      <c r="DW5775" s="5"/>
      <c r="DX5775" s="2"/>
    </row>
    <row r="5776" spans="121:128" x14ac:dyDescent="0.3">
      <c r="DQ5776" s="2"/>
      <c r="DR5776" s="2"/>
      <c r="DS5776" s="5"/>
      <c r="DT5776" s="5"/>
      <c r="DU5776" s="5"/>
      <c r="DV5776" s="5"/>
      <c r="DW5776" s="5"/>
      <c r="DX5776" s="2"/>
    </row>
    <row r="5777" spans="121:128" x14ac:dyDescent="0.3">
      <c r="DQ5777" s="2"/>
      <c r="DR5777" s="2"/>
      <c r="DS5777" s="5"/>
      <c r="DT5777" s="5"/>
      <c r="DU5777" s="5"/>
      <c r="DV5777" s="5"/>
      <c r="DW5777" s="5"/>
      <c r="DX5777" s="2"/>
    </row>
    <row r="5778" spans="121:128" x14ac:dyDescent="0.3">
      <c r="DQ5778" s="2"/>
      <c r="DR5778" s="2"/>
      <c r="DS5778" s="5"/>
      <c r="DT5778" s="5"/>
      <c r="DU5778" s="5"/>
      <c r="DV5778" s="5"/>
      <c r="DW5778" s="5"/>
      <c r="DX5778" s="2"/>
    </row>
    <row r="5779" spans="121:128" x14ac:dyDescent="0.3">
      <c r="DQ5779" s="2"/>
      <c r="DR5779" s="2"/>
      <c r="DS5779" s="5"/>
      <c r="DT5779" s="5"/>
      <c r="DU5779" s="5"/>
      <c r="DV5779" s="5"/>
      <c r="DW5779" s="5"/>
      <c r="DX5779" s="2"/>
    </row>
    <row r="5780" spans="121:128" x14ac:dyDescent="0.3">
      <c r="DQ5780" s="2"/>
      <c r="DR5780" s="2"/>
      <c r="DS5780" s="5"/>
      <c r="DT5780" s="5"/>
      <c r="DU5780" s="5"/>
      <c r="DV5780" s="5"/>
      <c r="DW5780" s="5"/>
      <c r="DX5780" s="2"/>
    </row>
    <row r="5781" spans="121:128" x14ac:dyDescent="0.3">
      <c r="DQ5781" s="2"/>
      <c r="DR5781" s="2"/>
      <c r="DS5781" s="5"/>
      <c r="DT5781" s="5"/>
      <c r="DU5781" s="5"/>
      <c r="DV5781" s="5"/>
      <c r="DW5781" s="5"/>
      <c r="DX5781" s="2"/>
    </row>
    <row r="5782" spans="121:128" x14ac:dyDescent="0.3">
      <c r="DQ5782" s="2"/>
      <c r="DR5782" s="2"/>
      <c r="DS5782" s="5"/>
      <c r="DT5782" s="5"/>
      <c r="DU5782" s="5"/>
      <c r="DV5782" s="5"/>
      <c r="DW5782" s="5"/>
      <c r="DX5782" s="2"/>
    </row>
    <row r="5783" spans="121:128" x14ac:dyDescent="0.3">
      <c r="DQ5783" s="2"/>
      <c r="DR5783" s="2"/>
      <c r="DS5783" s="5"/>
      <c r="DT5783" s="5"/>
      <c r="DU5783" s="5"/>
      <c r="DV5783" s="5"/>
      <c r="DW5783" s="5"/>
      <c r="DX5783" s="2"/>
    </row>
    <row r="5784" spans="121:128" x14ac:dyDescent="0.3">
      <c r="DQ5784" s="2"/>
      <c r="DR5784" s="2"/>
      <c r="DS5784" s="5"/>
      <c r="DT5784" s="5"/>
      <c r="DU5784" s="5"/>
      <c r="DV5784" s="5"/>
      <c r="DW5784" s="5"/>
      <c r="DX5784" s="2"/>
    </row>
    <row r="5785" spans="121:128" x14ac:dyDescent="0.3">
      <c r="DQ5785" s="2"/>
      <c r="DR5785" s="2"/>
      <c r="DS5785" s="5"/>
      <c r="DT5785" s="5"/>
      <c r="DU5785" s="5"/>
      <c r="DV5785" s="5"/>
      <c r="DW5785" s="5"/>
      <c r="DX5785" s="2"/>
    </row>
    <row r="5786" spans="121:128" x14ac:dyDescent="0.3">
      <c r="DQ5786" s="2"/>
      <c r="DR5786" s="2"/>
      <c r="DS5786" s="5"/>
      <c r="DT5786" s="5"/>
      <c r="DU5786" s="5"/>
      <c r="DV5786" s="5"/>
      <c r="DW5786" s="5"/>
      <c r="DX5786" s="2"/>
    </row>
    <row r="5787" spans="121:128" x14ac:dyDescent="0.3">
      <c r="DQ5787" s="2"/>
      <c r="DR5787" s="2"/>
      <c r="DS5787" s="5"/>
      <c r="DT5787" s="5"/>
      <c r="DU5787" s="5"/>
      <c r="DV5787" s="5"/>
      <c r="DW5787" s="5"/>
      <c r="DX5787" s="2"/>
    </row>
    <row r="5788" spans="121:128" x14ac:dyDescent="0.3">
      <c r="DQ5788" s="2"/>
      <c r="DR5788" s="2"/>
      <c r="DS5788" s="5"/>
      <c r="DT5788" s="5"/>
      <c r="DU5788" s="5"/>
      <c r="DV5788" s="5"/>
      <c r="DW5788" s="5"/>
      <c r="DX5788" s="2"/>
    </row>
    <row r="5789" spans="121:128" x14ac:dyDescent="0.3">
      <c r="DQ5789" s="2"/>
      <c r="DR5789" s="2"/>
      <c r="DS5789" s="5"/>
      <c r="DT5789" s="5"/>
      <c r="DU5789" s="5"/>
      <c r="DV5789" s="5"/>
      <c r="DW5789" s="5"/>
      <c r="DX5789" s="2"/>
    </row>
    <row r="5790" spans="121:128" x14ac:dyDescent="0.3">
      <c r="DQ5790" s="2"/>
      <c r="DR5790" s="2"/>
      <c r="DS5790" s="5"/>
      <c r="DT5790" s="5"/>
      <c r="DU5790" s="5"/>
      <c r="DV5790" s="5"/>
      <c r="DW5790" s="5"/>
      <c r="DX5790" s="2"/>
    </row>
    <row r="5791" spans="121:128" x14ac:dyDescent="0.3">
      <c r="DQ5791" s="2"/>
      <c r="DR5791" s="2"/>
      <c r="DS5791" s="5"/>
      <c r="DT5791" s="5"/>
      <c r="DU5791" s="5"/>
      <c r="DV5791" s="5"/>
      <c r="DW5791" s="5"/>
      <c r="DX5791" s="2"/>
    </row>
    <row r="5792" spans="121:128" x14ac:dyDescent="0.3">
      <c r="DQ5792" s="2"/>
      <c r="DR5792" s="2"/>
      <c r="DS5792" s="5"/>
      <c r="DT5792" s="5"/>
      <c r="DU5792" s="5"/>
      <c r="DV5792" s="5"/>
      <c r="DW5792" s="5"/>
      <c r="DX5792" s="2"/>
    </row>
    <row r="5793" spans="121:128" x14ac:dyDescent="0.3">
      <c r="DQ5793" s="2"/>
      <c r="DR5793" s="2"/>
      <c r="DS5793" s="5"/>
      <c r="DT5793" s="5"/>
      <c r="DU5793" s="5"/>
      <c r="DV5793" s="5"/>
      <c r="DW5793" s="5"/>
      <c r="DX5793" s="2"/>
    </row>
    <row r="5794" spans="121:128" x14ac:dyDescent="0.3">
      <c r="DQ5794" s="2"/>
      <c r="DR5794" s="2"/>
      <c r="DS5794" s="5"/>
      <c r="DT5794" s="5"/>
      <c r="DU5794" s="5"/>
      <c r="DV5794" s="5"/>
      <c r="DW5794" s="5"/>
      <c r="DX5794" s="2"/>
    </row>
    <row r="5795" spans="121:128" x14ac:dyDescent="0.3">
      <c r="DQ5795" s="2"/>
      <c r="DR5795" s="2"/>
      <c r="DS5795" s="5"/>
      <c r="DT5795" s="5"/>
      <c r="DU5795" s="5"/>
      <c r="DV5795" s="5"/>
      <c r="DW5795" s="5"/>
      <c r="DX5795" s="2"/>
    </row>
    <row r="5796" spans="121:128" x14ac:dyDescent="0.3">
      <c r="DQ5796" s="2"/>
      <c r="DR5796" s="2"/>
      <c r="DS5796" s="5"/>
      <c r="DT5796" s="5"/>
      <c r="DU5796" s="5"/>
      <c r="DV5796" s="5"/>
      <c r="DW5796" s="5"/>
      <c r="DX5796" s="2"/>
    </row>
    <row r="5797" spans="121:128" x14ac:dyDescent="0.3">
      <c r="DQ5797" s="2"/>
      <c r="DR5797" s="2"/>
      <c r="DS5797" s="5"/>
      <c r="DT5797" s="5"/>
      <c r="DU5797" s="5"/>
      <c r="DV5797" s="5"/>
      <c r="DW5797" s="5"/>
      <c r="DX5797" s="2"/>
    </row>
    <row r="5798" spans="121:128" x14ac:dyDescent="0.3">
      <c r="DQ5798" s="2"/>
      <c r="DR5798" s="2"/>
      <c r="DS5798" s="5"/>
      <c r="DT5798" s="5"/>
      <c r="DU5798" s="5"/>
      <c r="DV5798" s="5"/>
      <c r="DW5798" s="5"/>
      <c r="DX5798" s="2"/>
    </row>
    <row r="5799" spans="121:128" x14ac:dyDescent="0.3">
      <c r="DQ5799" s="2"/>
      <c r="DR5799" s="2"/>
      <c r="DS5799" s="5"/>
      <c r="DT5799" s="5"/>
      <c r="DU5799" s="5"/>
      <c r="DV5799" s="5"/>
      <c r="DW5799" s="5"/>
      <c r="DX5799" s="2"/>
    </row>
    <row r="5800" spans="121:128" x14ac:dyDescent="0.3">
      <c r="DQ5800" s="2"/>
      <c r="DR5800" s="2"/>
      <c r="DS5800" s="5"/>
      <c r="DT5800" s="5"/>
      <c r="DU5800" s="5"/>
      <c r="DV5800" s="5"/>
      <c r="DW5800" s="5"/>
      <c r="DX5800" s="2"/>
    </row>
    <row r="5801" spans="121:128" x14ac:dyDescent="0.3">
      <c r="DQ5801" s="2"/>
      <c r="DR5801" s="2"/>
      <c r="DS5801" s="5"/>
      <c r="DT5801" s="5"/>
      <c r="DU5801" s="5"/>
      <c r="DV5801" s="5"/>
      <c r="DW5801" s="5"/>
      <c r="DX5801" s="2"/>
    </row>
    <row r="5802" spans="121:128" x14ac:dyDescent="0.3">
      <c r="DQ5802" s="2"/>
      <c r="DR5802" s="2"/>
      <c r="DS5802" s="5"/>
      <c r="DT5802" s="5"/>
      <c r="DU5802" s="5"/>
      <c r="DV5802" s="5"/>
      <c r="DW5802" s="5"/>
      <c r="DX5802" s="2"/>
    </row>
    <row r="5803" spans="121:128" x14ac:dyDescent="0.3">
      <c r="DQ5803" s="2"/>
      <c r="DR5803" s="2"/>
      <c r="DS5803" s="5"/>
      <c r="DT5803" s="5"/>
      <c r="DU5803" s="5"/>
      <c r="DV5803" s="5"/>
      <c r="DW5803" s="5"/>
      <c r="DX5803" s="2"/>
    </row>
    <row r="5804" spans="121:128" x14ac:dyDescent="0.3">
      <c r="DQ5804" s="2"/>
      <c r="DR5804" s="2"/>
      <c r="DS5804" s="5"/>
      <c r="DT5804" s="5"/>
      <c r="DU5804" s="5"/>
      <c r="DV5804" s="5"/>
      <c r="DW5804" s="5"/>
      <c r="DX5804" s="2"/>
    </row>
    <row r="5805" spans="121:128" x14ac:dyDescent="0.3">
      <c r="DQ5805" s="2"/>
      <c r="DR5805" s="2"/>
      <c r="DS5805" s="5"/>
      <c r="DT5805" s="5"/>
      <c r="DU5805" s="5"/>
      <c r="DV5805" s="5"/>
      <c r="DW5805" s="5"/>
      <c r="DX5805" s="2"/>
    </row>
    <row r="5806" spans="121:128" x14ac:dyDescent="0.3">
      <c r="DQ5806" s="2"/>
      <c r="DR5806" s="2"/>
      <c r="DS5806" s="5"/>
      <c r="DT5806" s="5"/>
      <c r="DU5806" s="5"/>
      <c r="DV5806" s="5"/>
      <c r="DW5806" s="5"/>
      <c r="DX5806" s="2"/>
    </row>
    <row r="5807" spans="121:128" x14ac:dyDescent="0.3">
      <c r="DQ5807" s="2"/>
      <c r="DR5807" s="2"/>
      <c r="DS5807" s="5"/>
      <c r="DT5807" s="5"/>
      <c r="DU5807" s="5"/>
      <c r="DV5807" s="5"/>
      <c r="DW5807" s="5"/>
      <c r="DX5807" s="2"/>
    </row>
    <row r="5808" spans="121:128" x14ac:dyDescent="0.3">
      <c r="DQ5808" s="2"/>
      <c r="DR5808" s="2"/>
      <c r="DS5808" s="5"/>
      <c r="DT5808" s="5"/>
      <c r="DU5808" s="5"/>
      <c r="DV5808" s="5"/>
      <c r="DW5808" s="5"/>
      <c r="DX5808" s="2"/>
    </row>
    <row r="5809" spans="121:128" x14ac:dyDescent="0.3">
      <c r="DQ5809" s="2"/>
      <c r="DR5809" s="2"/>
      <c r="DS5809" s="5"/>
      <c r="DT5809" s="5"/>
      <c r="DU5809" s="5"/>
      <c r="DV5809" s="5"/>
      <c r="DW5809" s="5"/>
      <c r="DX5809" s="2"/>
    </row>
    <row r="5810" spans="121:128" x14ac:dyDescent="0.3">
      <c r="DQ5810" s="2"/>
      <c r="DR5810" s="2"/>
      <c r="DS5810" s="5"/>
      <c r="DT5810" s="5"/>
      <c r="DU5810" s="5"/>
      <c r="DV5810" s="5"/>
      <c r="DW5810" s="5"/>
      <c r="DX5810" s="2"/>
    </row>
    <row r="5811" spans="121:128" x14ac:dyDescent="0.3">
      <c r="DQ5811" s="2"/>
      <c r="DR5811" s="2"/>
      <c r="DS5811" s="5"/>
      <c r="DT5811" s="5"/>
      <c r="DU5811" s="5"/>
      <c r="DV5811" s="5"/>
      <c r="DW5811" s="5"/>
      <c r="DX5811" s="2"/>
    </row>
    <row r="5812" spans="121:128" x14ac:dyDescent="0.3">
      <c r="DQ5812" s="2"/>
      <c r="DR5812" s="2"/>
      <c r="DS5812" s="5"/>
      <c r="DT5812" s="5"/>
      <c r="DU5812" s="5"/>
      <c r="DV5812" s="5"/>
      <c r="DW5812" s="5"/>
      <c r="DX5812" s="2"/>
    </row>
    <row r="5813" spans="121:128" x14ac:dyDescent="0.3">
      <c r="DQ5813" s="2"/>
      <c r="DR5813" s="2"/>
      <c r="DS5813" s="5"/>
      <c r="DT5813" s="5"/>
      <c r="DU5813" s="5"/>
      <c r="DV5813" s="5"/>
      <c r="DW5813" s="5"/>
      <c r="DX5813" s="2"/>
    </row>
    <row r="5814" spans="121:128" x14ac:dyDescent="0.3">
      <c r="DQ5814" s="2"/>
      <c r="DR5814" s="2"/>
      <c r="DS5814" s="5"/>
      <c r="DT5814" s="5"/>
      <c r="DU5814" s="5"/>
      <c r="DV5814" s="5"/>
      <c r="DW5814" s="5"/>
      <c r="DX5814" s="2"/>
    </row>
    <row r="5815" spans="121:128" x14ac:dyDescent="0.3">
      <c r="DQ5815" s="2"/>
      <c r="DR5815" s="2"/>
      <c r="DS5815" s="5"/>
      <c r="DT5815" s="5"/>
      <c r="DU5815" s="5"/>
      <c r="DV5815" s="5"/>
      <c r="DW5815" s="5"/>
      <c r="DX5815" s="2"/>
    </row>
    <row r="5816" spans="121:128" x14ac:dyDescent="0.3">
      <c r="DQ5816" s="2"/>
      <c r="DR5816" s="2"/>
      <c r="DS5816" s="5"/>
      <c r="DT5816" s="5"/>
      <c r="DU5816" s="5"/>
      <c r="DV5816" s="5"/>
      <c r="DW5816" s="5"/>
      <c r="DX5816" s="2"/>
    </row>
    <row r="5817" spans="121:128" x14ac:dyDescent="0.3">
      <c r="DQ5817" s="2"/>
      <c r="DR5817" s="2"/>
      <c r="DS5817" s="5"/>
      <c r="DT5817" s="5"/>
      <c r="DU5817" s="5"/>
      <c r="DV5817" s="5"/>
      <c r="DW5817" s="5"/>
      <c r="DX5817" s="2"/>
    </row>
    <row r="5818" spans="121:128" x14ac:dyDescent="0.3">
      <c r="DQ5818" s="2"/>
      <c r="DR5818" s="2"/>
      <c r="DS5818" s="5"/>
      <c r="DT5818" s="5"/>
      <c r="DU5818" s="5"/>
      <c r="DV5818" s="5"/>
      <c r="DW5818" s="5"/>
      <c r="DX5818" s="2"/>
    </row>
    <row r="5819" spans="121:128" x14ac:dyDescent="0.3">
      <c r="DQ5819" s="2"/>
      <c r="DR5819" s="2"/>
      <c r="DS5819" s="5"/>
      <c r="DT5819" s="5"/>
      <c r="DU5819" s="5"/>
      <c r="DV5819" s="5"/>
      <c r="DW5819" s="5"/>
      <c r="DX5819" s="2"/>
    </row>
    <row r="5820" spans="121:128" x14ac:dyDescent="0.3">
      <c r="DQ5820" s="2"/>
      <c r="DR5820" s="2"/>
      <c r="DS5820" s="5"/>
      <c r="DT5820" s="5"/>
      <c r="DU5820" s="5"/>
      <c r="DV5820" s="5"/>
      <c r="DW5820" s="5"/>
      <c r="DX5820" s="2"/>
    </row>
    <row r="5821" spans="121:128" x14ac:dyDescent="0.3">
      <c r="DQ5821" s="2"/>
      <c r="DR5821" s="2"/>
      <c r="DS5821" s="5"/>
      <c r="DT5821" s="5"/>
      <c r="DU5821" s="5"/>
      <c r="DV5821" s="5"/>
      <c r="DW5821" s="5"/>
      <c r="DX5821" s="2"/>
    </row>
    <row r="5822" spans="121:128" x14ac:dyDescent="0.3">
      <c r="DQ5822" s="2"/>
      <c r="DR5822" s="2"/>
      <c r="DS5822" s="5"/>
      <c r="DT5822" s="5"/>
      <c r="DU5822" s="5"/>
      <c r="DV5822" s="5"/>
      <c r="DW5822" s="5"/>
      <c r="DX5822" s="2"/>
    </row>
    <row r="5823" spans="121:128" x14ac:dyDescent="0.3">
      <c r="DQ5823" s="2"/>
      <c r="DR5823" s="2"/>
      <c r="DS5823" s="5"/>
      <c r="DT5823" s="5"/>
      <c r="DU5823" s="5"/>
      <c r="DV5823" s="5"/>
      <c r="DW5823" s="5"/>
      <c r="DX5823" s="2"/>
    </row>
    <row r="5824" spans="121:128" x14ac:dyDescent="0.3">
      <c r="DQ5824" s="2"/>
      <c r="DR5824" s="2"/>
      <c r="DS5824" s="5"/>
      <c r="DT5824" s="5"/>
      <c r="DU5824" s="5"/>
      <c r="DV5824" s="5"/>
      <c r="DW5824" s="5"/>
      <c r="DX5824" s="2"/>
    </row>
    <row r="5825" spans="121:128" x14ac:dyDescent="0.3">
      <c r="DQ5825" s="2"/>
      <c r="DR5825" s="2"/>
      <c r="DS5825" s="5"/>
      <c r="DT5825" s="5"/>
      <c r="DU5825" s="5"/>
      <c r="DV5825" s="5"/>
      <c r="DW5825" s="5"/>
      <c r="DX5825" s="2"/>
    </row>
    <row r="5826" spans="121:128" x14ac:dyDescent="0.3">
      <c r="DQ5826" s="2"/>
      <c r="DR5826" s="2"/>
      <c r="DS5826" s="5"/>
      <c r="DT5826" s="5"/>
      <c r="DU5826" s="5"/>
      <c r="DV5826" s="5"/>
      <c r="DW5826" s="5"/>
      <c r="DX5826" s="2"/>
    </row>
    <row r="5827" spans="121:128" x14ac:dyDescent="0.3">
      <c r="DQ5827" s="2"/>
      <c r="DR5827" s="2"/>
      <c r="DS5827" s="5"/>
      <c r="DT5827" s="5"/>
      <c r="DU5827" s="5"/>
      <c r="DV5827" s="5"/>
      <c r="DW5827" s="5"/>
      <c r="DX5827" s="2"/>
    </row>
    <row r="5828" spans="121:128" x14ac:dyDescent="0.3">
      <c r="DQ5828" s="2"/>
      <c r="DR5828" s="2"/>
      <c r="DS5828" s="5"/>
      <c r="DT5828" s="5"/>
      <c r="DU5828" s="5"/>
      <c r="DV5828" s="5"/>
      <c r="DW5828" s="5"/>
      <c r="DX5828" s="2"/>
    </row>
    <row r="5829" spans="121:128" x14ac:dyDescent="0.3">
      <c r="DQ5829" s="2"/>
      <c r="DR5829" s="2"/>
      <c r="DS5829" s="5"/>
      <c r="DT5829" s="5"/>
      <c r="DU5829" s="5"/>
      <c r="DV5829" s="5"/>
      <c r="DW5829" s="5"/>
      <c r="DX5829" s="2"/>
    </row>
    <row r="5830" spans="121:128" x14ac:dyDescent="0.3">
      <c r="DQ5830" s="2"/>
      <c r="DR5830" s="2"/>
      <c r="DS5830" s="5"/>
      <c r="DT5830" s="5"/>
      <c r="DU5830" s="5"/>
      <c r="DV5830" s="5"/>
      <c r="DW5830" s="5"/>
      <c r="DX5830" s="2"/>
    </row>
    <row r="5831" spans="121:128" x14ac:dyDescent="0.3">
      <c r="DQ5831" s="2"/>
      <c r="DR5831" s="2"/>
      <c r="DS5831" s="5"/>
      <c r="DT5831" s="5"/>
      <c r="DU5831" s="5"/>
      <c r="DV5831" s="5"/>
      <c r="DW5831" s="5"/>
      <c r="DX5831" s="2"/>
    </row>
    <row r="5832" spans="121:128" x14ac:dyDescent="0.3">
      <c r="DQ5832" s="2"/>
      <c r="DR5832" s="2"/>
      <c r="DS5832" s="5"/>
      <c r="DT5832" s="5"/>
      <c r="DU5832" s="5"/>
      <c r="DV5832" s="5"/>
      <c r="DW5832" s="5"/>
      <c r="DX5832" s="2"/>
    </row>
    <row r="5833" spans="121:128" x14ac:dyDescent="0.3">
      <c r="DQ5833" s="2"/>
      <c r="DR5833" s="2"/>
      <c r="DS5833" s="5"/>
      <c r="DT5833" s="5"/>
      <c r="DU5833" s="5"/>
      <c r="DV5833" s="5"/>
      <c r="DW5833" s="5"/>
      <c r="DX5833" s="2"/>
    </row>
    <row r="5834" spans="121:128" x14ac:dyDescent="0.3">
      <c r="DQ5834" s="2"/>
      <c r="DR5834" s="2"/>
      <c r="DS5834" s="5"/>
      <c r="DT5834" s="5"/>
      <c r="DU5834" s="5"/>
      <c r="DV5834" s="5"/>
      <c r="DW5834" s="5"/>
      <c r="DX5834" s="2"/>
    </row>
    <row r="5835" spans="121:128" x14ac:dyDescent="0.3">
      <c r="DQ5835" s="2"/>
      <c r="DR5835" s="2"/>
      <c r="DS5835" s="5"/>
      <c r="DT5835" s="5"/>
      <c r="DU5835" s="5"/>
      <c r="DV5835" s="5"/>
      <c r="DW5835" s="5"/>
      <c r="DX5835" s="2"/>
    </row>
    <row r="5836" spans="121:128" x14ac:dyDescent="0.3">
      <c r="DQ5836" s="2"/>
      <c r="DR5836" s="2"/>
      <c r="DS5836" s="5"/>
      <c r="DT5836" s="5"/>
      <c r="DU5836" s="5"/>
      <c r="DV5836" s="5"/>
      <c r="DW5836" s="5"/>
      <c r="DX5836" s="2"/>
    </row>
    <row r="5837" spans="121:128" x14ac:dyDescent="0.3">
      <c r="DQ5837" s="2"/>
      <c r="DR5837" s="2"/>
      <c r="DS5837" s="5"/>
      <c r="DT5837" s="5"/>
      <c r="DU5837" s="5"/>
      <c r="DV5837" s="5"/>
      <c r="DW5837" s="5"/>
      <c r="DX5837" s="2"/>
    </row>
    <row r="5838" spans="121:128" x14ac:dyDescent="0.3">
      <c r="DQ5838" s="2"/>
      <c r="DR5838" s="2"/>
      <c r="DS5838" s="5"/>
      <c r="DT5838" s="5"/>
      <c r="DU5838" s="5"/>
      <c r="DV5838" s="5"/>
      <c r="DW5838" s="5"/>
      <c r="DX5838" s="2"/>
    </row>
    <row r="5839" spans="121:128" x14ac:dyDescent="0.3">
      <c r="DQ5839" s="2"/>
      <c r="DR5839" s="2"/>
      <c r="DS5839" s="5"/>
      <c r="DT5839" s="5"/>
      <c r="DU5839" s="5"/>
      <c r="DV5839" s="5"/>
      <c r="DW5839" s="5"/>
      <c r="DX5839" s="2"/>
    </row>
    <row r="5840" spans="121:128" x14ac:dyDescent="0.3">
      <c r="DQ5840" s="2"/>
      <c r="DR5840" s="2"/>
      <c r="DS5840" s="5"/>
      <c r="DT5840" s="5"/>
      <c r="DU5840" s="5"/>
      <c r="DV5840" s="5"/>
      <c r="DW5840" s="5"/>
      <c r="DX5840" s="2"/>
    </row>
    <row r="5841" spans="121:128" x14ac:dyDescent="0.3">
      <c r="DQ5841" s="2"/>
      <c r="DR5841" s="2"/>
      <c r="DS5841" s="5"/>
      <c r="DT5841" s="5"/>
      <c r="DU5841" s="5"/>
      <c r="DV5841" s="5"/>
      <c r="DW5841" s="5"/>
      <c r="DX5841" s="2"/>
    </row>
    <row r="5842" spans="121:128" x14ac:dyDescent="0.3">
      <c r="DQ5842" s="2"/>
      <c r="DR5842" s="2"/>
      <c r="DS5842" s="5"/>
      <c r="DT5842" s="5"/>
      <c r="DU5842" s="5"/>
      <c r="DV5842" s="5"/>
      <c r="DW5842" s="5"/>
      <c r="DX5842" s="2"/>
    </row>
    <row r="5843" spans="121:128" x14ac:dyDescent="0.3">
      <c r="DQ5843" s="2"/>
      <c r="DR5843" s="2"/>
      <c r="DS5843" s="5"/>
      <c r="DT5843" s="5"/>
      <c r="DU5843" s="5"/>
      <c r="DV5843" s="5"/>
      <c r="DW5843" s="5"/>
      <c r="DX5843" s="2"/>
    </row>
    <row r="5844" spans="121:128" x14ac:dyDescent="0.3">
      <c r="DQ5844" s="2"/>
      <c r="DR5844" s="2"/>
      <c r="DS5844" s="5"/>
      <c r="DT5844" s="5"/>
      <c r="DU5844" s="5"/>
      <c r="DV5844" s="5"/>
      <c r="DW5844" s="5"/>
      <c r="DX5844" s="2"/>
    </row>
    <row r="5845" spans="121:128" x14ac:dyDescent="0.3">
      <c r="DQ5845" s="2"/>
      <c r="DR5845" s="2"/>
      <c r="DS5845" s="5"/>
      <c r="DT5845" s="5"/>
      <c r="DU5845" s="5"/>
      <c r="DV5845" s="5"/>
      <c r="DW5845" s="5"/>
      <c r="DX5845" s="2"/>
    </row>
    <row r="5846" spans="121:128" x14ac:dyDescent="0.3">
      <c r="DQ5846" s="2"/>
      <c r="DR5846" s="2"/>
      <c r="DS5846" s="5"/>
      <c r="DT5846" s="5"/>
      <c r="DU5846" s="5"/>
      <c r="DV5846" s="5"/>
      <c r="DW5846" s="5"/>
      <c r="DX5846" s="2"/>
    </row>
    <row r="5847" spans="121:128" x14ac:dyDescent="0.3">
      <c r="DQ5847" s="2"/>
      <c r="DR5847" s="2"/>
      <c r="DS5847" s="5"/>
      <c r="DT5847" s="5"/>
      <c r="DU5847" s="5"/>
      <c r="DV5847" s="5"/>
      <c r="DW5847" s="5"/>
      <c r="DX5847" s="2"/>
    </row>
    <row r="5848" spans="121:128" x14ac:dyDescent="0.3">
      <c r="DQ5848" s="2"/>
      <c r="DR5848" s="2"/>
      <c r="DS5848" s="5"/>
      <c r="DT5848" s="5"/>
      <c r="DU5848" s="5"/>
      <c r="DV5848" s="5"/>
      <c r="DW5848" s="5"/>
      <c r="DX5848" s="2"/>
    </row>
    <row r="5849" spans="121:128" x14ac:dyDescent="0.3">
      <c r="DQ5849" s="2"/>
      <c r="DR5849" s="2"/>
      <c r="DS5849" s="5"/>
      <c r="DT5849" s="5"/>
      <c r="DU5849" s="5"/>
      <c r="DV5849" s="5"/>
      <c r="DW5849" s="5"/>
      <c r="DX5849" s="2"/>
    </row>
    <row r="5850" spans="121:128" x14ac:dyDescent="0.3">
      <c r="DQ5850" s="2"/>
      <c r="DR5850" s="2"/>
      <c r="DS5850" s="5"/>
      <c r="DT5850" s="5"/>
      <c r="DU5850" s="5"/>
      <c r="DV5850" s="5"/>
      <c r="DW5850" s="5"/>
      <c r="DX5850" s="2"/>
    </row>
    <row r="5851" spans="121:128" x14ac:dyDescent="0.3">
      <c r="DQ5851" s="2"/>
      <c r="DR5851" s="2"/>
      <c r="DS5851" s="5"/>
      <c r="DT5851" s="5"/>
      <c r="DU5851" s="5"/>
      <c r="DV5851" s="5"/>
      <c r="DW5851" s="5"/>
      <c r="DX5851" s="2"/>
    </row>
    <row r="5852" spans="121:128" x14ac:dyDescent="0.3">
      <c r="DQ5852" s="2"/>
      <c r="DR5852" s="2"/>
      <c r="DS5852" s="5"/>
      <c r="DT5852" s="5"/>
      <c r="DU5852" s="5"/>
      <c r="DV5852" s="5"/>
      <c r="DW5852" s="5"/>
      <c r="DX5852" s="2"/>
    </row>
    <row r="5853" spans="121:128" x14ac:dyDescent="0.3">
      <c r="DQ5853" s="2"/>
      <c r="DR5853" s="2"/>
      <c r="DS5853" s="5"/>
      <c r="DT5853" s="5"/>
      <c r="DU5853" s="5"/>
      <c r="DV5853" s="5"/>
      <c r="DW5853" s="5"/>
      <c r="DX5853" s="2"/>
    </row>
    <row r="5854" spans="121:128" x14ac:dyDescent="0.3">
      <c r="DQ5854" s="2"/>
      <c r="DR5854" s="2"/>
      <c r="DS5854" s="5"/>
      <c r="DT5854" s="5"/>
      <c r="DU5854" s="5"/>
      <c r="DV5854" s="5"/>
      <c r="DW5854" s="5"/>
      <c r="DX5854" s="2"/>
    </row>
    <row r="5855" spans="121:128" x14ac:dyDescent="0.3">
      <c r="DQ5855" s="2"/>
      <c r="DR5855" s="2"/>
      <c r="DS5855" s="5"/>
      <c r="DT5855" s="5"/>
      <c r="DU5855" s="5"/>
      <c r="DV5855" s="5"/>
      <c r="DW5855" s="5"/>
      <c r="DX5855" s="2"/>
    </row>
    <row r="5856" spans="121:128" x14ac:dyDescent="0.3">
      <c r="DQ5856" s="2"/>
      <c r="DR5856" s="2"/>
      <c r="DS5856" s="5"/>
      <c r="DT5856" s="5"/>
      <c r="DU5856" s="5"/>
      <c r="DV5856" s="5"/>
      <c r="DW5856" s="5"/>
      <c r="DX5856" s="2"/>
    </row>
    <row r="5857" spans="121:128" x14ac:dyDescent="0.3">
      <c r="DQ5857" s="2"/>
      <c r="DR5857" s="2"/>
      <c r="DS5857" s="5"/>
      <c r="DT5857" s="5"/>
      <c r="DU5857" s="5"/>
      <c r="DV5857" s="5"/>
      <c r="DW5857" s="5"/>
      <c r="DX5857" s="2"/>
    </row>
    <row r="5858" spans="121:128" x14ac:dyDescent="0.3">
      <c r="DQ5858" s="2"/>
      <c r="DR5858" s="2"/>
      <c r="DS5858" s="5"/>
      <c r="DT5858" s="5"/>
      <c r="DU5858" s="5"/>
      <c r="DV5858" s="5"/>
      <c r="DW5858" s="5"/>
      <c r="DX5858" s="2"/>
    </row>
    <row r="5859" spans="121:128" x14ac:dyDescent="0.3">
      <c r="DQ5859" s="2"/>
      <c r="DR5859" s="2"/>
      <c r="DS5859" s="5"/>
      <c r="DT5859" s="5"/>
      <c r="DU5859" s="5"/>
      <c r="DV5859" s="5"/>
      <c r="DW5859" s="5"/>
      <c r="DX5859" s="2"/>
    </row>
    <row r="5860" spans="121:128" x14ac:dyDescent="0.3">
      <c r="DQ5860" s="2"/>
      <c r="DR5860" s="2"/>
      <c r="DS5860" s="5"/>
      <c r="DT5860" s="5"/>
      <c r="DU5860" s="5"/>
      <c r="DV5860" s="5"/>
      <c r="DW5860" s="5"/>
      <c r="DX5860" s="2"/>
    </row>
    <row r="5861" spans="121:128" x14ac:dyDescent="0.3">
      <c r="DQ5861" s="2"/>
      <c r="DR5861" s="2"/>
      <c r="DS5861" s="5"/>
      <c r="DT5861" s="5"/>
      <c r="DU5861" s="5"/>
      <c r="DV5861" s="5"/>
      <c r="DW5861" s="5"/>
      <c r="DX5861" s="2"/>
    </row>
    <row r="5862" spans="121:128" x14ac:dyDescent="0.3">
      <c r="DQ5862" s="2"/>
      <c r="DR5862" s="2"/>
      <c r="DS5862" s="5"/>
      <c r="DT5862" s="5"/>
      <c r="DU5862" s="5"/>
      <c r="DV5862" s="5"/>
      <c r="DW5862" s="5"/>
      <c r="DX5862" s="2"/>
    </row>
    <row r="5863" spans="121:128" x14ac:dyDescent="0.3">
      <c r="DQ5863" s="2"/>
      <c r="DR5863" s="2"/>
      <c r="DS5863" s="5"/>
      <c r="DT5863" s="5"/>
      <c r="DU5863" s="5"/>
      <c r="DV5863" s="5"/>
      <c r="DW5863" s="5"/>
      <c r="DX5863" s="2"/>
    </row>
    <row r="5864" spans="121:128" x14ac:dyDescent="0.3">
      <c r="DQ5864" s="2"/>
      <c r="DR5864" s="2"/>
      <c r="DS5864" s="5"/>
      <c r="DT5864" s="5"/>
      <c r="DU5864" s="5"/>
      <c r="DV5864" s="5"/>
      <c r="DW5864" s="5"/>
      <c r="DX5864" s="2"/>
    </row>
    <row r="5865" spans="121:128" x14ac:dyDescent="0.3">
      <c r="DQ5865" s="2"/>
      <c r="DR5865" s="2"/>
      <c r="DS5865" s="5"/>
      <c r="DT5865" s="5"/>
      <c r="DU5865" s="5"/>
      <c r="DV5865" s="5"/>
      <c r="DW5865" s="5"/>
      <c r="DX5865" s="2"/>
    </row>
    <row r="5866" spans="121:128" x14ac:dyDescent="0.3">
      <c r="DQ5866" s="2"/>
      <c r="DR5866" s="2"/>
      <c r="DS5866" s="5"/>
      <c r="DT5866" s="5"/>
      <c r="DU5866" s="5"/>
      <c r="DV5866" s="5"/>
      <c r="DW5866" s="5"/>
      <c r="DX5866" s="2"/>
    </row>
    <row r="5867" spans="121:128" x14ac:dyDescent="0.3">
      <c r="DQ5867" s="2"/>
      <c r="DR5867" s="2"/>
      <c r="DS5867" s="5"/>
      <c r="DT5867" s="5"/>
      <c r="DU5867" s="5"/>
      <c r="DV5867" s="5"/>
      <c r="DW5867" s="5"/>
      <c r="DX5867" s="2"/>
    </row>
    <row r="5868" spans="121:128" x14ac:dyDescent="0.3">
      <c r="DQ5868" s="2"/>
      <c r="DR5868" s="2"/>
      <c r="DS5868" s="5"/>
      <c r="DT5868" s="5"/>
      <c r="DU5868" s="5"/>
      <c r="DV5868" s="5"/>
      <c r="DW5868" s="5"/>
      <c r="DX5868" s="2"/>
    </row>
    <row r="5869" spans="121:128" x14ac:dyDescent="0.3">
      <c r="DQ5869" s="2"/>
      <c r="DR5869" s="2"/>
      <c r="DS5869" s="5"/>
      <c r="DT5869" s="5"/>
      <c r="DU5869" s="5"/>
      <c r="DV5869" s="5"/>
      <c r="DW5869" s="5"/>
      <c r="DX5869" s="2"/>
    </row>
    <row r="5870" spans="121:128" x14ac:dyDescent="0.3">
      <c r="DQ5870" s="2"/>
      <c r="DR5870" s="2"/>
      <c r="DS5870" s="5"/>
      <c r="DT5870" s="5"/>
      <c r="DU5870" s="5"/>
      <c r="DV5870" s="5"/>
      <c r="DW5870" s="5"/>
      <c r="DX5870" s="2"/>
    </row>
    <row r="5871" spans="121:128" x14ac:dyDescent="0.3">
      <c r="DQ5871" s="2"/>
      <c r="DR5871" s="2"/>
      <c r="DS5871" s="5"/>
      <c r="DT5871" s="5"/>
      <c r="DU5871" s="5"/>
      <c r="DV5871" s="5"/>
      <c r="DW5871" s="5"/>
      <c r="DX5871" s="2"/>
    </row>
    <row r="5872" spans="121:128" x14ac:dyDescent="0.3">
      <c r="DQ5872" s="2"/>
      <c r="DR5872" s="2"/>
      <c r="DS5872" s="5"/>
      <c r="DT5872" s="5"/>
      <c r="DU5872" s="5"/>
      <c r="DV5872" s="5"/>
      <c r="DW5872" s="5"/>
      <c r="DX5872" s="2"/>
    </row>
    <row r="5873" spans="121:128" x14ac:dyDescent="0.3">
      <c r="DQ5873" s="2"/>
      <c r="DR5873" s="2"/>
      <c r="DS5873" s="5"/>
      <c r="DT5873" s="5"/>
      <c r="DU5873" s="5"/>
      <c r="DV5873" s="5"/>
      <c r="DW5873" s="5"/>
      <c r="DX5873" s="2"/>
    </row>
    <row r="5874" spans="121:128" x14ac:dyDescent="0.3">
      <c r="DQ5874" s="2"/>
      <c r="DR5874" s="2"/>
      <c r="DS5874" s="5"/>
      <c r="DT5874" s="5"/>
      <c r="DU5874" s="5"/>
      <c r="DV5874" s="5"/>
      <c r="DW5874" s="5"/>
      <c r="DX5874" s="2"/>
    </row>
    <row r="5875" spans="121:128" x14ac:dyDescent="0.3">
      <c r="DQ5875" s="2"/>
      <c r="DR5875" s="2"/>
      <c r="DS5875" s="5"/>
      <c r="DT5875" s="5"/>
      <c r="DU5875" s="5"/>
      <c r="DV5875" s="5"/>
      <c r="DW5875" s="5"/>
      <c r="DX5875" s="2"/>
    </row>
    <row r="5876" spans="121:128" x14ac:dyDescent="0.3">
      <c r="DQ5876" s="2"/>
      <c r="DR5876" s="2"/>
      <c r="DS5876" s="5"/>
      <c r="DT5876" s="5"/>
      <c r="DU5876" s="5"/>
      <c r="DV5876" s="5"/>
      <c r="DW5876" s="5"/>
      <c r="DX5876" s="2"/>
    </row>
    <row r="5877" spans="121:128" x14ac:dyDescent="0.3">
      <c r="DQ5877" s="2"/>
      <c r="DR5877" s="2"/>
      <c r="DS5877" s="5"/>
      <c r="DT5877" s="5"/>
      <c r="DU5877" s="5"/>
      <c r="DV5877" s="5"/>
      <c r="DW5877" s="5"/>
      <c r="DX5877" s="2"/>
    </row>
    <row r="5878" spans="121:128" x14ac:dyDescent="0.3">
      <c r="DQ5878" s="2"/>
      <c r="DR5878" s="2"/>
      <c r="DS5878" s="5"/>
      <c r="DT5878" s="5"/>
      <c r="DU5878" s="5"/>
      <c r="DV5878" s="5"/>
      <c r="DW5878" s="5"/>
      <c r="DX5878" s="2"/>
    </row>
    <row r="5879" spans="121:128" x14ac:dyDescent="0.3">
      <c r="DQ5879" s="2"/>
      <c r="DR5879" s="2"/>
      <c r="DS5879" s="5"/>
      <c r="DT5879" s="5"/>
      <c r="DU5879" s="5"/>
      <c r="DV5879" s="5"/>
      <c r="DW5879" s="5"/>
      <c r="DX5879" s="2"/>
    </row>
    <row r="5880" spans="121:128" x14ac:dyDescent="0.3">
      <c r="DQ5880" s="2"/>
      <c r="DR5880" s="2"/>
      <c r="DS5880" s="5"/>
      <c r="DT5880" s="5"/>
      <c r="DU5880" s="5"/>
      <c r="DV5880" s="5"/>
      <c r="DW5880" s="5"/>
      <c r="DX5880" s="2"/>
    </row>
    <row r="5881" spans="121:128" x14ac:dyDescent="0.3">
      <c r="DQ5881" s="2"/>
      <c r="DR5881" s="2"/>
      <c r="DS5881" s="5"/>
      <c r="DT5881" s="5"/>
      <c r="DU5881" s="5"/>
      <c r="DV5881" s="5"/>
      <c r="DW5881" s="5"/>
      <c r="DX5881" s="2"/>
    </row>
    <row r="5882" spans="121:128" x14ac:dyDescent="0.3">
      <c r="DQ5882" s="2"/>
      <c r="DR5882" s="2"/>
      <c r="DS5882" s="5"/>
      <c r="DT5882" s="5"/>
      <c r="DU5882" s="5"/>
      <c r="DV5882" s="5"/>
      <c r="DW5882" s="5"/>
      <c r="DX5882" s="2"/>
    </row>
    <row r="5883" spans="121:128" x14ac:dyDescent="0.3">
      <c r="DQ5883" s="2"/>
      <c r="DR5883" s="2"/>
      <c r="DS5883" s="5"/>
      <c r="DT5883" s="5"/>
      <c r="DU5883" s="5"/>
      <c r="DV5883" s="5"/>
      <c r="DW5883" s="5"/>
      <c r="DX5883" s="2"/>
    </row>
    <row r="5884" spans="121:128" x14ac:dyDescent="0.3">
      <c r="DQ5884" s="2"/>
      <c r="DR5884" s="2"/>
      <c r="DS5884" s="5"/>
      <c r="DT5884" s="5"/>
      <c r="DU5884" s="5"/>
      <c r="DV5884" s="5"/>
      <c r="DW5884" s="5"/>
      <c r="DX5884" s="2"/>
    </row>
    <row r="5885" spans="121:128" x14ac:dyDescent="0.3">
      <c r="DQ5885" s="2"/>
      <c r="DR5885" s="2"/>
      <c r="DS5885" s="5"/>
      <c r="DT5885" s="5"/>
      <c r="DU5885" s="5"/>
      <c r="DV5885" s="5"/>
      <c r="DW5885" s="5"/>
      <c r="DX5885" s="2"/>
    </row>
    <row r="5886" spans="121:128" x14ac:dyDescent="0.3">
      <c r="DQ5886" s="2"/>
      <c r="DR5886" s="2"/>
      <c r="DS5886" s="5"/>
      <c r="DT5886" s="5"/>
      <c r="DU5886" s="5"/>
      <c r="DV5886" s="5"/>
      <c r="DW5886" s="5"/>
      <c r="DX5886" s="2"/>
    </row>
    <row r="5887" spans="121:128" x14ac:dyDescent="0.3">
      <c r="DQ5887" s="2"/>
      <c r="DR5887" s="2"/>
      <c r="DS5887" s="5"/>
      <c r="DT5887" s="5"/>
      <c r="DU5887" s="5"/>
      <c r="DV5887" s="5"/>
      <c r="DW5887" s="5"/>
      <c r="DX5887" s="2"/>
    </row>
    <row r="5888" spans="121:128" x14ac:dyDescent="0.3">
      <c r="DQ5888" s="2"/>
      <c r="DR5888" s="2"/>
      <c r="DS5888" s="5"/>
      <c r="DT5888" s="5"/>
      <c r="DU5888" s="5"/>
      <c r="DV5888" s="5"/>
      <c r="DW5888" s="5"/>
      <c r="DX5888" s="2"/>
    </row>
    <row r="5889" spans="121:128" x14ac:dyDescent="0.3">
      <c r="DQ5889" s="2"/>
      <c r="DR5889" s="2"/>
      <c r="DS5889" s="5"/>
      <c r="DT5889" s="5"/>
      <c r="DU5889" s="5"/>
      <c r="DV5889" s="5"/>
      <c r="DW5889" s="5"/>
      <c r="DX5889" s="2"/>
    </row>
    <row r="5890" spans="121:128" x14ac:dyDescent="0.3">
      <c r="DQ5890" s="2"/>
      <c r="DR5890" s="2"/>
      <c r="DS5890" s="5"/>
      <c r="DT5890" s="5"/>
      <c r="DU5890" s="5"/>
      <c r="DV5890" s="5"/>
      <c r="DW5890" s="5"/>
      <c r="DX5890" s="2"/>
    </row>
    <row r="5891" spans="121:128" x14ac:dyDescent="0.3">
      <c r="DQ5891" s="2"/>
      <c r="DR5891" s="2"/>
      <c r="DS5891" s="5"/>
      <c r="DT5891" s="5"/>
      <c r="DU5891" s="5"/>
      <c r="DV5891" s="5"/>
      <c r="DW5891" s="5"/>
      <c r="DX5891" s="2"/>
    </row>
    <row r="5892" spans="121:128" x14ac:dyDescent="0.3">
      <c r="DQ5892" s="2"/>
      <c r="DR5892" s="2"/>
      <c r="DS5892" s="5"/>
      <c r="DT5892" s="5"/>
      <c r="DU5892" s="5"/>
      <c r="DV5892" s="5"/>
      <c r="DW5892" s="5"/>
      <c r="DX5892" s="2"/>
    </row>
    <row r="5893" spans="121:128" x14ac:dyDescent="0.3">
      <c r="DQ5893" s="2"/>
      <c r="DR5893" s="2"/>
      <c r="DS5893" s="5"/>
      <c r="DT5893" s="5"/>
      <c r="DU5893" s="5"/>
      <c r="DV5893" s="5"/>
      <c r="DW5893" s="5"/>
      <c r="DX5893" s="2"/>
    </row>
    <row r="5894" spans="121:128" x14ac:dyDescent="0.3">
      <c r="DQ5894" s="2"/>
      <c r="DR5894" s="2"/>
      <c r="DS5894" s="5"/>
      <c r="DT5894" s="5"/>
      <c r="DU5894" s="5"/>
      <c r="DV5894" s="5"/>
      <c r="DW5894" s="5"/>
      <c r="DX5894" s="2"/>
    </row>
    <row r="5895" spans="121:128" x14ac:dyDescent="0.3">
      <c r="DQ5895" s="2"/>
      <c r="DR5895" s="2"/>
      <c r="DS5895" s="5"/>
      <c r="DT5895" s="5"/>
      <c r="DU5895" s="5"/>
      <c r="DV5895" s="5"/>
      <c r="DW5895" s="5"/>
      <c r="DX5895" s="2"/>
    </row>
    <row r="5896" spans="121:128" x14ac:dyDescent="0.3">
      <c r="DQ5896" s="2"/>
      <c r="DR5896" s="2"/>
      <c r="DS5896" s="5"/>
      <c r="DT5896" s="5"/>
      <c r="DU5896" s="5"/>
      <c r="DV5896" s="5"/>
      <c r="DW5896" s="5"/>
      <c r="DX5896" s="2"/>
    </row>
    <row r="5897" spans="121:128" x14ac:dyDescent="0.3">
      <c r="DQ5897" s="2"/>
      <c r="DR5897" s="2"/>
      <c r="DS5897" s="5"/>
      <c r="DT5897" s="5"/>
      <c r="DU5897" s="5"/>
      <c r="DV5897" s="5"/>
      <c r="DW5897" s="5"/>
      <c r="DX5897" s="2"/>
    </row>
    <row r="5898" spans="121:128" x14ac:dyDescent="0.3">
      <c r="DQ5898" s="2"/>
      <c r="DR5898" s="2"/>
      <c r="DS5898" s="5"/>
      <c r="DT5898" s="5"/>
      <c r="DU5898" s="5"/>
      <c r="DV5898" s="5"/>
      <c r="DW5898" s="5"/>
      <c r="DX5898" s="2"/>
    </row>
    <row r="5899" spans="121:128" x14ac:dyDescent="0.3">
      <c r="DQ5899" s="2"/>
      <c r="DR5899" s="2"/>
      <c r="DS5899" s="5"/>
      <c r="DT5899" s="5"/>
      <c r="DU5899" s="5"/>
      <c r="DV5899" s="5"/>
      <c r="DW5899" s="5"/>
      <c r="DX5899" s="2"/>
    </row>
    <row r="5900" spans="121:128" x14ac:dyDescent="0.3">
      <c r="DQ5900" s="2"/>
      <c r="DR5900" s="2"/>
      <c r="DS5900" s="5"/>
      <c r="DT5900" s="5"/>
      <c r="DU5900" s="5"/>
      <c r="DV5900" s="5"/>
      <c r="DW5900" s="5"/>
      <c r="DX5900" s="2"/>
    </row>
    <row r="5901" spans="121:128" x14ac:dyDescent="0.3">
      <c r="DQ5901" s="2"/>
      <c r="DR5901" s="2"/>
      <c r="DS5901" s="5"/>
      <c r="DT5901" s="5"/>
      <c r="DU5901" s="5"/>
      <c r="DV5901" s="5"/>
      <c r="DW5901" s="5"/>
      <c r="DX5901" s="2"/>
    </row>
    <row r="5902" spans="121:128" x14ac:dyDescent="0.3">
      <c r="DQ5902" s="2"/>
      <c r="DR5902" s="2"/>
      <c r="DS5902" s="5"/>
      <c r="DT5902" s="5"/>
      <c r="DU5902" s="5"/>
      <c r="DV5902" s="5"/>
      <c r="DW5902" s="5"/>
      <c r="DX5902" s="2"/>
    </row>
    <row r="5903" spans="121:128" x14ac:dyDescent="0.3">
      <c r="DQ5903" s="2"/>
      <c r="DR5903" s="2"/>
      <c r="DS5903" s="5"/>
      <c r="DT5903" s="5"/>
      <c r="DU5903" s="5"/>
      <c r="DV5903" s="5"/>
      <c r="DW5903" s="5"/>
      <c r="DX5903" s="2"/>
    </row>
    <row r="5904" spans="121:128" x14ac:dyDescent="0.3">
      <c r="DQ5904" s="2"/>
      <c r="DR5904" s="2"/>
      <c r="DS5904" s="5"/>
      <c r="DT5904" s="5"/>
      <c r="DU5904" s="5"/>
      <c r="DV5904" s="5"/>
      <c r="DW5904" s="5"/>
      <c r="DX5904" s="2"/>
    </row>
    <row r="5905" spans="121:128" x14ac:dyDescent="0.3">
      <c r="DQ5905" s="2"/>
      <c r="DR5905" s="2"/>
      <c r="DS5905" s="5"/>
      <c r="DT5905" s="5"/>
      <c r="DU5905" s="5"/>
      <c r="DV5905" s="5"/>
      <c r="DW5905" s="5"/>
      <c r="DX5905" s="2"/>
    </row>
    <row r="5906" spans="121:128" x14ac:dyDescent="0.3">
      <c r="DQ5906" s="2"/>
      <c r="DR5906" s="2"/>
      <c r="DS5906" s="5"/>
      <c r="DT5906" s="5"/>
      <c r="DU5906" s="5"/>
      <c r="DV5906" s="5"/>
      <c r="DW5906" s="5"/>
      <c r="DX5906" s="2"/>
    </row>
    <row r="5907" spans="121:128" x14ac:dyDescent="0.3">
      <c r="DQ5907" s="2"/>
      <c r="DR5907" s="2"/>
      <c r="DS5907" s="5"/>
      <c r="DT5907" s="5"/>
      <c r="DU5907" s="5"/>
      <c r="DV5907" s="5"/>
      <c r="DW5907" s="5"/>
      <c r="DX5907" s="2"/>
    </row>
    <row r="5908" spans="121:128" x14ac:dyDescent="0.3">
      <c r="DQ5908" s="2"/>
      <c r="DR5908" s="2"/>
      <c r="DS5908" s="5"/>
      <c r="DT5908" s="5"/>
      <c r="DU5908" s="5"/>
      <c r="DV5908" s="5"/>
      <c r="DW5908" s="5"/>
      <c r="DX5908" s="2"/>
    </row>
    <row r="5909" spans="121:128" x14ac:dyDescent="0.3">
      <c r="DQ5909" s="2"/>
      <c r="DR5909" s="2"/>
      <c r="DS5909" s="5"/>
      <c r="DT5909" s="5"/>
      <c r="DU5909" s="5"/>
      <c r="DV5909" s="5"/>
      <c r="DW5909" s="5"/>
      <c r="DX5909" s="2"/>
    </row>
    <row r="5910" spans="121:128" x14ac:dyDescent="0.3">
      <c r="DQ5910" s="2"/>
      <c r="DR5910" s="2"/>
      <c r="DS5910" s="5"/>
      <c r="DT5910" s="5"/>
      <c r="DU5910" s="5"/>
      <c r="DV5910" s="5"/>
      <c r="DW5910" s="5"/>
      <c r="DX5910" s="2"/>
    </row>
    <row r="5911" spans="121:128" x14ac:dyDescent="0.3">
      <c r="DQ5911" s="2"/>
      <c r="DR5911" s="2"/>
      <c r="DS5911" s="5"/>
      <c r="DT5911" s="5"/>
      <c r="DU5911" s="5"/>
      <c r="DV5911" s="5"/>
      <c r="DW5911" s="5"/>
      <c r="DX5911" s="2"/>
    </row>
    <row r="5912" spans="121:128" x14ac:dyDescent="0.3">
      <c r="DQ5912" s="2"/>
      <c r="DR5912" s="2"/>
      <c r="DS5912" s="5"/>
      <c r="DT5912" s="5"/>
      <c r="DU5912" s="5"/>
      <c r="DV5912" s="5"/>
      <c r="DW5912" s="5"/>
      <c r="DX5912" s="2"/>
    </row>
    <row r="5913" spans="121:128" x14ac:dyDescent="0.3">
      <c r="DQ5913" s="2"/>
      <c r="DR5913" s="2"/>
      <c r="DS5913" s="5"/>
      <c r="DT5913" s="5"/>
      <c r="DU5913" s="5"/>
      <c r="DV5913" s="5"/>
      <c r="DW5913" s="5"/>
      <c r="DX5913" s="2"/>
    </row>
    <row r="5914" spans="121:128" x14ac:dyDescent="0.3">
      <c r="DQ5914" s="2"/>
      <c r="DR5914" s="2"/>
      <c r="DS5914" s="5"/>
      <c r="DT5914" s="5"/>
      <c r="DU5914" s="5"/>
      <c r="DV5914" s="5"/>
      <c r="DW5914" s="5"/>
      <c r="DX5914" s="2"/>
    </row>
    <row r="5915" spans="121:128" x14ac:dyDescent="0.3">
      <c r="DQ5915" s="2"/>
      <c r="DR5915" s="2"/>
      <c r="DS5915" s="5"/>
      <c r="DT5915" s="5"/>
      <c r="DU5915" s="5"/>
      <c r="DV5915" s="5"/>
      <c r="DW5915" s="5"/>
      <c r="DX5915" s="2"/>
    </row>
    <row r="5916" spans="121:128" x14ac:dyDescent="0.3">
      <c r="DQ5916" s="2"/>
      <c r="DR5916" s="2"/>
      <c r="DS5916" s="5"/>
      <c r="DT5916" s="5"/>
      <c r="DU5916" s="5"/>
      <c r="DV5916" s="5"/>
      <c r="DW5916" s="5"/>
      <c r="DX5916" s="2"/>
    </row>
    <row r="5917" spans="121:128" x14ac:dyDescent="0.3">
      <c r="DQ5917" s="2"/>
      <c r="DR5917" s="2"/>
      <c r="DS5917" s="5"/>
      <c r="DT5917" s="5"/>
      <c r="DU5917" s="5"/>
      <c r="DV5917" s="5"/>
      <c r="DW5917" s="5"/>
      <c r="DX5917" s="2"/>
    </row>
    <row r="5918" spans="121:128" x14ac:dyDescent="0.3">
      <c r="DQ5918" s="2"/>
      <c r="DR5918" s="2"/>
      <c r="DS5918" s="5"/>
      <c r="DT5918" s="5"/>
      <c r="DU5918" s="5"/>
      <c r="DV5918" s="5"/>
      <c r="DW5918" s="5"/>
      <c r="DX5918" s="2"/>
    </row>
    <row r="5919" spans="121:128" x14ac:dyDescent="0.3">
      <c r="DQ5919" s="2"/>
      <c r="DR5919" s="2"/>
      <c r="DS5919" s="5"/>
      <c r="DT5919" s="5"/>
      <c r="DU5919" s="5"/>
      <c r="DV5919" s="5"/>
      <c r="DW5919" s="5"/>
      <c r="DX5919" s="2"/>
    </row>
    <row r="5920" spans="121:128" x14ac:dyDescent="0.3">
      <c r="DQ5920" s="2"/>
      <c r="DR5920" s="2"/>
      <c r="DS5920" s="5"/>
      <c r="DT5920" s="5"/>
      <c r="DU5920" s="5"/>
      <c r="DV5920" s="5"/>
      <c r="DW5920" s="5"/>
      <c r="DX5920" s="2"/>
    </row>
    <row r="5921" spans="121:128" x14ac:dyDescent="0.3">
      <c r="DQ5921" s="2"/>
      <c r="DR5921" s="2"/>
      <c r="DS5921" s="5"/>
      <c r="DT5921" s="5"/>
      <c r="DU5921" s="5"/>
      <c r="DV5921" s="5"/>
      <c r="DW5921" s="5"/>
      <c r="DX5921" s="2"/>
    </row>
    <row r="5922" spans="121:128" x14ac:dyDescent="0.3">
      <c r="DQ5922" s="2"/>
      <c r="DR5922" s="2"/>
      <c r="DS5922" s="5"/>
      <c r="DT5922" s="5"/>
      <c r="DU5922" s="5"/>
      <c r="DV5922" s="5"/>
      <c r="DW5922" s="5"/>
      <c r="DX5922" s="2"/>
    </row>
    <row r="5923" spans="121:128" x14ac:dyDescent="0.3">
      <c r="DQ5923" s="2"/>
      <c r="DR5923" s="2"/>
      <c r="DS5923" s="5"/>
      <c r="DT5923" s="5"/>
      <c r="DU5923" s="5"/>
      <c r="DV5923" s="5"/>
      <c r="DW5923" s="5"/>
      <c r="DX5923" s="2"/>
    </row>
    <row r="5924" spans="121:128" x14ac:dyDescent="0.3">
      <c r="DQ5924" s="2"/>
      <c r="DR5924" s="2"/>
      <c r="DS5924" s="5"/>
      <c r="DT5924" s="5"/>
      <c r="DU5924" s="5"/>
      <c r="DV5924" s="5"/>
      <c r="DW5924" s="5"/>
      <c r="DX5924" s="2"/>
    </row>
    <row r="5925" spans="121:128" x14ac:dyDescent="0.3">
      <c r="DQ5925" s="2"/>
      <c r="DR5925" s="2"/>
      <c r="DS5925" s="5"/>
      <c r="DT5925" s="5"/>
      <c r="DU5925" s="5"/>
      <c r="DV5925" s="5"/>
      <c r="DW5925" s="5"/>
      <c r="DX5925" s="2"/>
    </row>
    <row r="5926" spans="121:128" x14ac:dyDescent="0.3">
      <c r="DQ5926" s="2"/>
      <c r="DR5926" s="2"/>
      <c r="DS5926" s="5"/>
      <c r="DT5926" s="5"/>
      <c r="DU5926" s="5"/>
      <c r="DV5926" s="5"/>
      <c r="DW5926" s="5"/>
      <c r="DX5926" s="2"/>
    </row>
    <row r="5927" spans="121:128" x14ac:dyDescent="0.3">
      <c r="DQ5927" s="2"/>
      <c r="DR5927" s="2"/>
      <c r="DS5927" s="5"/>
      <c r="DT5927" s="5"/>
      <c r="DU5927" s="5"/>
      <c r="DV5927" s="5"/>
      <c r="DW5927" s="5"/>
      <c r="DX5927" s="2"/>
    </row>
    <row r="5928" spans="121:128" x14ac:dyDescent="0.3">
      <c r="DQ5928" s="2"/>
      <c r="DR5928" s="2"/>
      <c r="DS5928" s="5"/>
      <c r="DT5928" s="5"/>
      <c r="DU5928" s="5"/>
      <c r="DV5928" s="5"/>
      <c r="DW5928" s="5"/>
      <c r="DX5928" s="2"/>
    </row>
    <row r="5929" spans="121:128" x14ac:dyDescent="0.3">
      <c r="DQ5929" s="2"/>
      <c r="DR5929" s="2"/>
      <c r="DS5929" s="5"/>
      <c r="DT5929" s="5"/>
      <c r="DU5929" s="5"/>
      <c r="DV5929" s="5"/>
      <c r="DW5929" s="5"/>
      <c r="DX5929" s="2"/>
    </row>
    <row r="5930" spans="121:128" x14ac:dyDescent="0.3">
      <c r="DQ5930" s="2"/>
      <c r="DR5930" s="2"/>
      <c r="DS5930" s="5"/>
      <c r="DT5930" s="5"/>
      <c r="DU5930" s="5"/>
      <c r="DV5930" s="5"/>
      <c r="DW5930" s="5"/>
      <c r="DX5930" s="2"/>
    </row>
    <row r="5931" spans="121:128" x14ac:dyDescent="0.3">
      <c r="DQ5931" s="2"/>
      <c r="DR5931" s="2"/>
      <c r="DS5931" s="5"/>
      <c r="DT5931" s="5"/>
      <c r="DU5931" s="5"/>
      <c r="DV5931" s="5"/>
      <c r="DW5931" s="5"/>
      <c r="DX5931" s="2"/>
    </row>
    <row r="5932" spans="121:128" x14ac:dyDescent="0.3">
      <c r="DQ5932" s="2"/>
      <c r="DR5932" s="2"/>
      <c r="DS5932" s="5"/>
      <c r="DT5932" s="5"/>
      <c r="DU5932" s="5"/>
      <c r="DV5932" s="5"/>
      <c r="DW5932" s="5"/>
      <c r="DX5932" s="2"/>
    </row>
    <row r="5933" spans="121:128" x14ac:dyDescent="0.3">
      <c r="DQ5933" s="2"/>
      <c r="DR5933" s="2"/>
      <c r="DS5933" s="5"/>
      <c r="DT5933" s="5"/>
      <c r="DU5933" s="5"/>
      <c r="DV5933" s="5"/>
      <c r="DW5933" s="5"/>
      <c r="DX5933" s="2"/>
    </row>
    <row r="5934" spans="121:128" x14ac:dyDescent="0.3">
      <c r="DQ5934" s="2"/>
      <c r="DR5934" s="2"/>
      <c r="DS5934" s="5"/>
      <c r="DT5934" s="5"/>
      <c r="DU5934" s="5"/>
      <c r="DV5934" s="5"/>
      <c r="DW5934" s="5"/>
      <c r="DX5934" s="2"/>
    </row>
    <row r="5935" spans="121:128" x14ac:dyDescent="0.3">
      <c r="DQ5935" s="2"/>
      <c r="DR5935" s="2"/>
      <c r="DS5935" s="5"/>
      <c r="DT5935" s="5"/>
      <c r="DU5935" s="5"/>
      <c r="DV5935" s="5"/>
      <c r="DW5935" s="5"/>
      <c r="DX5935" s="2"/>
    </row>
    <row r="5936" spans="121:128" x14ac:dyDescent="0.3">
      <c r="DQ5936" s="2"/>
      <c r="DR5936" s="2"/>
      <c r="DS5936" s="5"/>
      <c r="DT5936" s="5"/>
      <c r="DU5936" s="5"/>
      <c r="DV5936" s="5"/>
      <c r="DW5936" s="5"/>
      <c r="DX5936" s="2"/>
    </row>
    <row r="5937" spans="121:128" x14ac:dyDescent="0.3">
      <c r="DQ5937" s="2"/>
      <c r="DR5937" s="2"/>
      <c r="DS5937" s="5"/>
      <c r="DT5937" s="5"/>
      <c r="DU5937" s="5"/>
      <c r="DV5937" s="5"/>
      <c r="DW5937" s="5"/>
      <c r="DX5937" s="2"/>
    </row>
    <row r="5938" spans="121:128" x14ac:dyDescent="0.3">
      <c r="DQ5938" s="2"/>
      <c r="DR5938" s="2"/>
      <c r="DS5938" s="5"/>
      <c r="DT5938" s="5"/>
      <c r="DU5938" s="5"/>
      <c r="DV5938" s="5"/>
      <c r="DW5938" s="5"/>
      <c r="DX5938" s="2"/>
    </row>
    <row r="5939" spans="121:128" x14ac:dyDescent="0.3">
      <c r="DQ5939" s="2"/>
      <c r="DR5939" s="2"/>
      <c r="DS5939" s="5"/>
      <c r="DT5939" s="5"/>
      <c r="DU5939" s="5"/>
      <c r="DV5939" s="5"/>
      <c r="DW5939" s="5"/>
      <c r="DX5939" s="2"/>
    </row>
    <row r="5940" spans="121:128" x14ac:dyDescent="0.3">
      <c r="DQ5940" s="2"/>
      <c r="DR5940" s="2"/>
      <c r="DS5940" s="5"/>
      <c r="DT5940" s="5"/>
      <c r="DU5940" s="5"/>
      <c r="DV5940" s="5"/>
      <c r="DW5940" s="5"/>
      <c r="DX5940" s="2"/>
    </row>
    <row r="5941" spans="121:128" x14ac:dyDescent="0.3">
      <c r="DQ5941" s="2"/>
      <c r="DR5941" s="2"/>
      <c r="DS5941" s="5"/>
      <c r="DT5941" s="5"/>
      <c r="DU5941" s="5"/>
      <c r="DV5941" s="5"/>
      <c r="DW5941" s="5"/>
      <c r="DX5941" s="2"/>
    </row>
    <row r="5942" spans="121:128" x14ac:dyDescent="0.3">
      <c r="DQ5942" s="2"/>
      <c r="DR5942" s="2"/>
      <c r="DS5942" s="5"/>
      <c r="DT5942" s="5"/>
      <c r="DU5942" s="5"/>
      <c r="DV5942" s="5"/>
      <c r="DW5942" s="5"/>
      <c r="DX5942" s="2"/>
    </row>
    <row r="5943" spans="121:128" x14ac:dyDescent="0.3">
      <c r="DQ5943" s="2"/>
      <c r="DR5943" s="2"/>
      <c r="DS5943" s="5"/>
      <c r="DT5943" s="5"/>
      <c r="DU5943" s="5"/>
      <c r="DV5943" s="5"/>
      <c r="DW5943" s="5"/>
      <c r="DX5943" s="2"/>
    </row>
    <row r="5944" spans="121:128" x14ac:dyDescent="0.3">
      <c r="DQ5944" s="2"/>
      <c r="DR5944" s="2"/>
      <c r="DS5944" s="5"/>
      <c r="DT5944" s="5"/>
      <c r="DU5944" s="5"/>
      <c r="DV5944" s="5"/>
      <c r="DW5944" s="5"/>
      <c r="DX5944" s="2"/>
    </row>
    <row r="5945" spans="121:128" x14ac:dyDescent="0.3">
      <c r="DQ5945" s="2"/>
      <c r="DR5945" s="2"/>
      <c r="DS5945" s="5"/>
      <c r="DT5945" s="5"/>
      <c r="DU5945" s="5"/>
      <c r="DV5945" s="5"/>
      <c r="DW5945" s="5"/>
      <c r="DX5945" s="2"/>
    </row>
    <row r="5946" spans="121:128" x14ac:dyDescent="0.3">
      <c r="DQ5946" s="2"/>
      <c r="DR5946" s="2"/>
      <c r="DS5946" s="5"/>
      <c r="DT5946" s="5"/>
      <c r="DU5946" s="5"/>
      <c r="DV5946" s="5"/>
      <c r="DW5946" s="5"/>
      <c r="DX5946" s="2"/>
    </row>
    <row r="5947" spans="121:128" x14ac:dyDescent="0.3">
      <c r="DQ5947" s="2"/>
      <c r="DR5947" s="2"/>
      <c r="DS5947" s="5"/>
      <c r="DT5947" s="5"/>
      <c r="DU5947" s="5"/>
      <c r="DV5947" s="5"/>
      <c r="DW5947" s="5"/>
      <c r="DX5947" s="2"/>
    </row>
    <row r="5948" spans="121:128" x14ac:dyDescent="0.3">
      <c r="DQ5948" s="2"/>
      <c r="DR5948" s="2"/>
      <c r="DS5948" s="5"/>
      <c r="DT5948" s="5"/>
      <c r="DU5948" s="5"/>
      <c r="DV5948" s="5"/>
      <c r="DW5948" s="5"/>
      <c r="DX5948" s="2"/>
    </row>
    <row r="5949" spans="121:128" x14ac:dyDescent="0.3">
      <c r="DQ5949" s="2"/>
      <c r="DR5949" s="2"/>
      <c r="DS5949" s="5"/>
      <c r="DT5949" s="5"/>
      <c r="DU5949" s="5"/>
      <c r="DV5949" s="5"/>
      <c r="DW5949" s="5"/>
      <c r="DX5949" s="2"/>
    </row>
    <row r="5950" spans="121:128" x14ac:dyDescent="0.3">
      <c r="DQ5950" s="2"/>
      <c r="DR5950" s="2"/>
      <c r="DS5950" s="5"/>
      <c r="DT5950" s="5"/>
      <c r="DU5950" s="5"/>
      <c r="DV5950" s="5"/>
      <c r="DW5950" s="5"/>
      <c r="DX5950" s="2"/>
    </row>
    <row r="5951" spans="121:128" x14ac:dyDescent="0.3">
      <c r="DQ5951" s="2"/>
      <c r="DR5951" s="2"/>
      <c r="DS5951" s="5"/>
      <c r="DT5951" s="5"/>
      <c r="DU5951" s="5"/>
      <c r="DV5951" s="5"/>
      <c r="DW5951" s="5"/>
      <c r="DX5951" s="2"/>
    </row>
    <row r="5952" spans="121:128" x14ac:dyDescent="0.3">
      <c r="DQ5952" s="2"/>
      <c r="DR5952" s="2"/>
      <c r="DS5952" s="5"/>
      <c r="DT5952" s="5"/>
      <c r="DU5952" s="5"/>
      <c r="DV5952" s="5"/>
      <c r="DW5952" s="5"/>
      <c r="DX5952" s="2"/>
    </row>
    <row r="5953" spans="121:128" x14ac:dyDescent="0.3">
      <c r="DQ5953" s="2"/>
      <c r="DR5953" s="2"/>
      <c r="DS5953" s="5"/>
      <c r="DT5953" s="5"/>
      <c r="DU5953" s="5"/>
      <c r="DV5953" s="5"/>
      <c r="DW5953" s="5"/>
      <c r="DX5953" s="2"/>
    </row>
    <row r="5954" spans="121:128" x14ac:dyDescent="0.3">
      <c r="DQ5954" s="2"/>
      <c r="DR5954" s="2"/>
      <c r="DS5954" s="5"/>
      <c r="DT5954" s="5"/>
      <c r="DU5954" s="5"/>
      <c r="DV5954" s="5"/>
      <c r="DW5954" s="5"/>
      <c r="DX5954" s="2"/>
    </row>
    <row r="5955" spans="121:128" x14ac:dyDescent="0.3">
      <c r="DQ5955" s="2"/>
      <c r="DR5955" s="2"/>
      <c r="DS5955" s="5"/>
      <c r="DT5955" s="5"/>
      <c r="DU5955" s="5"/>
      <c r="DV5955" s="5"/>
      <c r="DW5955" s="5"/>
      <c r="DX5955" s="2"/>
    </row>
    <row r="5956" spans="121:128" x14ac:dyDescent="0.3">
      <c r="DQ5956" s="2"/>
      <c r="DR5956" s="2"/>
      <c r="DS5956" s="5"/>
      <c r="DT5956" s="5"/>
      <c r="DU5956" s="5"/>
      <c r="DV5956" s="5"/>
      <c r="DW5956" s="5"/>
      <c r="DX5956" s="2"/>
    </row>
    <row r="5957" spans="121:128" x14ac:dyDescent="0.3">
      <c r="DQ5957" s="2"/>
      <c r="DR5957" s="2"/>
      <c r="DS5957" s="5"/>
      <c r="DT5957" s="5"/>
      <c r="DU5957" s="5"/>
      <c r="DV5957" s="5"/>
      <c r="DW5957" s="5"/>
      <c r="DX5957" s="2"/>
    </row>
    <row r="5958" spans="121:128" x14ac:dyDescent="0.3">
      <c r="DQ5958" s="2"/>
      <c r="DR5958" s="2"/>
      <c r="DS5958" s="5"/>
      <c r="DT5958" s="5"/>
      <c r="DU5958" s="5"/>
      <c r="DV5958" s="5"/>
      <c r="DW5958" s="5"/>
      <c r="DX5958" s="2"/>
    </row>
    <row r="5959" spans="121:128" x14ac:dyDescent="0.3">
      <c r="DQ5959" s="2"/>
      <c r="DR5959" s="2"/>
      <c r="DS5959" s="5"/>
      <c r="DT5959" s="5"/>
      <c r="DU5959" s="5"/>
      <c r="DV5959" s="5"/>
      <c r="DW5959" s="5"/>
      <c r="DX5959" s="2"/>
    </row>
    <row r="5960" spans="121:128" x14ac:dyDescent="0.3">
      <c r="DQ5960" s="2"/>
      <c r="DR5960" s="2"/>
      <c r="DS5960" s="5"/>
      <c r="DT5960" s="5"/>
      <c r="DU5960" s="5"/>
      <c r="DV5960" s="5"/>
      <c r="DW5960" s="5"/>
      <c r="DX5960" s="2"/>
    </row>
    <row r="5961" spans="121:128" x14ac:dyDescent="0.3">
      <c r="DQ5961" s="2"/>
      <c r="DR5961" s="2"/>
      <c r="DS5961" s="5"/>
      <c r="DT5961" s="5"/>
      <c r="DU5961" s="5"/>
      <c r="DV5961" s="5"/>
      <c r="DW5961" s="5"/>
      <c r="DX5961" s="2"/>
    </row>
    <row r="5962" spans="121:128" x14ac:dyDescent="0.3">
      <c r="DQ5962" s="2"/>
      <c r="DR5962" s="2"/>
      <c r="DS5962" s="5"/>
      <c r="DT5962" s="5"/>
      <c r="DU5962" s="5"/>
      <c r="DV5962" s="5"/>
      <c r="DW5962" s="5"/>
      <c r="DX5962" s="2"/>
    </row>
    <row r="5963" spans="121:128" x14ac:dyDescent="0.3">
      <c r="DQ5963" s="2"/>
      <c r="DR5963" s="2"/>
      <c r="DS5963" s="5"/>
      <c r="DT5963" s="5"/>
      <c r="DU5963" s="5"/>
      <c r="DV5963" s="5"/>
      <c r="DW5963" s="5"/>
      <c r="DX5963" s="2"/>
    </row>
    <row r="5964" spans="121:128" x14ac:dyDescent="0.3">
      <c r="DQ5964" s="2"/>
      <c r="DR5964" s="2"/>
      <c r="DS5964" s="5"/>
      <c r="DT5964" s="5"/>
      <c r="DU5964" s="5"/>
      <c r="DV5964" s="5"/>
      <c r="DW5964" s="5"/>
      <c r="DX5964" s="2"/>
    </row>
    <row r="5965" spans="121:128" x14ac:dyDescent="0.3">
      <c r="DQ5965" s="2"/>
      <c r="DR5965" s="2"/>
      <c r="DS5965" s="5"/>
      <c r="DT5965" s="5"/>
      <c r="DU5965" s="5"/>
      <c r="DV5965" s="5"/>
      <c r="DW5965" s="5"/>
      <c r="DX5965" s="2"/>
    </row>
    <row r="5966" spans="121:128" x14ac:dyDescent="0.3">
      <c r="DQ5966" s="2"/>
      <c r="DR5966" s="2"/>
      <c r="DS5966" s="5"/>
      <c r="DT5966" s="5"/>
      <c r="DU5966" s="5"/>
      <c r="DV5966" s="5"/>
      <c r="DW5966" s="5"/>
      <c r="DX5966" s="2"/>
    </row>
    <row r="5967" spans="121:128" x14ac:dyDescent="0.3">
      <c r="DQ5967" s="2"/>
      <c r="DR5967" s="2"/>
      <c r="DS5967" s="5"/>
      <c r="DT5967" s="5"/>
      <c r="DU5967" s="5"/>
      <c r="DV5967" s="5"/>
      <c r="DW5967" s="5"/>
      <c r="DX5967" s="2"/>
    </row>
    <row r="5968" spans="121:128" x14ac:dyDescent="0.3">
      <c r="DQ5968" s="2"/>
      <c r="DR5968" s="2"/>
      <c r="DS5968" s="5"/>
      <c r="DT5968" s="5"/>
      <c r="DU5968" s="5"/>
      <c r="DV5968" s="5"/>
      <c r="DW5968" s="5"/>
      <c r="DX5968" s="2"/>
    </row>
    <row r="5969" spans="121:128" x14ac:dyDescent="0.3">
      <c r="DQ5969" s="2"/>
      <c r="DR5969" s="2"/>
      <c r="DS5969" s="5"/>
      <c r="DT5969" s="5"/>
      <c r="DU5969" s="5"/>
      <c r="DV5969" s="5"/>
      <c r="DW5969" s="5"/>
      <c r="DX5969" s="2"/>
    </row>
    <row r="5970" spans="121:128" x14ac:dyDescent="0.3">
      <c r="DQ5970" s="2"/>
      <c r="DR5970" s="2"/>
      <c r="DS5970" s="5"/>
      <c r="DT5970" s="5"/>
      <c r="DU5970" s="5"/>
      <c r="DV5970" s="5"/>
      <c r="DW5970" s="5"/>
      <c r="DX5970" s="2"/>
    </row>
    <row r="5971" spans="121:128" x14ac:dyDescent="0.3">
      <c r="DQ5971" s="2"/>
      <c r="DR5971" s="2"/>
      <c r="DS5971" s="5"/>
      <c r="DT5971" s="5"/>
      <c r="DU5971" s="5"/>
      <c r="DV5971" s="5"/>
      <c r="DW5971" s="5"/>
      <c r="DX5971" s="2"/>
    </row>
    <row r="5972" spans="121:128" x14ac:dyDescent="0.3">
      <c r="DQ5972" s="2"/>
      <c r="DR5972" s="2"/>
      <c r="DS5972" s="5"/>
      <c r="DT5972" s="5"/>
      <c r="DU5972" s="5"/>
      <c r="DV5972" s="5"/>
      <c r="DW5972" s="5"/>
      <c r="DX5972" s="2"/>
    </row>
    <row r="5973" spans="121:128" x14ac:dyDescent="0.3">
      <c r="DQ5973" s="2"/>
      <c r="DR5973" s="2"/>
      <c r="DS5973" s="5"/>
      <c r="DT5973" s="5"/>
      <c r="DU5973" s="5"/>
      <c r="DV5973" s="5"/>
      <c r="DW5973" s="5"/>
      <c r="DX5973" s="2"/>
    </row>
    <row r="5974" spans="121:128" x14ac:dyDescent="0.3">
      <c r="DQ5974" s="2"/>
      <c r="DR5974" s="2"/>
      <c r="DS5974" s="5"/>
      <c r="DT5974" s="5"/>
      <c r="DU5974" s="5"/>
      <c r="DV5974" s="5"/>
      <c r="DW5974" s="5"/>
      <c r="DX5974" s="2"/>
    </row>
    <row r="5975" spans="121:128" x14ac:dyDescent="0.3">
      <c r="DQ5975" s="2"/>
      <c r="DR5975" s="2"/>
      <c r="DS5975" s="5"/>
      <c r="DT5975" s="5"/>
      <c r="DU5975" s="5"/>
      <c r="DV5975" s="5"/>
      <c r="DW5975" s="5"/>
      <c r="DX5975" s="2"/>
    </row>
    <row r="5976" spans="121:128" x14ac:dyDescent="0.3">
      <c r="DQ5976" s="2"/>
      <c r="DR5976" s="2"/>
      <c r="DS5976" s="5"/>
      <c r="DT5976" s="5"/>
      <c r="DU5976" s="5"/>
      <c r="DV5976" s="5"/>
      <c r="DW5976" s="5"/>
      <c r="DX5976" s="2"/>
    </row>
    <row r="5977" spans="121:128" x14ac:dyDescent="0.3">
      <c r="DQ5977" s="2"/>
      <c r="DR5977" s="2"/>
      <c r="DS5977" s="5"/>
      <c r="DT5977" s="5"/>
      <c r="DU5977" s="5"/>
      <c r="DV5977" s="5"/>
      <c r="DW5977" s="5"/>
      <c r="DX5977" s="2"/>
    </row>
    <row r="5978" spans="121:128" x14ac:dyDescent="0.3">
      <c r="DQ5978" s="2"/>
      <c r="DR5978" s="2"/>
      <c r="DS5978" s="5"/>
      <c r="DT5978" s="5"/>
      <c r="DU5978" s="5"/>
      <c r="DV5978" s="5"/>
      <c r="DW5978" s="5"/>
      <c r="DX5978" s="2"/>
    </row>
    <row r="5979" spans="121:128" x14ac:dyDescent="0.3">
      <c r="DQ5979" s="2"/>
      <c r="DR5979" s="2"/>
      <c r="DS5979" s="5"/>
      <c r="DT5979" s="5"/>
      <c r="DU5979" s="5"/>
      <c r="DV5979" s="5"/>
      <c r="DW5979" s="5"/>
      <c r="DX5979" s="2"/>
    </row>
    <row r="5980" spans="121:128" x14ac:dyDescent="0.3">
      <c r="DQ5980" s="2"/>
      <c r="DR5980" s="2"/>
      <c r="DS5980" s="5"/>
      <c r="DT5980" s="5"/>
      <c r="DU5980" s="5"/>
      <c r="DV5980" s="5"/>
      <c r="DW5980" s="5"/>
      <c r="DX5980" s="2"/>
    </row>
    <row r="5981" spans="121:128" x14ac:dyDescent="0.3">
      <c r="DQ5981" s="2"/>
      <c r="DR5981" s="2"/>
      <c r="DS5981" s="5"/>
      <c r="DT5981" s="5"/>
      <c r="DU5981" s="5"/>
      <c r="DV5981" s="5"/>
      <c r="DW5981" s="5"/>
      <c r="DX5981" s="2"/>
    </row>
    <row r="5982" spans="121:128" x14ac:dyDescent="0.3">
      <c r="DQ5982" s="2"/>
      <c r="DR5982" s="2"/>
      <c r="DS5982" s="5"/>
      <c r="DT5982" s="5"/>
      <c r="DU5982" s="5"/>
      <c r="DV5982" s="5"/>
      <c r="DW5982" s="5"/>
      <c r="DX5982" s="2"/>
    </row>
    <row r="5983" spans="121:128" x14ac:dyDescent="0.3">
      <c r="DQ5983" s="2"/>
      <c r="DR5983" s="2"/>
      <c r="DS5983" s="5"/>
      <c r="DT5983" s="5"/>
      <c r="DU5983" s="5"/>
      <c r="DV5983" s="5"/>
      <c r="DW5983" s="5"/>
      <c r="DX5983" s="2"/>
    </row>
    <row r="5984" spans="121:128" x14ac:dyDescent="0.3">
      <c r="DQ5984" s="2"/>
      <c r="DR5984" s="2"/>
      <c r="DS5984" s="5"/>
      <c r="DT5984" s="5"/>
      <c r="DU5984" s="5"/>
      <c r="DV5984" s="5"/>
      <c r="DW5984" s="5"/>
      <c r="DX5984" s="2"/>
    </row>
    <row r="5985" spans="121:128" x14ac:dyDescent="0.3">
      <c r="DQ5985" s="2"/>
      <c r="DR5985" s="2"/>
      <c r="DS5985" s="5"/>
      <c r="DT5985" s="5"/>
      <c r="DU5985" s="5"/>
      <c r="DV5985" s="5"/>
      <c r="DW5985" s="5"/>
      <c r="DX5985" s="2"/>
    </row>
    <row r="5986" spans="121:128" x14ac:dyDescent="0.3">
      <c r="DQ5986" s="2"/>
      <c r="DR5986" s="2"/>
      <c r="DS5986" s="5"/>
      <c r="DT5986" s="5"/>
      <c r="DU5986" s="5"/>
      <c r="DV5986" s="5"/>
      <c r="DW5986" s="5"/>
      <c r="DX5986" s="2"/>
    </row>
    <row r="5987" spans="121:128" x14ac:dyDescent="0.3">
      <c r="DQ5987" s="2"/>
      <c r="DR5987" s="2"/>
      <c r="DS5987" s="5"/>
      <c r="DT5987" s="5"/>
      <c r="DU5987" s="5"/>
      <c r="DV5987" s="5"/>
      <c r="DW5987" s="5"/>
      <c r="DX5987" s="2"/>
    </row>
    <row r="5988" spans="121:128" x14ac:dyDescent="0.3">
      <c r="DQ5988" s="2"/>
      <c r="DR5988" s="2"/>
      <c r="DS5988" s="5"/>
      <c r="DT5988" s="5"/>
      <c r="DU5988" s="5"/>
      <c r="DV5988" s="5"/>
      <c r="DW5988" s="5"/>
      <c r="DX5988" s="2"/>
    </row>
    <row r="5989" spans="121:128" x14ac:dyDescent="0.3">
      <c r="DQ5989" s="2"/>
      <c r="DR5989" s="2"/>
      <c r="DS5989" s="5"/>
      <c r="DT5989" s="5"/>
      <c r="DU5989" s="5"/>
      <c r="DV5989" s="5"/>
      <c r="DW5989" s="5"/>
      <c r="DX5989" s="2"/>
    </row>
    <row r="5990" spans="121:128" x14ac:dyDescent="0.3">
      <c r="DQ5990" s="2"/>
      <c r="DR5990" s="2"/>
      <c r="DS5990" s="5"/>
      <c r="DT5990" s="5"/>
      <c r="DU5990" s="5"/>
      <c r="DV5990" s="5"/>
      <c r="DW5990" s="5"/>
      <c r="DX5990" s="2"/>
    </row>
    <row r="5991" spans="121:128" x14ac:dyDescent="0.3">
      <c r="DQ5991" s="2"/>
      <c r="DR5991" s="2"/>
      <c r="DS5991" s="5"/>
      <c r="DT5991" s="5"/>
      <c r="DU5991" s="5"/>
      <c r="DV5991" s="5"/>
      <c r="DW5991" s="5"/>
      <c r="DX5991" s="2"/>
    </row>
    <row r="5992" spans="121:128" x14ac:dyDescent="0.3">
      <c r="DQ5992" s="2"/>
      <c r="DR5992" s="2"/>
      <c r="DS5992" s="5"/>
      <c r="DT5992" s="5"/>
      <c r="DU5992" s="5"/>
      <c r="DV5992" s="5"/>
      <c r="DW5992" s="5"/>
      <c r="DX5992" s="2"/>
    </row>
    <row r="5993" spans="121:128" x14ac:dyDescent="0.3">
      <c r="DQ5993" s="2"/>
      <c r="DR5993" s="2"/>
      <c r="DS5993" s="5"/>
      <c r="DT5993" s="5"/>
      <c r="DU5993" s="5"/>
      <c r="DV5993" s="5"/>
      <c r="DW5993" s="5"/>
      <c r="DX5993" s="2"/>
    </row>
    <row r="5994" spans="121:128" x14ac:dyDescent="0.3">
      <c r="DQ5994" s="2"/>
      <c r="DR5994" s="2"/>
      <c r="DS5994" s="5"/>
      <c r="DT5994" s="5"/>
      <c r="DU5994" s="5"/>
      <c r="DV5994" s="5"/>
      <c r="DW5994" s="5"/>
      <c r="DX5994" s="2"/>
    </row>
    <row r="5995" spans="121:128" x14ac:dyDescent="0.3">
      <c r="DQ5995" s="2"/>
      <c r="DR5995" s="2"/>
      <c r="DS5995" s="5"/>
      <c r="DT5995" s="5"/>
      <c r="DU5995" s="5"/>
      <c r="DV5995" s="5"/>
      <c r="DW5995" s="5"/>
      <c r="DX5995" s="2"/>
    </row>
    <row r="5996" spans="121:128" x14ac:dyDescent="0.3">
      <c r="DQ5996" s="2"/>
      <c r="DR5996" s="2"/>
      <c r="DS5996" s="5"/>
      <c r="DT5996" s="5"/>
      <c r="DU5996" s="5"/>
      <c r="DV5996" s="5"/>
      <c r="DW5996" s="5"/>
      <c r="DX5996" s="2"/>
    </row>
    <row r="5997" spans="121:128" x14ac:dyDescent="0.3">
      <c r="DQ5997" s="2"/>
      <c r="DR5997" s="2"/>
      <c r="DS5997" s="5"/>
      <c r="DT5997" s="5"/>
      <c r="DU5997" s="5"/>
      <c r="DV5997" s="5"/>
      <c r="DW5997" s="5"/>
      <c r="DX5997" s="2"/>
    </row>
    <row r="5998" spans="121:128" x14ac:dyDescent="0.3">
      <c r="DQ5998" s="2"/>
      <c r="DR5998" s="2"/>
      <c r="DS5998" s="5"/>
      <c r="DT5998" s="5"/>
      <c r="DU5998" s="5"/>
      <c r="DV5998" s="5"/>
      <c r="DW5998" s="5"/>
      <c r="DX5998" s="2"/>
    </row>
    <row r="5999" spans="121:128" x14ac:dyDescent="0.3">
      <c r="DQ5999" s="2"/>
      <c r="DR5999" s="2"/>
      <c r="DS5999" s="5"/>
      <c r="DT5999" s="5"/>
      <c r="DU5999" s="5"/>
      <c r="DV5999" s="5"/>
      <c r="DW5999" s="5"/>
      <c r="DX5999" s="2"/>
    </row>
    <row r="6000" spans="121:128" x14ac:dyDescent="0.3">
      <c r="DQ6000" s="2"/>
      <c r="DR6000" s="2"/>
      <c r="DS6000" s="5"/>
      <c r="DT6000" s="5"/>
      <c r="DU6000" s="5"/>
      <c r="DV6000" s="5"/>
      <c r="DW6000" s="5"/>
      <c r="DX6000" s="2"/>
    </row>
    <row r="6001" spans="121:128" x14ac:dyDescent="0.3">
      <c r="DQ6001" s="2"/>
      <c r="DR6001" s="2"/>
      <c r="DS6001" s="5"/>
      <c r="DT6001" s="5"/>
      <c r="DU6001" s="5"/>
      <c r="DV6001" s="5"/>
      <c r="DW6001" s="5"/>
      <c r="DX6001" s="2"/>
    </row>
    <row r="6002" spans="121:128" x14ac:dyDescent="0.3">
      <c r="DQ6002" s="2"/>
      <c r="DR6002" s="2"/>
      <c r="DS6002" s="5"/>
      <c r="DT6002" s="5"/>
      <c r="DU6002" s="5"/>
      <c r="DV6002" s="5"/>
      <c r="DW6002" s="5"/>
      <c r="DX6002" s="2"/>
    </row>
    <row r="6003" spans="121:128" x14ac:dyDescent="0.3">
      <c r="DQ6003" s="2"/>
      <c r="DR6003" s="2"/>
      <c r="DS6003" s="5"/>
      <c r="DT6003" s="5"/>
      <c r="DU6003" s="5"/>
      <c r="DV6003" s="5"/>
      <c r="DW6003" s="5"/>
      <c r="DX6003" s="2"/>
    </row>
    <row r="6004" spans="121:128" x14ac:dyDescent="0.3">
      <c r="DQ6004" s="2"/>
      <c r="DR6004" s="2"/>
      <c r="DS6004" s="5"/>
      <c r="DT6004" s="5"/>
      <c r="DU6004" s="5"/>
      <c r="DV6004" s="5"/>
      <c r="DW6004" s="5"/>
      <c r="DX6004" s="2"/>
    </row>
    <row r="6005" spans="121:128" x14ac:dyDescent="0.3">
      <c r="DQ6005" s="2"/>
      <c r="DR6005" s="2"/>
      <c r="DS6005" s="5"/>
      <c r="DT6005" s="5"/>
      <c r="DU6005" s="5"/>
      <c r="DV6005" s="5"/>
      <c r="DW6005" s="5"/>
      <c r="DX6005" s="2"/>
    </row>
    <row r="6006" spans="121:128" x14ac:dyDescent="0.3">
      <c r="DQ6006" s="2"/>
      <c r="DR6006" s="2"/>
      <c r="DS6006" s="5"/>
      <c r="DT6006" s="5"/>
      <c r="DU6006" s="5"/>
      <c r="DV6006" s="5"/>
      <c r="DW6006" s="5"/>
      <c r="DX6006" s="2"/>
    </row>
    <row r="6007" spans="121:128" x14ac:dyDescent="0.3">
      <c r="DQ6007" s="2"/>
      <c r="DR6007" s="2"/>
      <c r="DS6007" s="5"/>
      <c r="DT6007" s="5"/>
      <c r="DU6007" s="5"/>
      <c r="DV6007" s="5"/>
      <c r="DW6007" s="5"/>
      <c r="DX6007" s="2"/>
    </row>
    <row r="6008" spans="121:128" x14ac:dyDescent="0.3">
      <c r="DQ6008" s="2"/>
      <c r="DR6008" s="2"/>
      <c r="DS6008" s="5"/>
      <c r="DT6008" s="5"/>
      <c r="DU6008" s="5"/>
      <c r="DV6008" s="5"/>
      <c r="DW6008" s="5"/>
      <c r="DX6008" s="2"/>
    </row>
    <row r="6009" spans="121:128" x14ac:dyDescent="0.3">
      <c r="DQ6009" s="2"/>
      <c r="DR6009" s="2"/>
      <c r="DS6009" s="5"/>
      <c r="DT6009" s="5"/>
      <c r="DU6009" s="5"/>
      <c r="DV6009" s="5"/>
      <c r="DW6009" s="5"/>
      <c r="DX6009" s="2"/>
    </row>
    <row r="6010" spans="121:128" x14ac:dyDescent="0.3">
      <c r="DQ6010" s="2"/>
      <c r="DR6010" s="2"/>
      <c r="DS6010" s="5"/>
      <c r="DT6010" s="5"/>
      <c r="DU6010" s="5"/>
      <c r="DV6010" s="5"/>
      <c r="DW6010" s="5"/>
      <c r="DX6010" s="2"/>
    </row>
    <row r="6011" spans="121:128" x14ac:dyDescent="0.3">
      <c r="DQ6011" s="2"/>
      <c r="DR6011" s="2"/>
      <c r="DS6011" s="5"/>
      <c r="DT6011" s="5"/>
      <c r="DU6011" s="5"/>
      <c r="DV6011" s="5"/>
      <c r="DW6011" s="5"/>
      <c r="DX6011" s="2"/>
    </row>
    <row r="6012" spans="121:128" x14ac:dyDescent="0.3">
      <c r="DQ6012" s="2"/>
      <c r="DR6012" s="2"/>
      <c r="DS6012" s="5"/>
      <c r="DT6012" s="5"/>
      <c r="DU6012" s="5"/>
      <c r="DV6012" s="5"/>
      <c r="DW6012" s="5"/>
      <c r="DX6012" s="2"/>
    </row>
    <row r="6013" spans="121:128" x14ac:dyDescent="0.3">
      <c r="DQ6013" s="2"/>
      <c r="DR6013" s="2"/>
      <c r="DS6013" s="5"/>
      <c r="DT6013" s="5"/>
      <c r="DU6013" s="5"/>
      <c r="DV6013" s="5"/>
      <c r="DW6013" s="5"/>
      <c r="DX6013" s="2"/>
    </row>
    <row r="6014" spans="121:128" x14ac:dyDescent="0.3">
      <c r="DQ6014" s="2"/>
      <c r="DR6014" s="2"/>
      <c r="DS6014" s="5"/>
      <c r="DT6014" s="5"/>
      <c r="DU6014" s="5"/>
      <c r="DV6014" s="5"/>
      <c r="DW6014" s="5"/>
      <c r="DX6014" s="2"/>
    </row>
    <row r="6015" spans="121:128" x14ac:dyDescent="0.3">
      <c r="DQ6015" s="2"/>
      <c r="DR6015" s="2"/>
      <c r="DS6015" s="5"/>
      <c r="DT6015" s="5"/>
      <c r="DU6015" s="5"/>
      <c r="DV6015" s="5"/>
      <c r="DW6015" s="5"/>
      <c r="DX6015" s="2"/>
    </row>
    <row r="6016" spans="121:128" x14ac:dyDescent="0.3">
      <c r="DQ6016" s="2"/>
      <c r="DR6016" s="2"/>
      <c r="DS6016" s="5"/>
      <c r="DT6016" s="5"/>
      <c r="DU6016" s="5"/>
      <c r="DV6016" s="5"/>
      <c r="DW6016" s="5"/>
      <c r="DX6016" s="2"/>
    </row>
    <row r="6017" spans="121:128" x14ac:dyDescent="0.3">
      <c r="DQ6017" s="2"/>
      <c r="DR6017" s="2"/>
      <c r="DS6017" s="5"/>
      <c r="DT6017" s="5"/>
      <c r="DU6017" s="5"/>
      <c r="DV6017" s="5"/>
      <c r="DW6017" s="5"/>
      <c r="DX6017" s="2"/>
    </row>
    <row r="6018" spans="121:128" x14ac:dyDescent="0.3">
      <c r="DQ6018" s="2"/>
      <c r="DR6018" s="2"/>
      <c r="DS6018" s="5"/>
      <c r="DT6018" s="5"/>
      <c r="DU6018" s="5"/>
      <c r="DV6018" s="5"/>
      <c r="DW6018" s="5"/>
      <c r="DX6018" s="2"/>
    </row>
    <row r="6019" spans="121:128" x14ac:dyDescent="0.3">
      <c r="DQ6019" s="2"/>
      <c r="DR6019" s="2"/>
      <c r="DS6019" s="5"/>
      <c r="DT6019" s="5"/>
      <c r="DU6019" s="5"/>
      <c r="DV6019" s="5"/>
      <c r="DW6019" s="5"/>
      <c r="DX6019" s="2"/>
    </row>
    <row r="6020" spans="121:128" x14ac:dyDescent="0.3">
      <c r="DQ6020" s="2"/>
      <c r="DR6020" s="2"/>
      <c r="DS6020" s="5"/>
      <c r="DT6020" s="5"/>
      <c r="DU6020" s="5"/>
      <c r="DV6020" s="5"/>
      <c r="DW6020" s="5"/>
      <c r="DX6020" s="2"/>
    </row>
    <row r="6021" spans="121:128" x14ac:dyDescent="0.3">
      <c r="DQ6021" s="2"/>
      <c r="DR6021" s="2"/>
      <c r="DS6021" s="5"/>
      <c r="DT6021" s="5"/>
      <c r="DU6021" s="5"/>
      <c r="DV6021" s="5"/>
      <c r="DW6021" s="5"/>
      <c r="DX6021" s="2"/>
    </row>
    <row r="6022" spans="121:128" x14ac:dyDescent="0.3">
      <c r="DQ6022" s="2"/>
      <c r="DR6022" s="2"/>
      <c r="DS6022" s="5"/>
      <c r="DT6022" s="5"/>
      <c r="DU6022" s="5"/>
      <c r="DV6022" s="5"/>
      <c r="DW6022" s="5"/>
      <c r="DX6022" s="2"/>
    </row>
    <row r="6023" spans="121:128" x14ac:dyDescent="0.3">
      <c r="DQ6023" s="2"/>
      <c r="DR6023" s="2"/>
      <c r="DS6023" s="5"/>
      <c r="DT6023" s="5"/>
      <c r="DU6023" s="5"/>
      <c r="DV6023" s="5"/>
      <c r="DW6023" s="5"/>
      <c r="DX6023" s="2"/>
    </row>
    <row r="6024" spans="121:128" x14ac:dyDescent="0.3">
      <c r="DQ6024" s="2"/>
      <c r="DR6024" s="2"/>
      <c r="DS6024" s="5"/>
      <c r="DT6024" s="5"/>
      <c r="DU6024" s="5"/>
      <c r="DV6024" s="5"/>
      <c r="DW6024" s="5"/>
      <c r="DX6024" s="2"/>
    </row>
    <row r="6025" spans="121:128" x14ac:dyDescent="0.3">
      <c r="DQ6025" s="2"/>
      <c r="DR6025" s="2"/>
      <c r="DS6025" s="5"/>
      <c r="DT6025" s="5"/>
      <c r="DU6025" s="5"/>
      <c r="DV6025" s="5"/>
      <c r="DW6025" s="5"/>
      <c r="DX6025" s="2"/>
    </row>
    <row r="6026" spans="121:128" x14ac:dyDescent="0.3">
      <c r="DQ6026" s="2"/>
      <c r="DR6026" s="2"/>
      <c r="DS6026" s="5"/>
      <c r="DT6026" s="5"/>
      <c r="DU6026" s="5"/>
      <c r="DV6026" s="5"/>
      <c r="DW6026" s="5"/>
      <c r="DX6026" s="2"/>
    </row>
    <row r="6027" spans="121:128" x14ac:dyDescent="0.3">
      <c r="DQ6027" s="2"/>
      <c r="DR6027" s="2"/>
      <c r="DS6027" s="5"/>
      <c r="DT6027" s="5"/>
      <c r="DU6027" s="5"/>
      <c r="DV6027" s="5"/>
      <c r="DW6027" s="5"/>
      <c r="DX6027" s="2"/>
    </row>
    <row r="6028" spans="121:128" x14ac:dyDescent="0.3">
      <c r="DQ6028" s="2"/>
      <c r="DR6028" s="2"/>
      <c r="DS6028" s="5"/>
      <c r="DT6028" s="5"/>
      <c r="DU6028" s="5"/>
      <c r="DV6028" s="5"/>
      <c r="DW6028" s="5"/>
      <c r="DX6028" s="2"/>
    </row>
    <row r="6029" spans="121:128" x14ac:dyDescent="0.3">
      <c r="DQ6029" s="2"/>
      <c r="DR6029" s="2"/>
      <c r="DS6029" s="5"/>
      <c r="DT6029" s="5"/>
      <c r="DU6029" s="5"/>
      <c r="DV6029" s="5"/>
      <c r="DW6029" s="5"/>
      <c r="DX6029" s="2"/>
    </row>
    <row r="6030" spans="121:128" x14ac:dyDescent="0.3">
      <c r="DQ6030" s="2"/>
      <c r="DR6030" s="2"/>
      <c r="DS6030" s="5"/>
      <c r="DT6030" s="5"/>
      <c r="DU6030" s="5"/>
      <c r="DV6030" s="5"/>
      <c r="DW6030" s="5"/>
      <c r="DX6030" s="2"/>
    </row>
    <row r="6031" spans="121:128" x14ac:dyDescent="0.3">
      <c r="DQ6031" s="2"/>
      <c r="DR6031" s="2"/>
      <c r="DS6031" s="5"/>
      <c r="DT6031" s="5"/>
      <c r="DU6031" s="5"/>
      <c r="DV6031" s="5"/>
      <c r="DW6031" s="5"/>
      <c r="DX6031" s="2"/>
    </row>
    <row r="6032" spans="121:128" x14ac:dyDescent="0.3">
      <c r="DQ6032" s="2"/>
      <c r="DR6032" s="2"/>
      <c r="DS6032" s="5"/>
      <c r="DT6032" s="5"/>
      <c r="DU6032" s="5"/>
      <c r="DV6032" s="5"/>
      <c r="DW6032" s="5"/>
      <c r="DX6032" s="2"/>
    </row>
    <row r="6033" spans="121:128" x14ac:dyDescent="0.3">
      <c r="DQ6033" s="2"/>
      <c r="DR6033" s="2"/>
      <c r="DS6033" s="5"/>
      <c r="DT6033" s="5"/>
      <c r="DU6033" s="5"/>
      <c r="DV6033" s="5"/>
      <c r="DW6033" s="5"/>
      <c r="DX6033" s="2"/>
    </row>
    <row r="6034" spans="121:128" x14ac:dyDescent="0.3">
      <c r="DQ6034" s="2"/>
      <c r="DR6034" s="2"/>
      <c r="DS6034" s="5"/>
      <c r="DT6034" s="5"/>
      <c r="DU6034" s="5"/>
      <c r="DV6034" s="5"/>
      <c r="DW6034" s="5"/>
      <c r="DX6034" s="2"/>
    </row>
    <row r="6035" spans="121:128" x14ac:dyDescent="0.3">
      <c r="DQ6035" s="2"/>
      <c r="DR6035" s="2"/>
      <c r="DS6035" s="5"/>
      <c r="DT6035" s="5"/>
      <c r="DU6035" s="5"/>
      <c r="DV6035" s="5"/>
      <c r="DW6035" s="5"/>
      <c r="DX6035" s="2"/>
    </row>
    <row r="6036" spans="121:128" x14ac:dyDescent="0.3">
      <c r="DQ6036" s="2"/>
      <c r="DR6036" s="2"/>
      <c r="DS6036" s="5"/>
      <c r="DT6036" s="5"/>
      <c r="DU6036" s="5"/>
      <c r="DV6036" s="5"/>
      <c r="DW6036" s="5"/>
      <c r="DX6036" s="2"/>
    </row>
    <row r="6037" spans="121:128" x14ac:dyDescent="0.3">
      <c r="DQ6037" s="2"/>
      <c r="DR6037" s="2"/>
      <c r="DS6037" s="5"/>
      <c r="DT6037" s="5"/>
      <c r="DU6037" s="5"/>
      <c r="DV6037" s="5"/>
      <c r="DW6037" s="5"/>
      <c r="DX6037" s="2"/>
    </row>
    <row r="6038" spans="121:128" x14ac:dyDescent="0.3">
      <c r="DQ6038" s="2"/>
      <c r="DR6038" s="2"/>
      <c r="DS6038" s="5"/>
      <c r="DT6038" s="5"/>
      <c r="DU6038" s="5"/>
      <c r="DV6038" s="5"/>
      <c r="DW6038" s="5"/>
      <c r="DX6038" s="2"/>
    </row>
    <row r="6039" spans="121:128" x14ac:dyDescent="0.3">
      <c r="DQ6039" s="2"/>
      <c r="DR6039" s="2"/>
      <c r="DS6039" s="5"/>
      <c r="DT6039" s="5"/>
      <c r="DU6039" s="5"/>
      <c r="DV6039" s="5"/>
      <c r="DW6039" s="5"/>
      <c r="DX6039" s="2"/>
    </row>
    <row r="6040" spans="121:128" x14ac:dyDescent="0.3">
      <c r="DQ6040" s="2"/>
      <c r="DR6040" s="2"/>
      <c r="DS6040" s="5"/>
      <c r="DT6040" s="5"/>
      <c r="DU6040" s="5"/>
      <c r="DV6040" s="5"/>
      <c r="DW6040" s="5"/>
      <c r="DX6040" s="2"/>
    </row>
    <row r="6041" spans="121:128" x14ac:dyDescent="0.3">
      <c r="DQ6041" s="2"/>
      <c r="DR6041" s="2"/>
      <c r="DS6041" s="5"/>
      <c r="DT6041" s="5"/>
      <c r="DU6041" s="5"/>
      <c r="DV6041" s="5"/>
      <c r="DW6041" s="5"/>
      <c r="DX6041" s="2"/>
    </row>
    <row r="6042" spans="121:128" x14ac:dyDescent="0.3">
      <c r="DQ6042" s="2"/>
      <c r="DR6042" s="2"/>
      <c r="DS6042" s="5"/>
      <c r="DT6042" s="5"/>
      <c r="DU6042" s="5"/>
      <c r="DV6042" s="5"/>
      <c r="DW6042" s="5"/>
      <c r="DX6042" s="2"/>
    </row>
    <row r="6043" spans="121:128" x14ac:dyDescent="0.3">
      <c r="DQ6043" s="2"/>
      <c r="DR6043" s="2"/>
      <c r="DS6043" s="5"/>
      <c r="DT6043" s="5"/>
      <c r="DU6043" s="5"/>
      <c r="DV6043" s="5"/>
      <c r="DW6043" s="5"/>
      <c r="DX6043" s="2"/>
    </row>
    <row r="6044" spans="121:128" x14ac:dyDescent="0.3">
      <c r="DQ6044" s="2"/>
      <c r="DR6044" s="2"/>
      <c r="DS6044" s="5"/>
      <c r="DT6044" s="5"/>
      <c r="DU6044" s="5"/>
      <c r="DV6044" s="5"/>
      <c r="DW6044" s="5"/>
      <c r="DX6044" s="2"/>
    </row>
    <row r="6045" spans="121:128" x14ac:dyDescent="0.3">
      <c r="DQ6045" s="2"/>
      <c r="DR6045" s="2"/>
      <c r="DS6045" s="5"/>
      <c r="DT6045" s="5"/>
      <c r="DU6045" s="5"/>
      <c r="DV6045" s="5"/>
      <c r="DW6045" s="5"/>
      <c r="DX6045" s="2"/>
    </row>
    <row r="6046" spans="121:128" x14ac:dyDescent="0.3">
      <c r="DQ6046" s="2"/>
      <c r="DR6046" s="2"/>
      <c r="DS6046" s="5"/>
      <c r="DT6046" s="5"/>
      <c r="DU6046" s="5"/>
      <c r="DV6046" s="5"/>
      <c r="DW6046" s="5"/>
      <c r="DX6046" s="2"/>
    </row>
    <row r="6047" spans="121:128" x14ac:dyDescent="0.3">
      <c r="DQ6047" s="2"/>
      <c r="DR6047" s="2"/>
      <c r="DS6047" s="5"/>
      <c r="DT6047" s="5"/>
      <c r="DU6047" s="5"/>
      <c r="DV6047" s="5"/>
      <c r="DW6047" s="5"/>
      <c r="DX6047" s="2"/>
    </row>
    <row r="6048" spans="121:128" x14ac:dyDescent="0.3">
      <c r="DQ6048" s="2"/>
      <c r="DR6048" s="2"/>
      <c r="DS6048" s="5"/>
      <c r="DT6048" s="5"/>
      <c r="DU6048" s="5"/>
      <c r="DV6048" s="5"/>
      <c r="DW6048" s="5"/>
      <c r="DX6048" s="2"/>
    </row>
    <row r="6049" spans="121:128" x14ac:dyDescent="0.3">
      <c r="DQ6049" s="2"/>
      <c r="DR6049" s="2"/>
      <c r="DS6049" s="5"/>
      <c r="DT6049" s="5"/>
      <c r="DU6049" s="5"/>
      <c r="DV6049" s="5"/>
      <c r="DW6049" s="5"/>
      <c r="DX6049" s="2"/>
    </row>
    <row r="6050" spans="121:128" x14ac:dyDescent="0.3">
      <c r="DQ6050" s="2"/>
      <c r="DR6050" s="2"/>
      <c r="DS6050" s="5"/>
      <c r="DT6050" s="5"/>
      <c r="DU6050" s="5"/>
      <c r="DV6050" s="5"/>
      <c r="DW6050" s="5"/>
      <c r="DX6050" s="2"/>
    </row>
    <row r="6051" spans="121:128" x14ac:dyDescent="0.3">
      <c r="DQ6051" s="2"/>
      <c r="DR6051" s="2"/>
      <c r="DS6051" s="5"/>
      <c r="DT6051" s="5"/>
      <c r="DU6051" s="5"/>
      <c r="DV6051" s="5"/>
      <c r="DW6051" s="5"/>
      <c r="DX6051" s="2"/>
    </row>
    <row r="6052" spans="121:128" x14ac:dyDescent="0.3">
      <c r="DQ6052" s="2"/>
      <c r="DR6052" s="2"/>
      <c r="DS6052" s="5"/>
      <c r="DT6052" s="5"/>
      <c r="DU6052" s="5"/>
      <c r="DV6052" s="5"/>
      <c r="DW6052" s="5"/>
      <c r="DX6052" s="2"/>
    </row>
    <row r="6053" spans="121:128" x14ac:dyDescent="0.3">
      <c r="DQ6053" s="2"/>
      <c r="DR6053" s="2"/>
      <c r="DS6053" s="5"/>
      <c r="DT6053" s="5"/>
      <c r="DU6053" s="5"/>
      <c r="DV6053" s="5"/>
      <c r="DW6053" s="5"/>
      <c r="DX6053" s="2"/>
    </row>
    <row r="6054" spans="121:128" x14ac:dyDescent="0.3">
      <c r="DQ6054" s="2"/>
      <c r="DR6054" s="2"/>
      <c r="DS6054" s="5"/>
      <c r="DT6054" s="5"/>
      <c r="DU6054" s="5"/>
      <c r="DV6054" s="5"/>
      <c r="DW6054" s="5"/>
      <c r="DX6054" s="2"/>
    </row>
    <row r="6055" spans="121:128" x14ac:dyDescent="0.3">
      <c r="DQ6055" s="2"/>
      <c r="DR6055" s="2"/>
      <c r="DS6055" s="5"/>
      <c r="DT6055" s="5"/>
      <c r="DU6055" s="5"/>
      <c r="DV6055" s="5"/>
      <c r="DW6055" s="5"/>
      <c r="DX6055" s="2"/>
    </row>
    <row r="6056" spans="121:128" x14ac:dyDescent="0.3">
      <c r="DQ6056" s="2"/>
      <c r="DR6056" s="2"/>
      <c r="DS6056" s="5"/>
      <c r="DT6056" s="5"/>
      <c r="DU6056" s="5"/>
      <c r="DV6056" s="5"/>
      <c r="DW6056" s="5"/>
      <c r="DX6056" s="2"/>
    </row>
    <row r="6057" spans="121:128" x14ac:dyDescent="0.3">
      <c r="DQ6057" s="2"/>
      <c r="DR6057" s="2"/>
      <c r="DS6057" s="5"/>
      <c r="DT6057" s="5"/>
      <c r="DU6057" s="5"/>
      <c r="DV6057" s="5"/>
      <c r="DW6057" s="5"/>
      <c r="DX6057" s="2"/>
    </row>
    <row r="6058" spans="121:128" x14ac:dyDescent="0.3">
      <c r="DQ6058" s="2"/>
      <c r="DR6058" s="2"/>
      <c r="DS6058" s="5"/>
      <c r="DT6058" s="5"/>
      <c r="DU6058" s="5"/>
      <c r="DV6058" s="5"/>
      <c r="DW6058" s="5"/>
      <c r="DX6058" s="2"/>
    </row>
    <row r="6059" spans="121:128" x14ac:dyDescent="0.3">
      <c r="DQ6059" s="2"/>
      <c r="DR6059" s="2"/>
      <c r="DS6059" s="5"/>
      <c r="DT6059" s="5"/>
      <c r="DU6059" s="5"/>
      <c r="DV6059" s="5"/>
      <c r="DW6059" s="5"/>
      <c r="DX6059" s="2"/>
    </row>
    <row r="6060" spans="121:128" x14ac:dyDescent="0.3">
      <c r="DQ6060" s="2"/>
      <c r="DR6060" s="2"/>
      <c r="DS6060" s="5"/>
      <c r="DT6060" s="5"/>
      <c r="DU6060" s="5"/>
      <c r="DV6060" s="5"/>
      <c r="DW6060" s="5"/>
      <c r="DX6060" s="2"/>
    </row>
    <row r="6061" spans="121:128" x14ac:dyDescent="0.3">
      <c r="DQ6061" s="2"/>
      <c r="DR6061" s="2"/>
      <c r="DS6061" s="5"/>
      <c r="DT6061" s="5"/>
      <c r="DU6061" s="5"/>
      <c r="DV6061" s="5"/>
      <c r="DW6061" s="5"/>
      <c r="DX6061" s="2"/>
    </row>
    <row r="6062" spans="121:128" x14ac:dyDescent="0.3">
      <c r="DQ6062" s="2"/>
      <c r="DR6062" s="2"/>
      <c r="DS6062" s="5"/>
      <c r="DT6062" s="5"/>
      <c r="DU6062" s="5"/>
      <c r="DV6062" s="5"/>
      <c r="DW6062" s="5"/>
      <c r="DX6062" s="2"/>
    </row>
    <row r="6063" spans="121:128" x14ac:dyDescent="0.3">
      <c r="DQ6063" s="2"/>
      <c r="DR6063" s="2"/>
      <c r="DS6063" s="5"/>
      <c r="DT6063" s="5"/>
      <c r="DU6063" s="5"/>
      <c r="DV6063" s="5"/>
      <c r="DW6063" s="5"/>
      <c r="DX6063" s="2"/>
    </row>
    <row r="6064" spans="121:128" x14ac:dyDescent="0.3">
      <c r="DQ6064" s="2"/>
      <c r="DR6064" s="2"/>
      <c r="DS6064" s="5"/>
      <c r="DT6064" s="5"/>
      <c r="DU6064" s="5"/>
      <c r="DV6064" s="5"/>
      <c r="DW6064" s="5"/>
      <c r="DX6064" s="2"/>
    </row>
    <row r="6065" spans="121:128" x14ac:dyDescent="0.3">
      <c r="DQ6065" s="2"/>
      <c r="DR6065" s="2"/>
      <c r="DS6065" s="5"/>
      <c r="DT6065" s="5"/>
      <c r="DU6065" s="5"/>
      <c r="DV6065" s="5"/>
      <c r="DW6065" s="5"/>
      <c r="DX6065" s="2"/>
    </row>
    <row r="6066" spans="121:128" x14ac:dyDescent="0.3">
      <c r="DQ6066" s="2"/>
      <c r="DR6066" s="2"/>
      <c r="DS6066" s="5"/>
      <c r="DT6066" s="5"/>
      <c r="DU6066" s="5"/>
      <c r="DV6066" s="5"/>
      <c r="DW6066" s="5"/>
      <c r="DX6066" s="2"/>
    </row>
    <row r="6067" spans="121:128" x14ac:dyDescent="0.3">
      <c r="DQ6067" s="2"/>
      <c r="DR6067" s="2"/>
      <c r="DS6067" s="5"/>
      <c r="DT6067" s="5"/>
      <c r="DU6067" s="5"/>
      <c r="DV6067" s="5"/>
      <c r="DW6067" s="5"/>
      <c r="DX6067" s="2"/>
    </row>
    <row r="6068" spans="121:128" x14ac:dyDescent="0.3">
      <c r="DQ6068" s="2"/>
      <c r="DR6068" s="2"/>
      <c r="DS6068" s="5"/>
      <c r="DT6068" s="5"/>
      <c r="DU6068" s="5"/>
      <c r="DV6068" s="5"/>
      <c r="DW6068" s="5"/>
      <c r="DX6068" s="2"/>
    </row>
    <row r="6069" spans="121:128" x14ac:dyDescent="0.3">
      <c r="DQ6069" s="2"/>
      <c r="DR6069" s="2"/>
      <c r="DS6069" s="5"/>
      <c r="DT6069" s="5"/>
      <c r="DU6069" s="5"/>
      <c r="DV6069" s="5"/>
      <c r="DW6069" s="5"/>
      <c r="DX6069" s="2"/>
    </row>
    <row r="6070" spans="121:128" x14ac:dyDescent="0.3">
      <c r="DQ6070" s="2"/>
      <c r="DR6070" s="2"/>
      <c r="DS6070" s="5"/>
      <c r="DT6070" s="5"/>
      <c r="DU6070" s="5"/>
      <c r="DV6070" s="5"/>
      <c r="DW6070" s="5"/>
      <c r="DX6070" s="2"/>
    </row>
    <row r="6071" spans="121:128" x14ac:dyDescent="0.3">
      <c r="DQ6071" s="2"/>
      <c r="DR6071" s="2"/>
      <c r="DS6071" s="5"/>
      <c r="DT6071" s="5"/>
      <c r="DU6071" s="5"/>
      <c r="DV6071" s="5"/>
      <c r="DW6071" s="5"/>
      <c r="DX6071" s="2"/>
    </row>
    <row r="6072" spans="121:128" x14ac:dyDescent="0.3">
      <c r="DQ6072" s="2"/>
      <c r="DR6072" s="2"/>
      <c r="DS6072" s="5"/>
      <c r="DT6072" s="5"/>
      <c r="DU6072" s="5"/>
      <c r="DV6072" s="5"/>
      <c r="DW6072" s="5"/>
      <c r="DX6072" s="2"/>
    </row>
    <row r="6073" spans="121:128" x14ac:dyDescent="0.3">
      <c r="DQ6073" s="2"/>
      <c r="DR6073" s="2"/>
      <c r="DS6073" s="5"/>
      <c r="DT6073" s="5"/>
      <c r="DU6073" s="5"/>
      <c r="DV6073" s="5"/>
      <c r="DW6073" s="5"/>
      <c r="DX6073" s="2"/>
    </row>
    <row r="6074" spans="121:128" x14ac:dyDescent="0.3">
      <c r="DQ6074" s="2"/>
      <c r="DR6074" s="2"/>
      <c r="DS6074" s="5"/>
      <c r="DT6074" s="5"/>
      <c r="DU6074" s="5"/>
      <c r="DV6074" s="5"/>
      <c r="DW6074" s="5"/>
      <c r="DX6074" s="2"/>
    </row>
    <row r="6075" spans="121:128" x14ac:dyDescent="0.3">
      <c r="DQ6075" s="2"/>
      <c r="DR6075" s="2"/>
      <c r="DS6075" s="5"/>
      <c r="DT6075" s="5"/>
      <c r="DU6075" s="5"/>
      <c r="DV6075" s="5"/>
      <c r="DW6075" s="5"/>
      <c r="DX6075" s="2"/>
    </row>
    <row r="6076" spans="121:128" x14ac:dyDescent="0.3">
      <c r="DQ6076" s="2"/>
      <c r="DR6076" s="2"/>
      <c r="DS6076" s="5"/>
      <c r="DT6076" s="5"/>
      <c r="DU6076" s="5"/>
      <c r="DV6076" s="5"/>
      <c r="DW6076" s="5"/>
      <c r="DX6076" s="2"/>
    </row>
    <row r="6077" spans="121:128" x14ac:dyDescent="0.3">
      <c r="DQ6077" s="2"/>
      <c r="DR6077" s="2"/>
      <c r="DS6077" s="5"/>
      <c r="DT6077" s="5"/>
      <c r="DU6077" s="5"/>
      <c r="DV6077" s="5"/>
      <c r="DW6077" s="5"/>
      <c r="DX6077" s="2"/>
    </row>
    <row r="6078" spans="121:128" x14ac:dyDescent="0.3">
      <c r="DQ6078" s="2"/>
      <c r="DR6078" s="2"/>
      <c r="DS6078" s="5"/>
      <c r="DT6078" s="5"/>
      <c r="DU6078" s="5"/>
      <c r="DV6078" s="5"/>
      <c r="DW6078" s="5"/>
      <c r="DX6078" s="2"/>
    </row>
    <row r="6079" spans="121:128" x14ac:dyDescent="0.3">
      <c r="DQ6079" s="2"/>
      <c r="DR6079" s="2"/>
      <c r="DS6079" s="5"/>
      <c r="DT6079" s="5"/>
      <c r="DU6079" s="5"/>
      <c r="DV6079" s="5"/>
      <c r="DW6079" s="5"/>
      <c r="DX6079" s="2"/>
    </row>
    <row r="6080" spans="121:128" x14ac:dyDescent="0.3">
      <c r="DQ6080" s="2"/>
      <c r="DR6080" s="2"/>
      <c r="DS6080" s="5"/>
      <c r="DT6080" s="5"/>
      <c r="DU6080" s="5"/>
      <c r="DV6080" s="5"/>
      <c r="DW6080" s="5"/>
      <c r="DX6080" s="2"/>
    </row>
    <row r="6081" spans="121:128" x14ac:dyDescent="0.3">
      <c r="DQ6081" s="2"/>
      <c r="DR6081" s="2"/>
      <c r="DS6081" s="5"/>
      <c r="DT6081" s="5"/>
      <c r="DU6081" s="5"/>
      <c r="DV6081" s="5"/>
      <c r="DW6081" s="5"/>
      <c r="DX6081" s="2"/>
    </row>
    <row r="6082" spans="121:128" x14ac:dyDescent="0.3">
      <c r="DQ6082" s="2"/>
      <c r="DR6082" s="2"/>
      <c r="DS6082" s="5"/>
      <c r="DT6082" s="5"/>
      <c r="DU6082" s="5"/>
      <c r="DV6082" s="5"/>
      <c r="DW6082" s="5"/>
      <c r="DX6082" s="2"/>
    </row>
    <row r="6083" spans="121:128" x14ac:dyDescent="0.3">
      <c r="DQ6083" s="2"/>
      <c r="DR6083" s="2"/>
      <c r="DS6083" s="5"/>
      <c r="DT6083" s="5"/>
      <c r="DU6083" s="5"/>
      <c r="DV6083" s="5"/>
      <c r="DW6083" s="5"/>
      <c r="DX6083" s="2"/>
    </row>
    <row r="6084" spans="121:128" x14ac:dyDescent="0.3">
      <c r="DQ6084" s="2"/>
      <c r="DR6084" s="2"/>
      <c r="DS6084" s="5"/>
      <c r="DT6084" s="5"/>
      <c r="DU6084" s="5"/>
      <c r="DV6084" s="5"/>
      <c r="DW6084" s="5"/>
      <c r="DX6084" s="2"/>
    </row>
    <row r="6085" spans="121:128" x14ac:dyDescent="0.3">
      <c r="DQ6085" s="2"/>
      <c r="DR6085" s="2"/>
      <c r="DS6085" s="5"/>
      <c r="DT6085" s="5"/>
      <c r="DU6085" s="5"/>
      <c r="DV6085" s="5"/>
      <c r="DW6085" s="5"/>
      <c r="DX6085" s="2"/>
    </row>
    <row r="6086" spans="121:128" x14ac:dyDescent="0.3">
      <c r="DQ6086" s="2"/>
      <c r="DR6086" s="2"/>
      <c r="DS6086" s="5"/>
      <c r="DT6086" s="5"/>
      <c r="DU6086" s="5"/>
      <c r="DV6086" s="5"/>
      <c r="DW6086" s="5"/>
      <c r="DX6086" s="2"/>
    </row>
    <row r="6087" spans="121:128" x14ac:dyDescent="0.3">
      <c r="DQ6087" s="2"/>
      <c r="DR6087" s="2"/>
      <c r="DS6087" s="5"/>
      <c r="DT6087" s="5"/>
      <c r="DU6087" s="5"/>
      <c r="DV6087" s="5"/>
      <c r="DW6087" s="5"/>
      <c r="DX6087" s="2"/>
    </row>
    <row r="6088" spans="121:128" x14ac:dyDescent="0.3">
      <c r="DQ6088" s="2"/>
      <c r="DR6088" s="2"/>
      <c r="DS6088" s="5"/>
      <c r="DT6088" s="5"/>
      <c r="DU6088" s="5"/>
      <c r="DV6088" s="5"/>
      <c r="DW6088" s="5"/>
      <c r="DX6088" s="2"/>
    </row>
    <row r="6089" spans="121:128" x14ac:dyDescent="0.3">
      <c r="DQ6089" s="2"/>
      <c r="DR6089" s="2"/>
      <c r="DS6089" s="5"/>
      <c r="DT6089" s="5"/>
      <c r="DU6089" s="5"/>
      <c r="DV6089" s="5"/>
      <c r="DW6089" s="5"/>
      <c r="DX6089" s="2"/>
    </row>
    <row r="6090" spans="121:128" x14ac:dyDescent="0.3">
      <c r="DQ6090" s="2"/>
      <c r="DR6090" s="2"/>
      <c r="DS6090" s="5"/>
      <c r="DT6090" s="5"/>
      <c r="DU6090" s="5"/>
      <c r="DV6090" s="5"/>
      <c r="DW6090" s="5"/>
      <c r="DX6090" s="2"/>
    </row>
    <row r="6091" spans="121:128" x14ac:dyDescent="0.3">
      <c r="DQ6091" s="2"/>
      <c r="DR6091" s="2"/>
      <c r="DS6091" s="5"/>
      <c r="DT6091" s="5"/>
      <c r="DU6091" s="5"/>
      <c r="DV6091" s="5"/>
      <c r="DW6091" s="5"/>
      <c r="DX6091" s="2"/>
    </row>
    <row r="6092" spans="121:128" x14ac:dyDescent="0.3">
      <c r="DQ6092" s="2"/>
      <c r="DR6092" s="2"/>
      <c r="DS6092" s="5"/>
      <c r="DT6092" s="5"/>
      <c r="DU6092" s="5"/>
      <c r="DV6092" s="5"/>
      <c r="DW6092" s="5"/>
      <c r="DX6092" s="2"/>
    </row>
    <row r="6093" spans="121:128" x14ac:dyDescent="0.3">
      <c r="DQ6093" s="2"/>
      <c r="DR6093" s="2"/>
      <c r="DS6093" s="5"/>
      <c r="DT6093" s="5"/>
      <c r="DU6093" s="5"/>
      <c r="DV6093" s="5"/>
      <c r="DW6093" s="5"/>
      <c r="DX6093" s="2"/>
    </row>
    <row r="6094" spans="121:128" x14ac:dyDescent="0.3">
      <c r="DQ6094" s="2"/>
      <c r="DR6094" s="2"/>
      <c r="DS6094" s="5"/>
      <c r="DT6094" s="5"/>
      <c r="DU6094" s="5"/>
      <c r="DV6094" s="5"/>
      <c r="DW6094" s="5"/>
      <c r="DX6094" s="2"/>
    </row>
    <row r="6095" spans="121:128" x14ac:dyDescent="0.3">
      <c r="DQ6095" s="2"/>
      <c r="DR6095" s="2"/>
      <c r="DS6095" s="5"/>
      <c r="DT6095" s="5"/>
      <c r="DU6095" s="5"/>
      <c r="DV6095" s="5"/>
      <c r="DW6095" s="5"/>
      <c r="DX6095" s="2"/>
    </row>
    <row r="6096" spans="121:128" x14ac:dyDescent="0.3">
      <c r="DQ6096" s="2"/>
      <c r="DR6096" s="2"/>
      <c r="DS6096" s="5"/>
      <c r="DT6096" s="5"/>
      <c r="DU6096" s="5"/>
      <c r="DV6096" s="5"/>
      <c r="DW6096" s="5"/>
      <c r="DX6096" s="2"/>
    </row>
    <row r="6097" spans="121:128" x14ac:dyDescent="0.3">
      <c r="DQ6097" s="2"/>
      <c r="DR6097" s="2"/>
      <c r="DS6097" s="5"/>
      <c r="DT6097" s="5"/>
      <c r="DU6097" s="5"/>
      <c r="DV6097" s="5"/>
      <c r="DW6097" s="5"/>
      <c r="DX6097" s="2"/>
    </row>
    <row r="6098" spans="121:128" x14ac:dyDescent="0.3">
      <c r="DQ6098" s="2"/>
      <c r="DR6098" s="2"/>
      <c r="DS6098" s="5"/>
      <c r="DT6098" s="5"/>
      <c r="DU6098" s="5"/>
      <c r="DV6098" s="5"/>
      <c r="DW6098" s="5"/>
      <c r="DX6098" s="2"/>
    </row>
    <row r="6099" spans="121:128" x14ac:dyDescent="0.3">
      <c r="DQ6099" s="2"/>
      <c r="DR6099" s="2"/>
      <c r="DS6099" s="5"/>
      <c r="DT6099" s="5"/>
      <c r="DU6099" s="5"/>
      <c r="DV6099" s="5"/>
      <c r="DW6099" s="5"/>
      <c r="DX6099" s="2"/>
    </row>
    <row r="6100" spans="121:128" x14ac:dyDescent="0.3">
      <c r="DQ6100" s="2"/>
      <c r="DR6100" s="2"/>
      <c r="DS6100" s="5"/>
      <c r="DT6100" s="5"/>
      <c r="DU6100" s="5"/>
      <c r="DV6100" s="5"/>
      <c r="DW6100" s="5"/>
      <c r="DX6100" s="2"/>
    </row>
    <row r="6101" spans="121:128" x14ac:dyDescent="0.3">
      <c r="DQ6101" s="2"/>
      <c r="DR6101" s="2"/>
      <c r="DS6101" s="5"/>
      <c r="DT6101" s="5"/>
      <c r="DU6101" s="5"/>
      <c r="DV6101" s="5"/>
      <c r="DW6101" s="5"/>
      <c r="DX6101" s="2"/>
    </row>
    <row r="6102" spans="121:128" x14ac:dyDescent="0.3">
      <c r="DQ6102" s="2"/>
      <c r="DR6102" s="2"/>
      <c r="DS6102" s="5"/>
      <c r="DT6102" s="5"/>
      <c r="DU6102" s="5"/>
      <c r="DV6102" s="5"/>
      <c r="DW6102" s="5"/>
      <c r="DX6102" s="2"/>
    </row>
    <row r="6103" spans="121:128" x14ac:dyDescent="0.3">
      <c r="DQ6103" s="2"/>
      <c r="DR6103" s="2"/>
      <c r="DS6103" s="5"/>
      <c r="DT6103" s="5"/>
      <c r="DU6103" s="5"/>
      <c r="DV6103" s="5"/>
      <c r="DW6103" s="5"/>
      <c r="DX6103" s="2"/>
    </row>
    <row r="6104" spans="121:128" x14ac:dyDescent="0.3">
      <c r="DQ6104" s="2"/>
      <c r="DR6104" s="2"/>
      <c r="DS6104" s="5"/>
      <c r="DT6104" s="5"/>
      <c r="DU6104" s="5"/>
      <c r="DV6104" s="5"/>
      <c r="DW6104" s="5"/>
      <c r="DX6104" s="2"/>
    </row>
    <row r="6105" spans="121:128" x14ac:dyDescent="0.3">
      <c r="DQ6105" s="2"/>
      <c r="DR6105" s="2"/>
      <c r="DS6105" s="5"/>
      <c r="DT6105" s="5"/>
      <c r="DU6105" s="5"/>
      <c r="DV6105" s="5"/>
      <c r="DW6105" s="5"/>
      <c r="DX6105" s="2"/>
    </row>
    <row r="6106" spans="121:128" x14ac:dyDescent="0.3">
      <c r="DQ6106" s="2"/>
      <c r="DR6106" s="2"/>
      <c r="DS6106" s="5"/>
      <c r="DT6106" s="5"/>
      <c r="DU6106" s="5"/>
      <c r="DV6106" s="5"/>
      <c r="DW6106" s="5"/>
      <c r="DX6106" s="2"/>
    </row>
    <row r="6107" spans="121:128" x14ac:dyDescent="0.3">
      <c r="DQ6107" s="2"/>
      <c r="DR6107" s="2"/>
      <c r="DS6107" s="5"/>
      <c r="DT6107" s="5"/>
      <c r="DU6107" s="5"/>
      <c r="DV6107" s="5"/>
      <c r="DW6107" s="5"/>
      <c r="DX6107" s="2"/>
    </row>
    <row r="6108" spans="121:128" x14ac:dyDescent="0.3">
      <c r="DQ6108" s="2"/>
      <c r="DR6108" s="2"/>
      <c r="DS6108" s="5"/>
      <c r="DT6108" s="5"/>
      <c r="DU6108" s="5"/>
      <c r="DV6108" s="5"/>
      <c r="DW6108" s="5"/>
      <c r="DX6108" s="2"/>
    </row>
    <row r="6109" spans="121:128" x14ac:dyDescent="0.3">
      <c r="DQ6109" s="2"/>
      <c r="DR6109" s="2"/>
      <c r="DS6109" s="5"/>
      <c r="DT6109" s="5"/>
      <c r="DU6109" s="5"/>
      <c r="DV6109" s="5"/>
      <c r="DW6109" s="5"/>
      <c r="DX6109" s="2"/>
    </row>
    <row r="6110" spans="121:128" x14ac:dyDescent="0.3">
      <c r="DQ6110" s="2"/>
      <c r="DR6110" s="2"/>
      <c r="DS6110" s="5"/>
      <c r="DT6110" s="5"/>
      <c r="DU6110" s="5"/>
      <c r="DV6110" s="5"/>
      <c r="DW6110" s="5"/>
      <c r="DX6110" s="2"/>
    </row>
    <row r="6111" spans="121:128" x14ac:dyDescent="0.3">
      <c r="DQ6111" s="2"/>
      <c r="DR6111" s="2"/>
      <c r="DS6111" s="5"/>
      <c r="DT6111" s="5"/>
      <c r="DU6111" s="5"/>
      <c r="DV6111" s="5"/>
      <c r="DW6111" s="5"/>
      <c r="DX6111" s="2"/>
    </row>
    <row r="6112" spans="121:128" x14ac:dyDescent="0.3">
      <c r="DQ6112" s="2"/>
      <c r="DR6112" s="2"/>
      <c r="DS6112" s="5"/>
      <c r="DT6112" s="5"/>
      <c r="DU6112" s="5"/>
      <c r="DV6112" s="5"/>
      <c r="DW6112" s="5"/>
      <c r="DX6112" s="2"/>
    </row>
    <row r="6113" spans="121:128" x14ac:dyDescent="0.3">
      <c r="DQ6113" s="2"/>
      <c r="DR6113" s="2"/>
      <c r="DS6113" s="5"/>
      <c r="DT6113" s="5"/>
      <c r="DU6113" s="5"/>
      <c r="DV6113" s="5"/>
      <c r="DW6113" s="5"/>
      <c r="DX6113" s="2"/>
    </row>
    <row r="6114" spans="121:128" x14ac:dyDescent="0.3">
      <c r="DQ6114" s="2"/>
      <c r="DR6114" s="2"/>
      <c r="DS6114" s="5"/>
      <c r="DT6114" s="5"/>
      <c r="DU6114" s="5"/>
      <c r="DV6114" s="5"/>
      <c r="DW6114" s="5"/>
      <c r="DX6114" s="2"/>
    </row>
    <row r="6115" spans="121:128" x14ac:dyDescent="0.3">
      <c r="DQ6115" s="2"/>
      <c r="DR6115" s="2"/>
      <c r="DS6115" s="5"/>
      <c r="DT6115" s="5"/>
      <c r="DU6115" s="5"/>
      <c r="DV6115" s="5"/>
      <c r="DW6115" s="5"/>
      <c r="DX6115" s="2"/>
    </row>
    <row r="6116" spans="121:128" x14ac:dyDescent="0.3">
      <c r="DQ6116" s="2"/>
      <c r="DR6116" s="2"/>
      <c r="DS6116" s="5"/>
      <c r="DT6116" s="5"/>
      <c r="DU6116" s="5"/>
      <c r="DV6116" s="5"/>
      <c r="DW6116" s="5"/>
      <c r="DX6116" s="2"/>
    </row>
    <row r="6117" spans="121:128" x14ac:dyDescent="0.3">
      <c r="DQ6117" s="2"/>
      <c r="DR6117" s="2"/>
      <c r="DS6117" s="5"/>
      <c r="DT6117" s="5"/>
      <c r="DU6117" s="5"/>
      <c r="DV6117" s="5"/>
      <c r="DW6117" s="5"/>
      <c r="DX6117" s="2"/>
    </row>
    <row r="6118" spans="121:128" x14ac:dyDescent="0.3">
      <c r="DQ6118" s="2"/>
      <c r="DR6118" s="2"/>
      <c r="DS6118" s="5"/>
      <c r="DT6118" s="5"/>
      <c r="DU6118" s="5"/>
      <c r="DV6118" s="5"/>
      <c r="DW6118" s="5"/>
      <c r="DX6118" s="2"/>
    </row>
    <row r="6119" spans="121:128" x14ac:dyDescent="0.3">
      <c r="DQ6119" s="2"/>
      <c r="DR6119" s="2"/>
      <c r="DS6119" s="5"/>
      <c r="DT6119" s="5"/>
      <c r="DU6119" s="5"/>
      <c r="DV6119" s="5"/>
      <c r="DW6119" s="5"/>
      <c r="DX6119" s="2"/>
    </row>
    <row r="6120" spans="121:128" x14ac:dyDescent="0.3">
      <c r="DQ6120" s="2"/>
      <c r="DR6120" s="2"/>
      <c r="DS6120" s="5"/>
      <c r="DT6120" s="5"/>
      <c r="DU6120" s="5"/>
      <c r="DV6120" s="5"/>
      <c r="DW6120" s="5"/>
      <c r="DX6120" s="2"/>
    </row>
    <row r="6121" spans="121:128" x14ac:dyDescent="0.3">
      <c r="DQ6121" s="2"/>
      <c r="DR6121" s="2"/>
      <c r="DS6121" s="5"/>
      <c r="DT6121" s="5"/>
      <c r="DU6121" s="5"/>
      <c r="DV6121" s="5"/>
      <c r="DW6121" s="5"/>
      <c r="DX6121" s="2"/>
    </row>
    <row r="6122" spans="121:128" x14ac:dyDescent="0.3">
      <c r="DQ6122" s="2"/>
      <c r="DR6122" s="2"/>
      <c r="DS6122" s="5"/>
      <c r="DT6122" s="5"/>
      <c r="DU6122" s="5"/>
      <c r="DV6122" s="5"/>
      <c r="DW6122" s="5"/>
      <c r="DX6122" s="2"/>
    </row>
    <row r="6123" spans="121:128" x14ac:dyDescent="0.3">
      <c r="DQ6123" s="2"/>
      <c r="DR6123" s="2"/>
      <c r="DS6123" s="5"/>
      <c r="DT6123" s="5"/>
      <c r="DU6123" s="5"/>
      <c r="DV6123" s="5"/>
      <c r="DW6123" s="5"/>
      <c r="DX6123" s="2"/>
    </row>
    <row r="6124" spans="121:128" x14ac:dyDescent="0.3">
      <c r="DQ6124" s="2"/>
      <c r="DR6124" s="2"/>
      <c r="DS6124" s="5"/>
      <c r="DT6124" s="5"/>
      <c r="DU6124" s="5"/>
      <c r="DV6124" s="5"/>
      <c r="DW6124" s="5"/>
      <c r="DX6124" s="2"/>
    </row>
    <row r="6125" spans="121:128" x14ac:dyDescent="0.3">
      <c r="DQ6125" s="2"/>
      <c r="DR6125" s="2"/>
      <c r="DS6125" s="5"/>
      <c r="DT6125" s="5"/>
      <c r="DU6125" s="5"/>
      <c r="DV6125" s="5"/>
      <c r="DW6125" s="5"/>
      <c r="DX6125" s="2"/>
    </row>
    <row r="6126" spans="121:128" x14ac:dyDescent="0.3">
      <c r="DQ6126" s="2"/>
      <c r="DR6126" s="2"/>
      <c r="DS6126" s="5"/>
      <c r="DT6126" s="5"/>
      <c r="DU6126" s="5"/>
      <c r="DV6126" s="5"/>
      <c r="DW6126" s="5"/>
      <c r="DX6126" s="2"/>
    </row>
    <row r="6127" spans="121:128" x14ac:dyDescent="0.3">
      <c r="DQ6127" s="2"/>
      <c r="DR6127" s="2"/>
      <c r="DS6127" s="5"/>
      <c r="DT6127" s="5"/>
      <c r="DU6127" s="5"/>
      <c r="DV6127" s="5"/>
      <c r="DW6127" s="5"/>
      <c r="DX6127" s="2"/>
    </row>
    <row r="6128" spans="121:128" x14ac:dyDescent="0.3">
      <c r="DQ6128" s="2"/>
      <c r="DR6128" s="2"/>
      <c r="DS6128" s="5"/>
      <c r="DT6128" s="5"/>
      <c r="DU6128" s="5"/>
      <c r="DV6128" s="5"/>
      <c r="DW6128" s="5"/>
      <c r="DX6128" s="2"/>
    </row>
    <row r="6129" spans="121:128" x14ac:dyDescent="0.3">
      <c r="DQ6129" s="2"/>
      <c r="DR6129" s="2"/>
      <c r="DS6129" s="5"/>
      <c r="DT6129" s="5"/>
      <c r="DU6129" s="5"/>
      <c r="DV6129" s="5"/>
      <c r="DW6129" s="5"/>
      <c r="DX6129" s="2"/>
    </row>
    <row r="6130" spans="121:128" x14ac:dyDescent="0.3">
      <c r="DQ6130" s="2"/>
      <c r="DR6130" s="2"/>
      <c r="DS6130" s="5"/>
      <c r="DT6130" s="5"/>
      <c r="DU6130" s="5"/>
      <c r="DV6130" s="5"/>
      <c r="DW6130" s="5"/>
      <c r="DX6130" s="2"/>
    </row>
    <row r="6131" spans="121:128" x14ac:dyDescent="0.3">
      <c r="DQ6131" s="2"/>
      <c r="DR6131" s="2"/>
      <c r="DS6131" s="5"/>
      <c r="DT6131" s="5"/>
      <c r="DU6131" s="5"/>
      <c r="DV6131" s="5"/>
      <c r="DW6131" s="5"/>
      <c r="DX6131" s="2"/>
    </row>
    <row r="6132" spans="121:128" x14ac:dyDescent="0.3">
      <c r="DQ6132" s="2"/>
      <c r="DR6132" s="2"/>
      <c r="DS6132" s="5"/>
      <c r="DT6132" s="5"/>
      <c r="DU6132" s="5"/>
      <c r="DV6132" s="5"/>
      <c r="DW6132" s="5"/>
      <c r="DX6132" s="2"/>
    </row>
    <row r="6133" spans="121:128" x14ac:dyDescent="0.3">
      <c r="DQ6133" s="2"/>
      <c r="DR6133" s="2"/>
      <c r="DS6133" s="5"/>
      <c r="DT6133" s="5"/>
      <c r="DU6133" s="5"/>
      <c r="DV6133" s="5"/>
      <c r="DW6133" s="5"/>
      <c r="DX6133" s="2"/>
    </row>
    <row r="6134" spans="121:128" x14ac:dyDescent="0.3">
      <c r="DQ6134" s="2"/>
      <c r="DR6134" s="2"/>
      <c r="DS6134" s="5"/>
      <c r="DT6134" s="5"/>
      <c r="DU6134" s="5"/>
      <c r="DV6134" s="5"/>
      <c r="DW6134" s="5"/>
      <c r="DX6134" s="2"/>
    </row>
    <row r="6135" spans="121:128" x14ac:dyDescent="0.3">
      <c r="DQ6135" s="2"/>
      <c r="DR6135" s="2"/>
      <c r="DS6135" s="5"/>
      <c r="DT6135" s="5"/>
      <c r="DU6135" s="5"/>
      <c r="DV6135" s="5"/>
      <c r="DW6135" s="5"/>
      <c r="DX6135" s="2"/>
    </row>
    <row r="6136" spans="121:128" x14ac:dyDescent="0.3">
      <c r="DQ6136" s="2"/>
      <c r="DR6136" s="2"/>
      <c r="DS6136" s="5"/>
      <c r="DT6136" s="5"/>
      <c r="DU6136" s="5"/>
      <c r="DV6136" s="5"/>
      <c r="DW6136" s="5"/>
      <c r="DX6136" s="2"/>
    </row>
    <row r="6137" spans="121:128" x14ac:dyDescent="0.3">
      <c r="DQ6137" s="2"/>
      <c r="DR6137" s="2"/>
      <c r="DS6137" s="5"/>
      <c r="DT6137" s="5"/>
      <c r="DU6137" s="5"/>
      <c r="DV6137" s="5"/>
      <c r="DW6137" s="5"/>
      <c r="DX6137" s="2"/>
    </row>
    <row r="6138" spans="121:128" x14ac:dyDescent="0.3">
      <c r="DQ6138" s="2"/>
      <c r="DR6138" s="2"/>
      <c r="DS6138" s="5"/>
      <c r="DT6138" s="5"/>
      <c r="DU6138" s="5"/>
      <c r="DV6138" s="5"/>
      <c r="DW6138" s="5"/>
      <c r="DX6138" s="2"/>
    </row>
    <row r="6139" spans="121:128" x14ac:dyDescent="0.3">
      <c r="DQ6139" s="2"/>
      <c r="DR6139" s="2"/>
      <c r="DS6139" s="5"/>
      <c r="DT6139" s="5"/>
      <c r="DU6139" s="5"/>
      <c r="DV6139" s="5"/>
      <c r="DW6139" s="5"/>
      <c r="DX6139" s="2"/>
    </row>
    <row r="6140" spans="121:128" x14ac:dyDescent="0.3">
      <c r="DQ6140" s="2"/>
      <c r="DR6140" s="2"/>
      <c r="DS6140" s="5"/>
      <c r="DT6140" s="5"/>
      <c r="DU6140" s="5"/>
      <c r="DV6140" s="5"/>
      <c r="DW6140" s="5"/>
      <c r="DX6140" s="2"/>
    </row>
    <row r="6141" spans="121:128" x14ac:dyDescent="0.3">
      <c r="DQ6141" s="2"/>
      <c r="DR6141" s="2"/>
      <c r="DS6141" s="5"/>
      <c r="DT6141" s="5"/>
      <c r="DU6141" s="5"/>
      <c r="DV6141" s="5"/>
      <c r="DW6141" s="5"/>
      <c r="DX6141" s="2"/>
    </row>
    <row r="6142" spans="121:128" x14ac:dyDescent="0.3">
      <c r="DQ6142" s="2"/>
      <c r="DR6142" s="2"/>
      <c r="DS6142" s="5"/>
      <c r="DT6142" s="5"/>
      <c r="DU6142" s="5"/>
      <c r="DV6142" s="5"/>
      <c r="DW6142" s="5"/>
      <c r="DX6142" s="2"/>
    </row>
    <row r="6143" spans="121:128" x14ac:dyDescent="0.3">
      <c r="DQ6143" s="2"/>
      <c r="DR6143" s="2"/>
      <c r="DS6143" s="5"/>
      <c r="DT6143" s="5"/>
      <c r="DU6143" s="5"/>
      <c r="DV6143" s="5"/>
      <c r="DW6143" s="5"/>
      <c r="DX6143" s="2"/>
    </row>
    <row r="6144" spans="121:128" x14ac:dyDescent="0.3">
      <c r="DQ6144" s="2"/>
      <c r="DR6144" s="2"/>
      <c r="DS6144" s="5"/>
      <c r="DT6144" s="5"/>
      <c r="DU6144" s="5"/>
      <c r="DV6144" s="5"/>
      <c r="DW6144" s="5"/>
      <c r="DX6144" s="2"/>
    </row>
    <row r="6145" spans="121:128" x14ac:dyDescent="0.3">
      <c r="DQ6145" s="2"/>
      <c r="DR6145" s="2"/>
      <c r="DS6145" s="5"/>
      <c r="DT6145" s="5"/>
      <c r="DU6145" s="5"/>
      <c r="DV6145" s="5"/>
      <c r="DW6145" s="5"/>
      <c r="DX6145" s="2"/>
    </row>
    <row r="6146" spans="121:128" x14ac:dyDescent="0.3">
      <c r="DQ6146" s="2"/>
      <c r="DR6146" s="2"/>
      <c r="DS6146" s="5"/>
      <c r="DT6146" s="5"/>
      <c r="DU6146" s="5"/>
      <c r="DV6146" s="5"/>
      <c r="DW6146" s="5"/>
      <c r="DX6146" s="2"/>
    </row>
    <row r="6147" spans="121:128" x14ac:dyDescent="0.3">
      <c r="DQ6147" s="2"/>
      <c r="DR6147" s="2"/>
      <c r="DS6147" s="5"/>
      <c r="DT6147" s="5"/>
      <c r="DU6147" s="5"/>
      <c r="DV6147" s="5"/>
      <c r="DW6147" s="5"/>
      <c r="DX6147" s="2"/>
    </row>
    <row r="6148" spans="121:128" x14ac:dyDescent="0.3">
      <c r="DQ6148" s="2"/>
      <c r="DR6148" s="2"/>
      <c r="DS6148" s="5"/>
      <c r="DT6148" s="5"/>
      <c r="DU6148" s="5"/>
      <c r="DV6148" s="5"/>
      <c r="DW6148" s="5"/>
      <c r="DX6148" s="2"/>
    </row>
    <row r="6149" spans="121:128" x14ac:dyDescent="0.3">
      <c r="DQ6149" s="2"/>
      <c r="DR6149" s="2"/>
      <c r="DS6149" s="5"/>
      <c r="DT6149" s="5"/>
      <c r="DU6149" s="5"/>
      <c r="DV6149" s="5"/>
      <c r="DW6149" s="5"/>
      <c r="DX6149" s="2"/>
    </row>
    <row r="6150" spans="121:128" x14ac:dyDescent="0.3">
      <c r="DQ6150" s="2"/>
      <c r="DR6150" s="2"/>
      <c r="DS6150" s="5"/>
      <c r="DT6150" s="5"/>
      <c r="DU6150" s="5"/>
      <c r="DV6150" s="5"/>
      <c r="DW6150" s="5"/>
      <c r="DX6150" s="2"/>
    </row>
    <row r="6151" spans="121:128" x14ac:dyDescent="0.3">
      <c r="DQ6151" s="2"/>
      <c r="DR6151" s="2"/>
      <c r="DS6151" s="5"/>
      <c r="DT6151" s="5"/>
      <c r="DU6151" s="5"/>
      <c r="DV6151" s="5"/>
      <c r="DW6151" s="5"/>
      <c r="DX6151" s="2"/>
    </row>
    <row r="6152" spans="121:128" x14ac:dyDescent="0.3">
      <c r="DQ6152" s="2"/>
      <c r="DR6152" s="2"/>
      <c r="DS6152" s="5"/>
      <c r="DT6152" s="5"/>
      <c r="DU6152" s="5"/>
      <c r="DV6152" s="5"/>
      <c r="DW6152" s="5"/>
      <c r="DX6152" s="2"/>
    </row>
    <row r="6153" spans="121:128" x14ac:dyDescent="0.3">
      <c r="DQ6153" s="2"/>
      <c r="DR6153" s="2"/>
      <c r="DS6153" s="5"/>
      <c r="DT6153" s="5"/>
      <c r="DU6153" s="5"/>
      <c r="DV6153" s="5"/>
      <c r="DW6153" s="5"/>
      <c r="DX6153" s="2"/>
    </row>
    <row r="6154" spans="121:128" x14ac:dyDescent="0.3">
      <c r="DQ6154" s="2"/>
      <c r="DR6154" s="2"/>
      <c r="DS6154" s="5"/>
      <c r="DT6154" s="5"/>
      <c r="DU6154" s="5"/>
      <c r="DV6154" s="5"/>
      <c r="DW6154" s="5"/>
      <c r="DX6154" s="2"/>
    </row>
    <row r="6155" spans="121:128" x14ac:dyDescent="0.3">
      <c r="DQ6155" s="2"/>
      <c r="DR6155" s="2"/>
      <c r="DS6155" s="5"/>
      <c r="DT6155" s="5"/>
      <c r="DU6155" s="5"/>
      <c r="DV6155" s="5"/>
      <c r="DW6155" s="5"/>
      <c r="DX6155" s="2"/>
    </row>
    <row r="6156" spans="121:128" x14ac:dyDescent="0.3">
      <c r="DQ6156" s="2"/>
      <c r="DR6156" s="2"/>
      <c r="DS6156" s="5"/>
      <c r="DT6156" s="5"/>
      <c r="DU6156" s="5"/>
      <c r="DV6156" s="5"/>
      <c r="DW6156" s="5"/>
      <c r="DX6156" s="2"/>
    </row>
    <row r="6157" spans="121:128" x14ac:dyDescent="0.3">
      <c r="DQ6157" s="2"/>
      <c r="DR6157" s="2"/>
      <c r="DS6157" s="5"/>
      <c r="DT6157" s="5"/>
      <c r="DU6157" s="5"/>
      <c r="DV6157" s="5"/>
      <c r="DW6157" s="5"/>
      <c r="DX6157" s="2"/>
    </row>
    <row r="6158" spans="121:128" x14ac:dyDescent="0.3">
      <c r="DQ6158" s="2"/>
      <c r="DR6158" s="2"/>
      <c r="DS6158" s="5"/>
      <c r="DT6158" s="5"/>
      <c r="DU6158" s="5"/>
      <c r="DV6158" s="5"/>
      <c r="DW6158" s="5"/>
      <c r="DX6158" s="2"/>
    </row>
    <row r="6159" spans="121:128" x14ac:dyDescent="0.3">
      <c r="DQ6159" s="2"/>
      <c r="DR6159" s="2"/>
      <c r="DS6159" s="5"/>
      <c r="DT6159" s="5"/>
      <c r="DU6159" s="5"/>
      <c r="DV6159" s="5"/>
      <c r="DW6159" s="5"/>
      <c r="DX6159" s="2"/>
    </row>
    <row r="6160" spans="121:128" x14ac:dyDescent="0.3">
      <c r="DQ6160" s="2"/>
      <c r="DR6160" s="2"/>
      <c r="DS6160" s="5"/>
      <c r="DT6160" s="5"/>
      <c r="DU6160" s="5"/>
      <c r="DV6160" s="5"/>
      <c r="DW6160" s="5"/>
      <c r="DX6160" s="2"/>
    </row>
    <row r="6161" spans="121:128" x14ac:dyDescent="0.3">
      <c r="DQ6161" s="2"/>
      <c r="DR6161" s="2"/>
      <c r="DS6161" s="5"/>
      <c r="DT6161" s="5"/>
      <c r="DU6161" s="5"/>
      <c r="DV6161" s="5"/>
      <c r="DW6161" s="5"/>
      <c r="DX6161" s="2"/>
    </row>
    <row r="6162" spans="121:128" x14ac:dyDescent="0.3">
      <c r="DQ6162" s="2"/>
      <c r="DR6162" s="2"/>
      <c r="DS6162" s="5"/>
      <c r="DT6162" s="5"/>
      <c r="DU6162" s="5"/>
      <c r="DV6162" s="5"/>
      <c r="DW6162" s="5"/>
      <c r="DX6162" s="2"/>
    </row>
    <row r="6163" spans="121:128" x14ac:dyDescent="0.3">
      <c r="DQ6163" s="2"/>
      <c r="DR6163" s="2"/>
      <c r="DS6163" s="5"/>
      <c r="DT6163" s="5"/>
      <c r="DU6163" s="5"/>
      <c r="DV6163" s="5"/>
      <c r="DW6163" s="5"/>
      <c r="DX6163" s="2"/>
    </row>
    <row r="6164" spans="121:128" x14ac:dyDescent="0.3">
      <c r="DQ6164" s="2"/>
      <c r="DR6164" s="2"/>
      <c r="DS6164" s="5"/>
      <c r="DT6164" s="5"/>
      <c r="DU6164" s="5"/>
      <c r="DV6164" s="5"/>
      <c r="DW6164" s="5"/>
      <c r="DX6164" s="2"/>
    </row>
    <row r="6165" spans="121:128" x14ac:dyDescent="0.3">
      <c r="DQ6165" s="2"/>
      <c r="DR6165" s="2"/>
      <c r="DS6165" s="5"/>
      <c r="DT6165" s="5"/>
      <c r="DU6165" s="5"/>
      <c r="DV6165" s="5"/>
      <c r="DW6165" s="5"/>
      <c r="DX6165" s="2"/>
    </row>
    <row r="6166" spans="121:128" x14ac:dyDescent="0.3">
      <c r="DQ6166" s="2"/>
      <c r="DR6166" s="2"/>
      <c r="DS6166" s="5"/>
      <c r="DT6166" s="5"/>
      <c r="DU6166" s="5"/>
      <c r="DV6166" s="5"/>
      <c r="DW6166" s="5"/>
      <c r="DX6166" s="2"/>
    </row>
    <row r="6167" spans="121:128" x14ac:dyDescent="0.3">
      <c r="DQ6167" s="2"/>
      <c r="DR6167" s="2"/>
      <c r="DS6167" s="5"/>
      <c r="DT6167" s="5"/>
      <c r="DU6167" s="5"/>
      <c r="DV6167" s="5"/>
      <c r="DW6167" s="5"/>
      <c r="DX6167" s="2"/>
    </row>
    <row r="6168" spans="121:128" x14ac:dyDescent="0.3">
      <c r="DQ6168" s="2"/>
      <c r="DR6168" s="2"/>
      <c r="DS6168" s="5"/>
      <c r="DT6168" s="5"/>
      <c r="DU6168" s="5"/>
      <c r="DV6168" s="5"/>
      <c r="DW6168" s="5"/>
      <c r="DX6168" s="2"/>
    </row>
    <row r="6169" spans="121:128" x14ac:dyDescent="0.3">
      <c r="DQ6169" s="2"/>
      <c r="DR6169" s="2"/>
      <c r="DS6169" s="5"/>
      <c r="DT6169" s="5"/>
      <c r="DU6169" s="5"/>
      <c r="DV6169" s="5"/>
      <c r="DW6169" s="5"/>
      <c r="DX6169" s="2"/>
    </row>
    <row r="6170" spans="121:128" x14ac:dyDescent="0.3">
      <c r="DQ6170" s="2"/>
      <c r="DR6170" s="2"/>
      <c r="DS6170" s="5"/>
      <c r="DT6170" s="5"/>
      <c r="DU6170" s="5"/>
      <c r="DV6170" s="5"/>
      <c r="DW6170" s="5"/>
      <c r="DX6170" s="2"/>
    </row>
    <row r="6171" spans="121:128" x14ac:dyDescent="0.3">
      <c r="DQ6171" s="2"/>
      <c r="DR6171" s="2"/>
      <c r="DS6171" s="5"/>
      <c r="DT6171" s="5"/>
      <c r="DU6171" s="5"/>
      <c r="DV6171" s="5"/>
      <c r="DW6171" s="5"/>
      <c r="DX6171" s="2"/>
    </row>
    <row r="6172" spans="121:128" x14ac:dyDescent="0.3">
      <c r="DQ6172" s="2"/>
      <c r="DR6172" s="2"/>
      <c r="DS6172" s="5"/>
      <c r="DT6172" s="5"/>
      <c r="DU6172" s="5"/>
      <c r="DV6172" s="5"/>
      <c r="DW6172" s="5"/>
      <c r="DX6172" s="2"/>
    </row>
    <row r="6173" spans="121:128" x14ac:dyDescent="0.3">
      <c r="DQ6173" s="2"/>
      <c r="DR6173" s="2"/>
      <c r="DS6173" s="5"/>
      <c r="DT6173" s="5"/>
      <c r="DU6173" s="5"/>
      <c r="DV6173" s="5"/>
      <c r="DW6173" s="5"/>
      <c r="DX6173" s="2"/>
    </row>
    <row r="6174" spans="121:128" x14ac:dyDescent="0.3">
      <c r="DQ6174" s="2"/>
      <c r="DR6174" s="2"/>
      <c r="DS6174" s="5"/>
      <c r="DT6174" s="5"/>
      <c r="DU6174" s="5"/>
      <c r="DV6174" s="5"/>
      <c r="DW6174" s="5"/>
      <c r="DX6174" s="2"/>
    </row>
    <row r="6175" spans="121:128" x14ac:dyDescent="0.3">
      <c r="DQ6175" s="2"/>
      <c r="DR6175" s="2"/>
      <c r="DS6175" s="5"/>
      <c r="DT6175" s="5"/>
      <c r="DU6175" s="5"/>
      <c r="DV6175" s="5"/>
      <c r="DW6175" s="5"/>
      <c r="DX6175" s="2"/>
    </row>
    <row r="6176" spans="121:128" x14ac:dyDescent="0.3">
      <c r="DQ6176" s="2"/>
      <c r="DR6176" s="2"/>
      <c r="DS6176" s="5"/>
      <c r="DT6176" s="5"/>
      <c r="DU6176" s="5"/>
      <c r="DV6176" s="5"/>
      <c r="DW6176" s="5"/>
      <c r="DX6176" s="2"/>
    </row>
    <row r="6177" spans="121:128" x14ac:dyDescent="0.3">
      <c r="DQ6177" s="2"/>
      <c r="DR6177" s="2"/>
      <c r="DS6177" s="5"/>
      <c r="DT6177" s="5"/>
      <c r="DU6177" s="5"/>
      <c r="DV6177" s="5"/>
      <c r="DW6177" s="5"/>
      <c r="DX6177" s="2"/>
    </row>
    <row r="6178" spans="121:128" x14ac:dyDescent="0.3">
      <c r="DQ6178" s="2"/>
      <c r="DR6178" s="2"/>
      <c r="DS6178" s="5"/>
      <c r="DT6178" s="5"/>
      <c r="DU6178" s="5"/>
      <c r="DV6178" s="5"/>
      <c r="DW6178" s="5"/>
      <c r="DX6178" s="2"/>
    </row>
    <row r="6179" spans="121:128" x14ac:dyDescent="0.3">
      <c r="DQ6179" s="2"/>
      <c r="DR6179" s="2"/>
      <c r="DS6179" s="5"/>
      <c r="DT6179" s="5"/>
      <c r="DU6179" s="5"/>
      <c r="DV6179" s="5"/>
      <c r="DW6179" s="5"/>
      <c r="DX6179" s="2"/>
    </row>
    <row r="6180" spans="121:128" x14ac:dyDescent="0.3">
      <c r="DQ6180" s="2"/>
      <c r="DR6180" s="2"/>
      <c r="DS6180" s="5"/>
      <c r="DT6180" s="5"/>
      <c r="DU6180" s="5"/>
      <c r="DV6180" s="5"/>
      <c r="DW6180" s="5"/>
      <c r="DX6180" s="2"/>
    </row>
    <row r="6181" spans="121:128" x14ac:dyDescent="0.3">
      <c r="DQ6181" s="2"/>
      <c r="DR6181" s="2"/>
      <c r="DS6181" s="5"/>
      <c r="DT6181" s="5"/>
      <c r="DU6181" s="5"/>
      <c r="DV6181" s="5"/>
      <c r="DW6181" s="5"/>
      <c r="DX6181" s="2"/>
    </row>
    <row r="6182" spans="121:128" x14ac:dyDescent="0.3">
      <c r="DQ6182" s="2"/>
      <c r="DR6182" s="2"/>
      <c r="DS6182" s="5"/>
      <c r="DT6182" s="5"/>
      <c r="DU6182" s="5"/>
      <c r="DV6182" s="5"/>
      <c r="DW6182" s="5"/>
      <c r="DX6182" s="2"/>
    </row>
    <row r="6183" spans="121:128" x14ac:dyDescent="0.3">
      <c r="DQ6183" s="2"/>
      <c r="DR6183" s="2"/>
      <c r="DS6183" s="5"/>
      <c r="DT6183" s="5"/>
      <c r="DU6183" s="5"/>
      <c r="DV6183" s="5"/>
      <c r="DW6183" s="5"/>
      <c r="DX6183" s="2"/>
    </row>
    <row r="6184" spans="121:128" x14ac:dyDescent="0.3">
      <c r="DQ6184" s="2"/>
      <c r="DR6184" s="2"/>
      <c r="DS6184" s="5"/>
      <c r="DT6184" s="5"/>
      <c r="DU6184" s="5"/>
      <c r="DV6184" s="5"/>
      <c r="DW6184" s="5"/>
      <c r="DX6184" s="2"/>
    </row>
    <row r="6185" spans="121:128" x14ac:dyDescent="0.3">
      <c r="DQ6185" s="2"/>
      <c r="DR6185" s="2"/>
      <c r="DS6185" s="5"/>
      <c r="DT6185" s="5"/>
      <c r="DU6185" s="5"/>
      <c r="DV6185" s="5"/>
      <c r="DW6185" s="5"/>
      <c r="DX6185" s="2"/>
    </row>
    <row r="6186" spans="121:128" x14ac:dyDescent="0.3">
      <c r="DQ6186" s="2"/>
      <c r="DR6186" s="2"/>
      <c r="DS6186" s="5"/>
      <c r="DT6186" s="5"/>
      <c r="DU6186" s="5"/>
      <c r="DV6186" s="5"/>
      <c r="DW6186" s="5"/>
      <c r="DX6186" s="2"/>
    </row>
    <row r="6187" spans="121:128" x14ac:dyDescent="0.3">
      <c r="DQ6187" s="2"/>
      <c r="DR6187" s="2"/>
      <c r="DS6187" s="5"/>
      <c r="DT6187" s="5"/>
      <c r="DU6187" s="5"/>
      <c r="DV6187" s="5"/>
      <c r="DW6187" s="5"/>
      <c r="DX6187" s="2"/>
    </row>
    <row r="6188" spans="121:128" x14ac:dyDescent="0.3">
      <c r="DQ6188" s="2"/>
      <c r="DR6188" s="2"/>
      <c r="DS6188" s="5"/>
      <c r="DT6188" s="5"/>
      <c r="DU6188" s="5"/>
      <c r="DV6188" s="5"/>
      <c r="DW6188" s="5"/>
      <c r="DX6188" s="2"/>
    </row>
    <row r="6189" spans="121:128" x14ac:dyDescent="0.3">
      <c r="DQ6189" s="2"/>
      <c r="DR6189" s="2"/>
      <c r="DS6189" s="5"/>
      <c r="DT6189" s="5"/>
      <c r="DU6189" s="5"/>
      <c r="DV6189" s="5"/>
      <c r="DW6189" s="5"/>
      <c r="DX6189" s="2"/>
    </row>
    <row r="6190" spans="121:128" x14ac:dyDescent="0.3">
      <c r="DQ6190" s="2"/>
      <c r="DR6190" s="2"/>
      <c r="DS6190" s="5"/>
      <c r="DT6190" s="5"/>
      <c r="DU6190" s="5"/>
      <c r="DV6190" s="5"/>
      <c r="DW6190" s="5"/>
      <c r="DX6190" s="2"/>
    </row>
    <row r="6191" spans="121:128" x14ac:dyDescent="0.3">
      <c r="DQ6191" s="2"/>
      <c r="DR6191" s="2"/>
      <c r="DS6191" s="5"/>
      <c r="DT6191" s="5"/>
      <c r="DU6191" s="5"/>
      <c r="DV6191" s="5"/>
      <c r="DW6191" s="5"/>
      <c r="DX6191" s="2"/>
    </row>
    <row r="6192" spans="121:128" x14ac:dyDescent="0.3">
      <c r="DQ6192" s="2"/>
      <c r="DR6192" s="2"/>
      <c r="DS6192" s="5"/>
      <c r="DT6192" s="5"/>
      <c r="DU6192" s="5"/>
      <c r="DV6192" s="5"/>
      <c r="DW6192" s="5"/>
      <c r="DX6192" s="2"/>
    </row>
    <row r="6193" spans="121:128" x14ac:dyDescent="0.3">
      <c r="DQ6193" s="2"/>
      <c r="DR6193" s="2"/>
      <c r="DS6193" s="5"/>
      <c r="DT6193" s="5"/>
      <c r="DU6193" s="5"/>
      <c r="DV6193" s="5"/>
      <c r="DW6193" s="5"/>
      <c r="DX6193" s="2"/>
    </row>
    <row r="6194" spans="121:128" x14ac:dyDescent="0.3">
      <c r="DQ6194" s="2"/>
      <c r="DR6194" s="2"/>
      <c r="DS6194" s="5"/>
      <c r="DT6194" s="5"/>
      <c r="DU6194" s="5"/>
      <c r="DV6194" s="5"/>
      <c r="DW6194" s="5"/>
      <c r="DX6194" s="2"/>
    </row>
    <row r="6195" spans="121:128" x14ac:dyDescent="0.3">
      <c r="DQ6195" s="2"/>
      <c r="DR6195" s="2"/>
      <c r="DS6195" s="5"/>
      <c r="DT6195" s="5"/>
      <c r="DU6195" s="5"/>
      <c r="DV6195" s="5"/>
      <c r="DW6195" s="5"/>
      <c r="DX6195" s="2"/>
    </row>
    <row r="6196" spans="121:128" x14ac:dyDescent="0.3">
      <c r="DQ6196" s="2"/>
      <c r="DR6196" s="2"/>
      <c r="DS6196" s="5"/>
      <c r="DT6196" s="5"/>
      <c r="DU6196" s="5"/>
      <c r="DV6196" s="5"/>
      <c r="DW6196" s="5"/>
      <c r="DX6196" s="2"/>
    </row>
    <row r="6197" spans="121:128" x14ac:dyDescent="0.3">
      <c r="DQ6197" s="2"/>
      <c r="DR6197" s="2"/>
      <c r="DS6197" s="5"/>
      <c r="DT6197" s="5"/>
      <c r="DU6197" s="5"/>
      <c r="DV6197" s="5"/>
      <c r="DW6197" s="5"/>
      <c r="DX6197" s="2"/>
    </row>
    <row r="6198" spans="121:128" x14ac:dyDescent="0.3">
      <c r="DQ6198" s="2"/>
      <c r="DR6198" s="2"/>
      <c r="DS6198" s="5"/>
      <c r="DT6198" s="5"/>
      <c r="DU6198" s="5"/>
      <c r="DV6198" s="5"/>
      <c r="DW6198" s="5"/>
      <c r="DX6198" s="2"/>
    </row>
    <row r="6199" spans="121:128" x14ac:dyDescent="0.3">
      <c r="DQ6199" s="2"/>
      <c r="DR6199" s="2"/>
      <c r="DS6199" s="5"/>
      <c r="DT6199" s="5"/>
      <c r="DU6199" s="5"/>
      <c r="DV6199" s="5"/>
      <c r="DW6199" s="5"/>
      <c r="DX6199" s="2"/>
    </row>
    <row r="6200" spans="121:128" x14ac:dyDescent="0.3">
      <c r="DQ6200" s="2"/>
      <c r="DR6200" s="2"/>
      <c r="DS6200" s="5"/>
      <c r="DT6200" s="5"/>
      <c r="DU6200" s="5"/>
      <c r="DV6200" s="5"/>
      <c r="DW6200" s="5"/>
      <c r="DX6200" s="2"/>
    </row>
    <row r="6201" spans="121:128" x14ac:dyDescent="0.3">
      <c r="DQ6201" s="2"/>
      <c r="DR6201" s="2"/>
      <c r="DS6201" s="5"/>
      <c r="DT6201" s="5"/>
      <c r="DU6201" s="5"/>
      <c r="DV6201" s="5"/>
      <c r="DW6201" s="5"/>
      <c r="DX6201" s="2"/>
    </row>
    <row r="6202" spans="121:128" x14ac:dyDescent="0.3">
      <c r="DQ6202" s="2"/>
      <c r="DR6202" s="2"/>
      <c r="DS6202" s="5"/>
      <c r="DT6202" s="5"/>
      <c r="DU6202" s="5"/>
      <c r="DV6202" s="5"/>
      <c r="DW6202" s="5"/>
      <c r="DX6202" s="2"/>
    </row>
    <row r="6203" spans="121:128" x14ac:dyDescent="0.3">
      <c r="DQ6203" s="2"/>
      <c r="DR6203" s="2"/>
      <c r="DS6203" s="5"/>
      <c r="DT6203" s="5"/>
      <c r="DU6203" s="5"/>
      <c r="DV6203" s="5"/>
      <c r="DW6203" s="5"/>
      <c r="DX6203" s="2"/>
    </row>
    <row r="6204" spans="121:128" x14ac:dyDescent="0.3">
      <c r="DQ6204" s="2"/>
      <c r="DR6204" s="2"/>
      <c r="DS6204" s="5"/>
      <c r="DT6204" s="5"/>
      <c r="DU6204" s="5"/>
      <c r="DV6204" s="5"/>
      <c r="DW6204" s="5"/>
      <c r="DX6204" s="2"/>
    </row>
    <row r="6205" spans="121:128" x14ac:dyDescent="0.3">
      <c r="DQ6205" s="2"/>
      <c r="DR6205" s="2"/>
      <c r="DS6205" s="5"/>
      <c r="DT6205" s="5"/>
      <c r="DU6205" s="5"/>
      <c r="DV6205" s="5"/>
      <c r="DW6205" s="5"/>
      <c r="DX6205" s="2"/>
    </row>
    <row r="6206" spans="121:128" x14ac:dyDescent="0.3">
      <c r="DQ6206" s="2"/>
      <c r="DR6206" s="2"/>
      <c r="DS6206" s="5"/>
      <c r="DT6206" s="5"/>
      <c r="DU6206" s="5"/>
      <c r="DV6206" s="5"/>
      <c r="DW6206" s="5"/>
      <c r="DX6206" s="2"/>
    </row>
    <row r="6207" spans="121:128" x14ac:dyDescent="0.3">
      <c r="DQ6207" s="2"/>
      <c r="DR6207" s="2"/>
      <c r="DS6207" s="5"/>
      <c r="DT6207" s="5"/>
      <c r="DU6207" s="5"/>
      <c r="DV6207" s="5"/>
      <c r="DW6207" s="5"/>
      <c r="DX6207" s="2"/>
    </row>
    <row r="6208" spans="121:128" x14ac:dyDescent="0.3">
      <c r="DQ6208" s="2"/>
      <c r="DR6208" s="2"/>
      <c r="DS6208" s="5"/>
      <c r="DT6208" s="5"/>
      <c r="DU6208" s="5"/>
      <c r="DV6208" s="5"/>
      <c r="DW6208" s="5"/>
      <c r="DX6208" s="2"/>
    </row>
    <row r="6209" spans="121:128" x14ac:dyDescent="0.3">
      <c r="DQ6209" s="2"/>
      <c r="DR6209" s="2"/>
      <c r="DS6209" s="5"/>
      <c r="DT6209" s="5"/>
      <c r="DU6209" s="5"/>
      <c r="DV6209" s="5"/>
      <c r="DW6209" s="5"/>
      <c r="DX6209" s="2"/>
    </row>
    <row r="6210" spans="121:128" x14ac:dyDescent="0.3">
      <c r="DQ6210" s="2"/>
      <c r="DR6210" s="2"/>
      <c r="DS6210" s="5"/>
      <c r="DT6210" s="5"/>
      <c r="DU6210" s="5"/>
      <c r="DV6210" s="5"/>
      <c r="DW6210" s="5"/>
      <c r="DX6210" s="2"/>
    </row>
    <row r="6211" spans="121:128" x14ac:dyDescent="0.3">
      <c r="DQ6211" s="2"/>
      <c r="DR6211" s="2"/>
      <c r="DS6211" s="5"/>
      <c r="DT6211" s="5"/>
      <c r="DU6211" s="5"/>
      <c r="DV6211" s="5"/>
      <c r="DW6211" s="5"/>
      <c r="DX6211" s="2"/>
    </row>
    <row r="6212" spans="121:128" x14ac:dyDescent="0.3">
      <c r="DQ6212" s="2"/>
      <c r="DR6212" s="2"/>
      <c r="DS6212" s="5"/>
      <c r="DT6212" s="5"/>
      <c r="DU6212" s="5"/>
      <c r="DV6212" s="5"/>
      <c r="DW6212" s="5"/>
      <c r="DX6212" s="2"/>
    </row>
    <row r="6213" spans="121:128" x14ac:dyDescent="0.3">
      <c r="DQ6213" s="2"/>
      <c r="DR6213" s="2"/>
      <c r="DS6213" s="5"/>
      <c r="DT6213" s="5"/>
      <c r="DU6213" s="5"/>
      <c r="DV6213" s="5"/>
      <c r="DW6213" s="5"/>
      <c r="DX6213" s="2"/>
    </row>
    <row r="6214" spans="121:128" x14ac:dyDescent="0.3">
      <c r="DQ6214" s="2"/>
      <c r="DR6214" s="2"/>
      <c r="DS6214" s="5"/>
      <c r="DT6214" s="5"/>
      <c r="DU6214" s="5"/>
      <c r="DV6214" s="5"/>
      <c r="DW6214" s="5"/>
      <c r="DX6214" s="2"/>
    </row>
    <row r="6215" spans="121:128" x14ac:dyDescent="0.3">
      <c r="DQ6215" s="2"/>
      <c r="DR6215" s="2"/>
      <c r="DS6215" s="5"/>
      <c r="DT6215" s="5"/>
      <c r="DU6215" s="5"/>
      <c r="DV6215" s="5"/>
      <c r="DW6215" s="5"/>
      <c r="DX6215" s="2"/>
    </row>
    <row r="6216" spans="121:128" x14ac:dyDescent="0.3">
      <c r="DQ6216" s="2"/>
      <c r="DR6216" s="2"/>
      <c r="DS6216" s="5"/>
      <c r="DT6216" s="5"/>
      <c r="DU6216" s="5"/>
      <c r="DV6216" s="5"/>
      <c r="DW6216" s="5"/>
      <c r="DX6216" s="2"/>
    </row>
    <row r="6217" spans="121:128" x14ac:dyDescent="0.3">
      <c r="DQ6217" s="2"/>
      <c r="DR6217" s="2"/>
      <c r="DS6217" s="5"/>
      <c r="DT6217" s="5"/>
      <c r="DU6217" s="5"/>
      <c r="DV6217" s="5"/>
      <c r="DW6217" s="5"/>
      <c r="DX6217" s="2"/>
    </row>
    <row r="6218" spans="121:128" x14ac:dyDescent="0.3">
      <c r="DQ6218" s="2"/>
      <c r="DR6218" s="2"/>
      <c r="DS6218" s="5"/>
      <c r="DT6218" s="5"/>
      <c r="DU6218" s="5"/>
      <c r="DV6218" s="5"/>
      <c r="DW6218" s="5"/>
      <c r="DX6218" s="2"/>
    </row>
    <row r="6219" spans="121:128" x14ac:dyDescent="0.3">
      <c r="DQ6219" s="2"/>
      <c r="DR6219" s="2"/>
      <c r="DS6219" s="5"/>
      <c r="DT6219" s="5"/>
      <c r="DU6219" s="5"/>
      <c r="DV6219" s="5"/>
      <c r="DW6219" s="5"/>
      <c r="DX6219" s="2"/>
    </row>
    <row r="6220" spans="121:128" x14ac:dyDescent="0.3">
      <c r="DQ6220" s="2"/>
      <c r="DR6220" s="2"/>
      <c r="DS6220" s="5"/>
      <c r="DT6220" s="5"/>
      <c r="DU6220" s="5"/>
      <c r="DV6220" s="5"/>
      <c r="DW6220" s="5"/>
      <c r="DX6220" s="2"/>
    </row>
    <row r="6221" spans="121:128" x14ac:dyDescent="0.3">
      <c r="DQ6221" s="2"/>
      <c r="DR6221" s="2"/>
      <c r="DS6221" s="5"/>
      <c r="DT6221" s="5"/>
      <c r="DU6221" s="5"/>
      <c r="DV6221" s="5"/>
      <c r="DW6221" s="5"/>
      <c r="DX6221" s="2"/>
    </row>
    <row r="6222" spans="121:128" x14ac:dyDescent="0.3">
      <c r="DQ6222" s="2"/>
      <c r="DR6222" s="2"/>
      <c r="DS6222" s="5"/>
      <c r="DT6222" s="5"/>
      <c r="DU6222" s="5"/>
      <c r="DV6222" s="5"/>
      <c r="DW6222" s="5"/>
      <c r="DX6222" s="2"/>
    </row>
    <row r="6223" spans="121:128" x14ac:dyDescent="0.3">
      <c r="DQ6223" s="2"/>
      <c r="DR6223" s="2"/>
      <c r="DS6223" s="5"/>
      <c r="DT6223" s="5"/>
      <c r="DU6223" s="5"/>
      <c r="DV6223" s="5"/>
      <c r="DW6223" s="5"/>
      <c r="DX6223" s="2"/>
    </row>
    <row r="6224" spans="121:128" x14ac:dyDescent="0.3">
      <c r="DQ6224" s="2"/>
      <c r="DR6224" s="2"/>
      <c r="DS6224" s="5"/>
      <c r="DT6224" s="5"/>
      <c r="DU6224" s="5"/>
      <c r="DV6224" s="5"/>
      <c r="DW6224" s="5"/>
      <c r="DX6224" s="2"/>
    </row>
    <row r="6225" spans="121:128" x14ac:dyDescent="0.3">
      <c r="DQ6225" s="2"/>
      <c r="DR6225" s="2"/>
      <c r="DS6225" s="5"/>
      <c r="DT6225" s="5"/>
      <c r="DU6225" s="5"/>
      <c r="DV6225" s="5"/>
      <c r="DW6225" s="5"/>
      <c r="DX6225" s="2"/>
    </row>
    <row r="6226" spans="121:128" x14ac:dyDescent="0.3">
      <c r="DQ6226" s="2"/>
      <c r="DR6226" s="2"/>
      <c r="DS6226" s="5"/>
      <c r="DT6226" s="5"/>
      <c r="DU6226" s="5"/>
      <c r="DV6226" s="5"/>
      <c r="DW6226" s="5"/>
      <c r="DX6226" s="2"/>
    </row>
    <row r="6227" spans="121:128" x14ac:dyDescent="0.3">
      <c r="DQ6227" s="2"/>
      <c r="DR6227" s="2"/>
      <c r="DS6227" s="5"/>
      <c r="DT6227" s="5"/>
      <c r="DU6227" s="5"/>
      <c r="DV6227" s="5"/>
      <c r="DW6227" s="5"/>
      <c r="DX6227" s="2"/>
    </row>
    <row r="6228" spans="121:128" x14ac:dyDescent="0.3">
      <c r="DQ6228" s="2"/>
      <c r="DR6228" s="2"/>
      <c r="DS6228" s="5"/>
      <c r="DT6228" s="5"/>
      <c r="DU6228" s="5"/>
      <c r="DV6228" s="5"/>
      <c r="DW6228" s="5"/>
      <c r="DX6228" s="2"/>
    </row>
    <row r="6229" spans="121:128" x14ac:dyDescent="0.3">
      <c r="DQ6229" s="2"/>
      <c r="DR6229" s="2"/>
      <c r="DS6229" s="5"/>
      <c r="DT6229" s="5"/>
      <c r="DU6229" s="5"/>
      <c r="DV6229" s="5"/>
      <c r="DW6229" s="5"/>
      <c r="DX6229" s="2"/>
    </row>
    <row r="6230" spans="121:128" x14ac:dyDescent="0.3">
      <c r="DQ6230" s="2"/>
      <c r="DR6230" s="2"/>
      <c r="DS6230" s="5"/>
      <c r="DT6230" s="5"/>
      <c r="DU6230" s="5"/>
      <c r="DV6230" s="5"/>
      <c r="DW6230" s="5"/>
      <c r="DX6230" s="2"/>
    </row>
    <row r="6231" spans="121:128" x14ac:dyDescent="0.3">
      <c r="DQ6231" s="2"/>
      <c r="DR6231" s="2"/>
      <c r="DS6231" s="5"/>
      <c r="DT6231" s="5"/>
      <c r="DU6231" s="5"/>
      <c r="DV6231" s="5"/>
      <c r="DW6231" s="5"/>
      <c r="DX6231" s="2"/>
    </row>
    <row r="6232" spans="121:128" x14ac:dyDescent="0.3">
      <c r="DQ6232" s="2"/>
      <c r="DR6232" s="2"/>
      <c r="DS6232" s="5"/>
      <c r="DT6232" s="5"/>
      <c r="DU6232" s="5"/>
      <c r="DV6232" s="5"/>
      <c r="DW6232" s="5"/>
      <c r="DX6232" s="2"/>
    </row>
    <row r="6233" spans="121:128" x14ac:dyDescent="0.3">
      <c r="DQ6233" s="2"/>
      <c r="DR6233" s="2"/>
      <c r="DS6233" s="5"/>
      <c r="DT6233" s="5"/>
      <c r="DU6233" s="5"/>
      <c r="DV6233" s="5"/>
      <c r="DW6233" s="5"/>
      <c r="DX6233" s="2"/>
    </row>
    <row r="6234" spans="121:128" x14ac:dyDescent="0.3">
      <c r="DQ6234" s="2"/>
      <c r="DR6234" s="2"/>
      <c r="DS6234" s="5"/>
      <c r="DT6234" s="5"/>
      <c r="DU6234" s="5"/>
      <c r="DV6234" s="5"/>
      <c r="DW6234" s="5"/>
      <c r="DX6234" s="2"/>
    </row>
    <row r="6235" spans="121:128" x14ac:dyDescent="0.3">
      <c r="DQ6235" s="2"/>
      <c r="DR6235" s="2"/>
      <c r="DS6235" s="5"/>
      <c r="DT6235" s="5"/>
      <c r="DU6235" s="5"/>
      <c r="DV6235" s="5"/>
      <c r="DW6235" s="5"/>
      <c r="DX6235" s="2"/>
    </row>
    <row r="6236" spans="121:128" x14ac:dyDescent="0.3">
      <c r="DQ6236" s="2"/>
      <c r="DR6236" s="2"/>
      <c r="DS6236" s="5"/>
      <c r="DT6236" s="5"/>
      <c r="DU6236" s="5"/>
      <c r="DV6236" s="5"/>
      <c r="DW6236" s="5"/>
      <c r="DX6236" s="2"/>
    </row>
    <row r="6237" spans="121:128" x14ac:dyDescent="0.3">
      <c r="DQ6237" s="2"/>
      <c r="DR6237" s="2"/>
      <c r="DS6237" s="5"/>
      <c r="DT6237" s="5"/>
      <c r="DU6237" s="5"/>
      <c r="DV6237" s="5"/>
      <c r="DW6237" s="5"/>
      <c r="DX6237" s="2"/>
    </row>
    <row r="6238" spans="121:128" x14ac:dyDescent="0.3">
      <c r="DQ6238" s="2"/>
      <c r="DR6238" s="2"/>
      <c r="DS6238" s="5"/>
      <c r="DT6238" s="5"/>
      <c r="DU6238" s="5"/>
      <c r="DV6238" s="5"/>
      <c r="DW6238" s="5"/>
      <c r="DX6238" s="2"/>
    </row>
    <row r="6239" spans="121:128" x14ac:dyDescent="0.3">
      <c r="DQ6239" s="2"/>
      <c r="DR6239" s="2"/>
      <c r="DS6239" s="5"/>
      <c r="DT6239" s="5"/>
      <c r="DU6239" s="5"/>
      <c r="DV6239" s="5"/>
      <c r="DW6239" s="5"/>
      <c r="DX6239" s="2"/>
    </row>
    <row r="6240" spans="121:128" x14ac:dyDescent="0.3">
      <c r="DQ6240" s="2"/>
      <c r="DR6240" s="2"/>
      <c r="DS6240" s="5"/>
      <c r="DT6240" s="5"/>
      <c r="DU6240" s="5"/>
      <c r="DV6240" s="5"/>
      <c r="DW6240" s="5"/>
      <c r="DX6240" s="2"/>
    </row>
    <row r="6241" spans="121:128" x14ac:dyDescent="0.3">
      <c r="DQ6241" s="2"/>
      <c r="DR6241" s="2"/>
      <c r="DS6241" s="5"/>
      <c r="DT6241" s="5"/>
      <c r="DU6241" s="5"/>
      <c r="DV6241" s="5"/>
      <c r="DW6241" s="5"/>
      <c r="DX6241" s="2"/>
    </row>
    <row r="6242" spans="121:128" x14ac:dyDescent="0.3">
      <c r="DQ6242" s="2"/>
      <c r="DR6242" s="2"/>
      <c r="DS6242" s="5"/>
      <c r="DT6242" s="5"/>
      <c r="DU6242" s="5"/>
      <c r="DV6242" s="5"/>
      <c r="DW6242" s="5"/>
      <c r="DX6242" s="2"/>
    </row>
    <row r="6243" spans="121:128" x14ac:dyDescent="0.3">
      <c r="DQ6243" s="2"/>
      <c r="DR6243" s="2"/>
      <c r="DS6243" s="5"/>
      <c r="DT6243" s="5"/>
      <c r="DU6243" s="5"/>
      <c r="DV6243" s="5"/>
      <c r="DW6243" s="5"/>
      <c r="DX6243" s="2"/>
    </row>
    <row r="6244" spans="121:128" x14ac:dyDescent="0.3">
      <c r="DQ6244" s="2"/>
      <c r="DR6244" s="2"/>
      <c r="DS6244" s="5"/>
      <c r="DT6244" s="5"/>
      <c r="DU6244" s="5"/>
      <c r="DV6244" s="5"/>
      <c r="DW6244" s="5"/>
      <c r="DX6244" s="2"/>
    </row>
    <row r="6245" spans="121:128" x14ac:dyDescent="0.3">
      <c r="DQ6245" s="2"/>
      <c r="DR6245" s="2"/>
      <c r="DS6245" s="5"/>
      <c r="DT6245" s="5"/>
      <c r="DU6245" s="5"/>
      <c r="DV6245" s="5"/>
      <c r="DW6245" s="5"/>
      <c r="DX6245" s="2"/>
    </row>
    <row r="6246" spans="121:128" x14ac:dyDescent="0.3">
      <c r="DQ6246" s="2"/>
      <c r="DR6246" s="2"/>
      <c r="DS6246" s="5"/>
      <c r="DT6246" s="5"/>
      <c r="DU6246" s="5"/>
      <c r="DV6246" s="5"/>
      <c r="DW6246" s="5"/>
      <c r="DX6246" s="2"/>
    </row>
    <row r="6247" spans="121:128" x14ac:dyDescent="0.3">
      <c r="DQ6247" s="2"/>
      <c r="DR6247" s="2"/>
      <c r="DS6247" s="5"/>
      <c r="DT6247" s="5"/>
      <c r="DU6247" s="5"/>
      <c r="DV6247" s="5"/>
      <c r="DW6247" s="5"/>
      <c r="DX6247" s="2"/>
    </row>
    <row r="6248" spans="121:128" x14ac:dyDescent="0.3">
      <c r="DQ6248" s="2"/>
      <c r="DR6248" s="2"/>
      <c r="DS6248" s="5"/>
      <c r="DT6248" s="5"/>
      <c r="DU6248" s="5"/>
      <c r="DV6248" s="5"/>
      <c r="DW6248" s="5"/>
      <c r="DX6248" s="2"/>
    </row>
    <row r="6249" spans="121:128" x14ac:dyDescent="0.3">
      <c r="DQ6249" s="2"/>
      <c r="DR6249" s="2"/>
      <c r="DS6249" s="5"/>
      <c r="DT6249" s="5"/>
      <c r="DU6249" s="5"/>
      <c r="DV6249" s="5"/>
      <c r="DW6249" s="5"/>
      <c r="DX6249" s="2"/>
    </row>
    <row r="6250" spans="121:128" x14ac:dyDescent="0.3">
      <c r="DQ6250" s="2"/>
      <c r="DR6250" s="2"/>
      <c r="DS6250" s="5"/>
      <c r="DT6250" s="5"/>
      <c r="DU6250" s="5"/>
      <c r="DV6250" s="5"/>
      <c r="DW6250" s="5"/>
      <c r="DX6250" s="2"/>
    </row>
    <row r="6251" spans="121:128" x14ac:dyDescent="0.3">
      <c r="DQ6251" s="2"/>
      <c r="DR6251" s="2"/>
      <c r="DS6251" s="5"/>
      <c r="DT6251" s="5"/>
      <c r="DU6251" s="5"/>
      <c r="DV6251" s="5"/>
      <c r="DW6251" s="5"/>
      <c r="DX6251" s="2"/>
    </row>
    <row r="6252" spans="121:128" x14ac:dyDescent="0.3">
      <c r="DQ6252" s="2"/>
      <c r="DR6252" s="2"/>
      <c r="DS6252" s="5"/>
      <c r="DT6252" s="5"/>
      <c r="DU6252" s="5"/>
      <c r="DV6252" s="5"/>
      <c r="DW6252" s="5"/>
      <c r="DX6252" s="2"/>
    </row>
    <row r="6253" spans="121:128" x14ac:dyDescent="0.3">
      <c r="DQ6253" s="2"/>
      <c r="DR6253" s="2"/>
      <c r="DS6253" s="5"/>
      <c r="DT6253" s="5"/>
      <c r="DU6253" s="5"/>
      <c r="DV6253" s="5"/>
      <c r="DW6253" s="5"/>
      <c r="DX6253" s="2"/>
    </row>
    <row r="6254" spans="121:128" x14ac:dyDescent="0.3">
      <c r="DQ6254" s="2"/>
      <c r="DR6254" s="2"/>
      <c r="DS6254" s="5"/>
      <c r="DT6254" s="5"/>
      <c r="DU6254" s="5"/>
      <c r="DV6254" s="5"/>
      <c r="DW6254" s="5"/>
      <c r="DX6254" s="2"/>
    </row>
    <row r="6255" spans="121:128" x14ac:dyDescent="0.3">
      <c r="DQ6255" s="2"/>
      <c r="DR6255" s="2"/>
      <c r="DS6255" s="5"/>
      <c r="DT6255" s="5"/>
      <c r="DU6255" s="5"/>
      <c r="DV6255" s="5"/>
      <c r="DW6255" s="5"/>
      <c r="DX6255" s="2"/>
    </row>
    <row r="6256" spans="121:128" x14ac:dyDescent="0.3">
      <c r="DQ6256" s="2"/>
      <c r="DR6256" s="2"/>
      <c r="DS6256" s="5"/>
      <c r="DT6256" s="5"/>
      <c r="DU6256" s="5"/>
      <c r="DV6256" s="5"/>
      <c r="DW6256" s="5"/>
      <c r="DX6256" s="2"/>
    </row>
    <row r="6257" spans="121:128" x14ac:dyDescent="0.3">
      <c r="DQ6257" s="2"/>
      <c r="DR6257" s="2"/>
      <c r="DS6257" s="5"/>
      <c r="DT6257" s="5"/>
      <c r="DU6257" s="5"/>
      <c r="DV6257" s="5"/>
      <c r="DW6257" s="5"/>
      <c r="DX6257" s="2"/>
    </row>
    <row r="6258" spans="121:128" x14ac:dyDescent="0.3">
      <c r="DQ6258" s="2"/>
      <c r="DR6258" s="2"/>
      <c r="DS6258" s="5"/>
      <c r="DT6258" s="5"/>
      <c r="DU6258" s="5"/>
      <c r="DV6258" s="5"/>
      <c r="DW6258" s="5"/>
      <c r="DX6258" s="2"/>
    </row>
    <row r="6259" spans="121:128" x14ac:dyDescent="0.3">
      <c r="DQ6259" s="2"/>
      <c r="DR6259" s="2"/>
      <c r="DS6259" s="5"/>
      <c r="DT6259" s="5"/>
      <c r="DU6259" s="5"/>
      <c r="DV6259" s="5"/>
      <c r="DW6259" s="5"/>
      <c r="DX6259" s="2"/>
    </row>
    <row r="6260" spans="121:128" x14ac:dyDescent="0.3">
      <c r="DQ6260" s="2"/>
      <c r="DR6260" s="2"/>
      <c r="DS6260" s="5"/>
      <c r="DT6260" s="5"/>
      <c r="DU6260" s="5"/>
      <c r="DV6260" s="5"/>
      <c r="DW6260" s="5"/>
      <c r="DX6260" s="2"/>
    </row>
    <row r="6261" spans="121:128" x14ac:dyDescent="0.3">
      <c r="DQ6261" s="2"/>
      <c r="DR6261" s="2"/>
      <c r="DS6261" s="5"/>
      <c r="DT6261" s="5"/>
      <c r="DU6261" s="5"/>
      <c r="DV6261" s="5"/>
      <c r="DW6261" s="5"/>
      <c r="DX6261" s="2"/>
    </row>
    <row r="6262" spans="121:128" x14ac:dyDescent="0.3">
      <c r="DQ6262" s="2"/>
      <c r="DR6262" s="2"/>
      <c r="DS6262" s="5"/>
      <c r="DT6262" s="5"/>
      <c r="DU6262" s="5"/>
      <c r="DV6262" s="5"/>
      <c r="DW6262" s="5"/>
      <c r="DX6262" s="2"/>
    </row>
    <row r="6263" spans="121:128" x14ac:dyDescent="0.3">
      <c r="DQ6263" s="2"/>
      <c r="DR6263" s="2"/>
      <c r="DS6263" s="5"/>
      <c r="DT6263" s="5"/>
      <c r="DU6263" s="5"/>
      <c r="DV6263" s="5"/>
      <c r="DW6263" s="5"/>
      <c r="DX6263" s="2"/>
    </row>
    <row r="6264" spans="121:128" x14ac:dyDescent="0.3">
      <c r="DQ6264" s="2"/>
      <c r="DR6264" s="2"/>
      <c r="DS6264" s="5"/>
      <c r="DT6264" s="5"/>
      <c r="DU6264" s="5"/>
      <c r="DV6264" s="5"/>
      <c r="DW6264" s="5"/>
      <c r="DX6264" s="2"/>
    </row>
    <row r="6265" spans="121:128" x14ac:dyDescent="0.3">
      <c r="DQ6265" s="2"/>
      <c r="DR6265" s="2"/>
      <c r="DS6265" s="5"/>
      <c r="DT6265" s="5"/>
      <c r="DU6265" s="5"/>
      <c r="DV6265" s="5"/>
      <c r="DW6265" s="5"/>
      <c r="DX6265" s="2"/>
    </row>
    <row r="6266" spans="121:128" x14ac:dyDescent="0.3">
      <c r="DQ6266" s="2"/>
      <c r="DR6266" s="2"/>
      <c r="DS6266" s="5"/>
      <c r="DT6266" s="5"/>
      <c r="DU6266" s="5"/>
      <c r="DV6266" s="5"/>
      <c r="DW6266" s="5"/>
      <c r="DX6266" s="2"/>
    </row>
    <row r="6267" spans="121:128" x14ac:dyDescent="0.3">
      <c r="DQ6267" s="2"/>
      <c r="DR6267" s="2"/>
      <c r="DS6267" s="5"/>
      <c r="DT6267" s="5"/>
      <c r="DU6267" s="5"/>
      <c r="DV6267" s="5"/>
      <c r="DW6267" s="5"/>
      <c r="DX6267" s="2"/>
    </row>
    <row r="6268" spans="121:128" x14ac:dyDescent="0.3">
      <c r="DQ6268" s="2"/>
      <c r="DR6268" s="2"/>
      <c r="DS6268" s="5"/>
      <c r="DT6268" s="5"/>
      <c r="DU6268" s="5"/>
      <c r="DV6268" s="5"/>
      <c r="DW6268" s="5"/>
      <c r="DX6268" s="2"/>
    </row>
    <row r="6269" spans="121:128" x14ac:dyDescent="0.3">
      <c r="DQ6269" s="2"/>
      <c r="DR6269" s="2"/>
      <c r="DS6269" s="5"/>
      <c r="DT6269" s="5"/>
      <c r="DU6269" s="5"/>
      <c r="DV6269" s="5"/>
      <c r="DW6269" s="5"/>
      <c r="DX6269" s="2"/>
    </row>
    <row r="6270" spans="121:128" x14ac:dyDescent="0.3">
      <c r="DQ6270" s="2"/>
      <c r="DR6270" s="2"/>
      <c r="DS6270" s="5"/>
      <c r="DT6270" s="5"/>
      <c r="DU6270" s="5"/>
      <c r="DV6270" s="5"/>
      <c r="DW6270" s="5"/>
      <c r="DX6270" s="2"/>
    </row>
    <row r="6271" spans="121:128" x14ac:dyDescent="0.3">
      <c r="DQ6271" s="2"/>
      <c r="DR6271" s="2"/>
      <c r="DS6271" s="5"/>
      <c r="DT6271" s="5"/>
      <c r="DU6271" s="5"/>
      <c r="DV6271" s="5"/>
      <c r="DW6271" s="5"/>
      <c r="DX6271" s="2"/>
    </row>
    <row r="6272" spans="121:128" x14ac:dyDescent="0.3">
      <c r="DQ6272" s="2"/>
      <c r="DR6272" s="2"/>
      <c r="DS6272" s="5"/>
      <c r="DT6272" s="5"/>
      <c r="DU6272" s="5"/>
      <c r="DV6272" s="5"/>
      <c r="DW6272" s="5"/>
      <c r="DX6272" s="2"/>
    </row>
    <row r="6273" spans="121:128" x14ac:dyDescent="0.3">
      <c r="DQ6273" s="2"/>
      <c r="DR6273" s="2"/>
      <c r="DS6273" s="5"/>
      <c r="DT6273" s="5"/>
      <c r="DU6273" s="5"/>
      <c r="DV6273" s="5"/>
      <c r="DW6273" s="5"/>
      <c r="DX6273" s="2"/>
    </row>
    <row r="6274" spans="121:128" x14ac:dyDescent="0.3">
      <c r="DQ6274" s="2"/>
      <c r="DR6274" s="2"/>
      <c r="DS6274" s="5"/>
      <c r="DT6274" s="5"/>
      <c r="DU6274" s="5"/>
      <c r="DV6274" s="5"/>
      <c r="DW6274" s="5"/>
      <c r="DX6274" s="2"/>
    </row>
    <row r="6275" spans="121:128" x14ac:dyDescent="0.3">
      <c r="DQ6275" s="2"/>
      <c r="DR6275" s="2"/>
      <c r="DS6275" s="5"/>
      <c r="DT6275" s="5"/>
      <c r="DU6275" s="5"/>
      <c r="DV6275" s="5"/>
      <c r="DW6275" s="5"/>
      <c r="DX6275" s="2"/>
    </row>
    <row r="6276" spans="121:128" x14ac:dyDescent="0.3">
      <c r="DQ6276" s="2"/>
      <c r="DR6276" s="2"/>
      <c r="DS6276" s="5"/>
      <c r="DT6276" s="5"/>
      <c r="DU6276" s="5"/>
      <c r="DV6276" s="5"/>
      <c r="DW6276" s="5"/>
      <c r="DX6276" s="2"/>
    </row>
    <row r="6277" spans="121:128" x14ac:dyDescent="0.3">
      <c r="DQ6277" s="2"/>
      <c r="DR6277" s="2"/>
      <c r="DS6277" s="5"/>
      <c r="DT6277" s="5"/>
      <c r="DU6277" s="5"/>
      <c r="DV6277" s="5"/>
      <c r="DW6277" s="5"/>
      <c r="DX6277" s="2"/>
    </row>
    <row r="6278" spans="121:128" x14ac:dyDescent="0.3">
      <c r="DQ6278" s="2"/>
      <c r="DR6278" s="2"/>
      <c r="DS6278" s="5"/>
      <c r="DT6278" s="5"/>
      <c r="DU6278" s="5"/>
      <c r="DV6278" s="5"/>
      <c r="DW6278" s="5"/>
      <c r="DX6278" s="2"/>
    </row>
    <row r="6279" spans="121:128" x14ac:dyDescent="0.3">
      <c r="DQ6279" s="2"/>
      <c r="DR6279" s="2"/>
      <c r="DS6279" s="5"/>
      <c r="DT6279" s="5"/>
      <c r="DU6279" s="5"/>
      <c r="DV6279" s="5"/>
      <c r="DW6279" s="5"/>
      <c r="DX6279" s="2"/>
    </row>
    <row r="6280" spans="121:128" x14ac:dyDescent="0.3">
      <c r="DQ6280" s="2"/>
      <c r="DR6280" s="2"/>
      <c r="DS6280" s="5"/>
      <c r="DT6280" s="5"/>
      <c r="DU6280" s="5"/>
      <c r="DV6280" s="5"/>
      <c r="DW6280" s="5"/>
      <c r="DX6280" s="2"/>
    </row>
    <row r="6281" spans="121:128" x14ac:dyDescent="0.3">
      <c r="DQ6281" s="2"/>
      <c r="DR6281" s="2"/>
      <c r="DS6281" s="5"/>
      <c r="DT6281" s="5"/>
      <c r="DU6281" s="5"/>
      <c r="DV6281" s="5"/>
      <c r="DW6281" s="5"/>
      <c r="DX6281" s="2"/>
    </row>
    <row r="6282" spans="121:128" x14ac:dyDescent="0.3">
      <c r="DQ6282" s="2"/>
      <c r="DR6282" s="2"/>
      <c r="DS6282" s="5"/>
      <c r="DT6282" s="5"/>
      <c r="DU6282" s="5"/>
      <c r="DV6282" s="5"/>
      <c r="DW6282" s="5"/>
      <c r="DX6282" s="2"/>
    </row>
    <row r="6283" spans="121:128" x14ac:dyDescent="0.3">
      <c r="DQ6283" s="2"/>
      <c r="DR6283" s="2"/>
      <c r="DS6283" s="5"/>
      <c r="DT6283" s="5"/>
      <c r="DU6283" s="5"/>
      <c r="DV6283" s="5"/>
      <c r="DW6283" s="5"/>
      <c r="DX6283" s="2"/>
    </row>
    <row r="6284" spans="121:128" x14ac:dyDescent="0.3">
      <c r="DQ6284" s="2"/>
      <c r="DR6284" s="2"/>
      <c r="DS6284" s="5"/>
      <c r="DT6284" s="5"/>
      <c r="DU6284" s="5"/>
      <c r="DV6284" s="5"/>
      <c r="DW6284" s="5"/>
      <c r="DX6284" s="2"/>
    </row>
    <row r="6285" spans="121:128" x14ac:dyDescent="0.3">
      <c r="DQ6285" s="2"/>
      <c r="DR6285" s="2"/>
      <c r="DS6285" s="5"/>
      <c r="DT6285" s="5"/>
      <c r="DU6285" s="5"/>
      <c r="DV6285" s="5"/>
      <c r="DW6285" s="5"/>
      <c r="DX6285" s="2"/>
    </row>
    <row r="6286" spans="121:128" x14ac:dyDescent="0.3">
      <c r="DQ6286" s="2"/>
      <c r="DR6286" s="2"/>
      <c r="DS6286" s="5"/>
      <c r="DT6286" s="5"/>
      <c r="DU6286" s="5"/>
      <c r="DV6286" s="5"/>
      <c r="DW6286" s="5"/>
      <c r="DX6286" s="2"/>
    </row>
    <row r="6287" spans="121:128" x14ac:dyDescent="0.3">
      <c r="DQ6287" s="2"/>
      <c r="DR6287" s="2"/>
      <c r="DS6287" s="5"/>
      <c r="DT6287" s="5"/>
      <c r="DU6287" s="5"/>
      <c r="DV6287" s="5"/>
      <c r="DW6287" s="5"/>
      <c r="DX6287" s="2"/>
    </row>
    <row r="6288" spans="121:128" x14ac:dyDescent="0.3">
      <c r="DQ6288" s="2"/>
      <c r="DR6288" s="2"/>
      <c r="DS6288" s="5"/>
      <c r="DT6288" s="5"/>
      <c r="DU6288" s="5"/>
      <c r="DV6288" s="5"/>
      <c r="DW6288" s="5"/>
      <c r="DX6288" s="2"/>
    </row>
    <row r="6289" spans="121:128" x14ac:dyDescent="0.3">
      <c r="DQ6289" s="2"/>
      <c r="DR6289" s="2"/>
      <c r="DS6289" s="5"/>
      <c r="DT6289" s="5"/>
      <c r="DU6289" s="5"/>
      <c r="DV6289" s="5"/>
      <c r="DW6289" s="5"/>
      <c r="DX6289" s="2"/>
    </row>
    <row r="6290" spans="121:128" x14ac:dyDescent="0.3">
      <c r="DQ6290" s="2"/>
      <c r="DR6290" s="2"/>
      <c r="DS6290" s="5"/>
      <c r="DT6290" s="5"/>
      <c r="DU6290" s="5"/>
      <c r="DV6290" s="5"/>
      <c r="DW6290" s="5"/>
      <c r="DX6290" s="2"/>
    </row>
    <row r="6291" spans="121:128" x14ac:dyDescent="0.3">
      <c r="DQ6291" s="2"/>
      <c r="DR6291" s="2"/>
      <c r="DS6291" s="5"/>
      <c r="DT6291" s="5"/>
      <c r="DU6291" s="5"/>
      <c r="DV6291" s="5"/>
      <c r="DW6291" s="5"/>
      <c r="DX6291" s="2"/>
    </row>
    <row r="6292" spans="121:128" x14ac:dyDescent="0.3">
      <c r="DQ6292" s="2"/>
      <c r="DR6292" s="2"/>
      <c r="DS6292" s="5"/>
      <c r="DT6292" s="5"/>
      <c r="DU6292" s="5"/>
      <c r="DV6292" s="5"/>
      <c r="DW6292" s="5"/>
      <c r="DX6292" s="2"/>
    </row>
    <row r="6293" spans="121:128" x14ac:dyDescent="0.3">
      <c r="DQ6293" s="2"/>
      <c r="DR6293" s="2"/>
      <c r="DS6293" s="5"/>
      <c r="DT6293" s="5"/>
      <c r="DU6293" s="5"/>
      <c r="DV6293" s="5"/>
      <c r="DW6293" s="5"/>
      <c r="DX6293" s="2"/>
    </row>
    <row r="6294" spans="121:128" x14ac:dyDescent="0.3">
      <c r="DQ6294" s="2"/>
      <c r="DR6294" s="2"/>
      <c r="DS6294" s="5"/>
      <c r="DT6294" s="5"/>
      <c r="DU6294" s="5"/>
      <c r="DV6294" s="5"/>
      <c r="DW6294" s="5"/>
      <c r="DX6294" s="2"/>
    </row>
    <row r="6295" spans="121:128" x14ac:dyDescent="0.3">
      <c r="DQ6295" s="2"/>
      <c r="DR6295" s="2"/>
      <c r="DS6295" s="5"/>
      <c r="DT6295" s="5"/>
      <c r="DU6295" s="5"/>
      <c r="DV6295" s="5"/>
      <c r="DW6295" s="5"/>
      <c r="DX6295" s="2"/>
    </row>
    <row r="6296" spans="121:128" x14ac:dyDescent="0.3">
      <c r="DQ6296" s="2"/>
      <c r="DR6296" s="2"/>
      <c r="DS6296" s="5"/>
      <c r="DT6296" s="5"/>
      <c r="DU6296" s="5"/>
      <c r="DV6296" s="5"/>
      <c r="DW6296" s="5"/>
      <c r="DX6296" s="2"/>
    </row>
    <row r="6297" spans="121:128" x14ac:dyDescent="0.3">
      <c r="DQ6297" s="2"/>
      <c r="DR6297" s="2"/>
      <c r="DS6297" s="5"/>
      <c r="DT6297" s="5"/>
      <c r="DU6297" s="5"/>
      <c r="DV6297" s="5"/>
      <c r="DW6297" s="5"/>
      <c r="DX6297" s="2"/>
    </row>
    <row r="6298" spans="121:128" x14ac:dyDescent="0.3">
      <c r="DQ6298" s="2"/>
      <c r="DR6298" s="2"/>
      <c r="DS6298" s="5"/>
      <c r="DT6298" s="5"/>
      <c r="DU6298" s="5"/>
      <c r="DV6298" s="5"/>
      <c r="DW6298" s="5"/>
      <c r="DX6298" s="2"/>
    </row>
    <row r="6299" spans="121:128" x14ac:dyDescent="0.3">
      <c r="DQ6299" s="2"/>
      <c r="DR6299" s="2"/>
      <c r="DS6299" s="5"/>
      <c r="DT6299" s="5"/>
      <c r="DU6299" s="5"/>
      <c r="DV6299" s="5"/>
      <c r="DW6299" s="5"/>
      <c r="DX6299" s="2"/>
    </row>
    <row r="6300" spans="121:128" x14ac:dyDescent="0.3">
      <c r="DQ6300" s="2"/>
      <c r="DR6300" s="2"/>
      <c r="DS6300" s="5"/>
      <c r="DT6300" s="5"/>
      <c r="DU6300" s="5"/>
      <c r="DV6300" s="5"/>
      <c r="DW6300" s="5"/>
      <c r="DX6300" s="2"/>
    </row>
    <row r="6301" spans="121:128" x14ac:dyDescent="0.3">
      <c r="DQ6301" s="2"/>
      <c r="DR6301" s="2"/>
      <c r="DS6301" s="5"/>
      <c r="DT6301" s="5"/>
      <c r="DU6301" s="5"/>
      <c r="DV6301" s="5"/>
      <c r="DW6301" s="5"/>
      <c r="DX6301" s="2"/>
    </row>
    <row r="6302" spans="121:128" x14ac:dyDescent="0.3">
      <c r="DQ6302" s="2"/>
      <c r="DR6302" s="2"/>
      <c r="DS6302" s="5"/>
      <c r="DT6302" s="5"/>
      <c r="DU6302" s="5"/>
      <c r="DV6302" s="5"/>
      <c r="DW6302" s="5"/>
      <c r="DX6302" s="2"/>
    </row>
    <row r="6303" spans="121:128" x14ac:dyDescent="0.3">
      <c r="DQ6303" s="2"/>
      <c r="DR6303" s="2"/>
      <c r="DS6303" s="5"/>
      <c r="DT6303" s="5"/>
      <c r="DU6303" s="5"/>
      <c r="DV6303" s="5"/>
      <c r="DW6303" s="5"/>
      <c r="DX6303" s="2"/>
    </row>
    <row r="6304" spans="121:128" x14ac:dyDescent="0.3">
      <c r="DQ6304" s="2"/>
      <c r="DR6304" s="2"/>
      <c r="DS6304" s="5"/>
      <c r="DT6304" s="5"/>
      <c r="DU6304" s="5"/>
      <c r="DV6304" s="5"/>
      <c r="DW6304" s="5"/>
      <c r="DX6304" s="2"/>
    </row>
    <row r="6305" spans="121:128" x14ac:dyDescent="0.3">
      <c r="DQ6305" s="2"/>
      <c r="DR6305" s="2"/>
      <c r="DS6305" s="5"/>
      <c r="DT6305" s="5"/>
      <c r="DU6305" s="5"/>
      <c r="DV6305" s="5"/>
      <c r="DW6305" s="5"/>
      <c r="DX6305" s="2"/>
    </row>
    <row r="6306" spans="121:128" x14ac:dyDescent="0.3">
      <c r="DQ6306" s="2"/>
      <c r="DR6306" s="2"/>
      <c r="DS6306" s="5"/>
      <c r="DT6306" s="5"/>
      <c r="DU6306" s="5"/>
      <c r="DV6306" s="5"/>
      <c r="DW6306" s="5"/>
      <c r="DX6306" s="2"/>
    </row>
    <row r="6307" spans="121:128" x14ac:dyDescent="0.3">
      <c r="DQ6307" s="2"/>
      <c r="DR6307" s="2"/>
      <c r="DS6307" s="5"/>
      <c r="DT6307" s="5"/>
      <c r="DU6307" s="5"/>
      <c r="DV6307" s="5"/>
      <c r="DW6307" s="5"/>
      <c r="DX6307" s="2"/>
    </row>
    <row r="6308" spans="121:128" x14ac:dyDescent="0.3">
      <c r="DQ6308" s="2"/>
      <c r="DR6308" s="2"/>
      <c r="DS6308" s="5"/>
      <c r="DT6308" s="5"/>
      <c r="DU6308" s="5"/>
      <c r="DV6308" s="5"/>
      <c r="DW6308" s="5"/>
      <c r="DX6308" s="2"/>
    </row>
    <row r="6309" spans="121:128" x14ac:dyDescent="0.3">
      <c r="DQ6309" s="2"/>
      <c r="DR6309" s="2"/>
      <c r="DS6309" s="5"/>
      <c r="DT6309" s="5"/>
      <c r="DU6309" s="5"/>
      <c r="DV6309" s="5"/>
      <c r="DW6309" s="5"/>
      <c r="DX6309" s="2"/>
    </row>
    <row r="6310" spans="121:128" x14ac:dyDescent="0.3">
      <c r="DQ6310" s="2"/>
      <c r="DR6310" s="2"/>
      <c r="DS6310" s="5"/>
      <c r="DT6310" s="5"/>
      <c r="DU6310" s="5"/>
      <c r="DV6310" s="5"/>
      <c r="DW6310" s="5"/>
      <c r="DX6310" s="2"/>
    </row>
    <row r="6311" spans="121:128" x14ac:dyDescent="0.3">
      <c r="DQ6311" s="2"/>
      <c r="DR6311" s="2"/>
      <c r="DS6311" s="5"/>
      <c r="DT6311" s="5"/>
      <c r="DU6311" s="5"/>
      <c r="DV6311" s="5"/>
      <c r="DW6311" s="5"/>
      <c r="DX6311" s="2"/>
    </row>
    <row r="6312" spans="121:128" x14ac:dyDescent="0.3">
      <c r="DQ6312" s="2"/>
      <c r="DR6312" s="2"/>
      <c r="DS6312" s="5"/>
      <c r="DT6312" s="5"/>
      <c r="DU6312" s="5"/>
      <c r="DV6312" s="5"/>
      <c r="DW6312" s="5"/>
      <c r="DX6312" s="2"/>
    </row>
    <row r="6313" spans="121:128" x14ac:dyDescent="0.3">
      <c r="DQ6313" s="2"/>
      <c r="DR6313" s="2"/>
      <c r="DS6313" s="5"/>
      <c r="DT6313" s="5"/>
      <c r="DU6313" s="5"/>
      <c r="DV6313" s="5"/>
      <c r="DW6313" s="5"/>
      <c r="DX6313" s="2"/>
    </row>
    <row r="6314" spans="121:128" x14ac:dyDescent="0.3">
      <c r="DQ6314" s="2"/>
      <c r="DR6314" s="2"/>
      <c r="DS6314" s="5"/>
      <c r="DT6314" s="5"/>
      <c r="DU6314" s="5"/>
      <c r="DV6314" s="5"/>
      <c r="DW6314" s="5"/>
      <c r="DX6314" s="2"/>
    </row>
    <row r="6315" spans="121:128" x14ac:dyDescent="0.3">
      <c r="DQ6315" s="2"/>
      <c r="DR6315" s="2"/>
      <c r="DS6315" s="5"/>
      <c r="DT6315" s="5"/>
      <c r="DU6315" s="5"/>
      <c r="DV6315" s="5"/>
      <c r="DW6315" s="5"/>
      <c r="DX6315" s="2"/>
    </row>
    <row r="6316" spans="121:128" x14ac:dyDescent="0.3">
      <c r="DQ6316" s="2"/>
      <c r="DR6316" s="2"/>
      <c r="DS6316" s="5"/>
      <c r="DT6316" s="5"/>
      <c r="DU6316" s="5"/>
      <c r="DV6316" s="5"/>
      <c r="DW6316" s="5"/>
      <c r="DX6316" s="2"/>
    </row>
    <row r="6317" spans="121:128" x14ac:dyDescent="0.3">
      <c r="DQ6317" s="2"/>
      <c r="DR6317" s="2"/>
      <c r="DS6317" s="5"/>
      <c r="DT6317" s="5"/>
      <c r="DU6317" s="5"/>
      <c r="DV6317" s="5"/>
      <c r="DW6317" s="5"/>
      <c r="DX6317" s="2"/>
    </row>
    <row r="6318" spans="121:128" x14ac:dyDescent="0.3">
      <c r="DQ6318" s="2"/>
      <c r="DR6318" s="2"/>
      <c r="DS6318" s="5"/>
      <c r="DT6318" s="5"/>
      <c r="DU6318" s="5"/>
      <c r="DV6318" s="5"/>
      <c r="DW6318" s="5"/>
      <c r="DX6318" s="2"/>
    </row>
    <row r="6319" spans="121:128" x14ac:dyDescent="0.3">
      <c r="DQ6319" s="2"/>
      <c r="DR6319" s="2"/>
      <c r="DS6319" s="5"/>
      <c r="DT6319" s="5"/>
      <c r="DU6319" s="5"/>
      <c r="DV6319" s="5"/>
      <c r="DW6319" s="5"/>
      <c r="DX6319" s="2"/>
    </row>
    <row r="6320" spans="121:128" x14ac:dyDescent="0.3">
      <c r="DQ6320" s="2"/>
      <c r="DR6320" s="2"/>
      <c r="DS6320" s="5"/>
      <c r="DT6320" s="5"/>
      <c r="DU6320" s="5"/>
      <c r="DV6320" s="5"/>
      <c r="DW6320" s="5"/>
      <c r="DX6320" s="2"/>
    </row>
    <row r="6321" spans="121:128" x14ac:dyDescent="0.3">
      <c r="DQ6321" s="2"/>
      <c r="DR6321" s="2"/>
      <c r="DS6321" s="5"/>
      <c r="DT6321" s="5"/>
      <c r="DU6321" s="5"/>
      <c r="DV6321" s="5"/>
      <c r="DW6321" s="5"/>
      <c r="DX6321" s="2"/>
    </row>
    <row r="6322" spans="121:128" x14ac:dyDescent="0.3">
      <c r="DQ6322" s="2"/>
      <c r="DR6322" s="2"/>
      <c r="DS6322" s="5"/>
      <c r="DT6322" s="5"/>
      <c r="DU6322" s="5"/>
      <c r="DV6322" s="5"/>
      <c r="DW6322" s="5"/>
      <c r="DX6322" s="2"/>
    </row>
    <row r="6323" spans="121:128" x14ac:dyDescent="0.3">
      <c r="DQ6323" s="2"/>
      <c r="DR6323" s="2"/>
      <c r="DS6323" s="5"/>
      <c r="DT6323" s="5"/>
      <c r="DU6323" s="5"/>
      <c r="DV6323" s="5"/>
      <c r="DW6323" s="5"/>
      <c r="DX6323" s="2"/>
    </row>
    <row r="6324" spans="121:128" x14ac:dyDescent="0.3">
      <c r="DQ6324" s="2"/>
      <c r="DR6324" s="2"/>
      <c r="DS6324" s="5"/>
      <c r="DT6324" s="5"/>
      <c r="DU6324" s="5"/>
      <c r="DV6324" s="5"/>
      <c r="DW6324" s="5"/>
      <c r="DX6324" s="2"/>
    </row>
    <row r="6325" spans="121:128" x14ac:dyDescent="0.3">
      <c r="DQ6325" s="2"/>
      <c r="DR6325" s="2"/>
      <c r="DS6325" s="5"/>
      <c r="DT6325" s="5"/>
      <c r="DU6325" s="5"/>
      <c r="DV6325" s="5"/>
      <c r="DW6325" s="5"/>
      <c r="DX6325" s="2"/>
    </row>
    <row r="6326" spans="121:128" x14ac:dyDescent="0.3">
      <c r="DQ6326" s="2"/>
      <c r="DR6326" s="2"/>
      <c r="DS6326" s="5"/>
      <c r="DT6326" s="5"/>
      <c r="DU6326" s="5"/>
      <c r="DV6326" s="5"/>
      <c r="DW6326" s="5"/>
      <c r="DX6326" s="2"/>
    </row>
    <row r="6327" spans="121:128" x14ac:dyDescent="0.3">
      <c r="DQ6327" s="2"/>
      <c r="DR6327" s="2"/>
      <c r="DS6327" s="5"/>
      <c r="DT6327" s="5"/>
      <c r="DU6327" s="5"/>
      <c r="DV6327" s="5"/>
      <c r="DW6327" s="5"/>
      <c r="DX6327" s="2"/>
    </row>
    <row r="6328" spans="121:128" x14ac:dyDescent="0.3">
      <c r="DQ6328" s="2"/>
      <c r="DR6328" s="2"/>
      <c r="DS6328" s="5"/>
      <c r="DT6328" s="5"/>
      <c r="DU6328" s="5"/>
      <c r="DV6328" s="5"/>
      <c r="DW6328" s="5"/>
      <c r="DX6328" s="2"/>
    </row>
    <row r="6329" spans="121:128" x14ac:dyDescent="0.3">
      <c r="DQ6329" s="2"/>
      <c r="DR6329" s="2"/>
      <c r="DS6329" s="5"/>
      <c r="DT6329" s="5"/>
      <c r="DU6329" s="5"/>
      <c r="DV6329" s="5"/>
      <c r="DW6329" s="5"/>
      <c r="DX6329" s="2"/>
    </row>
    <row r="6330" spans="121:128" x14ac:dyDescent="0.3">
      <c r="DQ6330" s="2"/>
      <c r="DR6330" s="2"/>
      <c r="DS6330" s="5"/>
      <c r="DT6330" s="5"/>
      <c r="DU6330" s="5"/>
      <c r="DV6330" s="5"/>
      <c r="DW6330" s="5"/>
      <c r="DX6330" s="2"/>
    </row>
    <row r="6331" spans="121:128" x14ac:dyDescent="0.3">
      <c r="DQ6331" s="2"/>
      <c r="DR6331" s="2"/>
      <c r="DS6331" s="5"/>
      <c r="DT6331" s="5"/>
      <c r="DU6331" s="5"/>
      <c r="DV6331" s="5"/>
      <c r="DW6331" s="5"/>
      <c r="DX6331" s="2"/>
    </row>
    <row r="6332" spans="121:128" x14ac:dyDescent="0.3">
      <c r="DQ6332" s="2"/>
      <c r="DR6332" s="2"/>
      <c r="DS6332" s="5"/>
      <c r="DT6332" s="5"/>
      <c r="DU6332" s="5"/>
      <c r="DV6332" s="5"/>
      <c r="DW6332" s="5"/>
      <c r="DX6332" s="2"/>
    </row>
    <row r="6333" spans="121:128" x14ac:dyDescent="0.3">
      <c r="DQ6333" s="2"/>
      <c r="DR6333" s="2"/>
      <c r="DS6333" s="5"/>
      <c r="DT6333" s="5"/>
      <c r="DU6333" s="5"/>
      <c r="DV6333" s="5"/>
      <c r="DW6333" s="5"/>
      <c r="DX6333" s="2"/>
    </row>
    <row r="6334" spans="121:128" x14ac:dyDescent="0.3">
      <c r="DQ6334" s="2"/>
      <c r="DR6334" s="2"/>
      <c r="DS6334" s="5"/>
      <c r="DT6334" s="5"/>
      <c r="DU6334" s="5"/>
      <c r="DV6334" s="5"/>
      <c r="DW6334" s="5"/>
      <c r="DX6334" s="2"/>
    </row>
    <row r="6335" spans="121:128" x14ac:dyDescent="0.3">
      <c r="DQ6335" s="2"/>
      <c r="DR6335" s="2"/>
      <c r="DS6335" s="5"/>
      <c r="DT6335" s="5"/>
      <c r="DU6335" s="5"/>
      <c r="DV6335" s="5"/>
      <c r="DW6335" s="5"/>
      <c r="DX6335" s="2"/>
    </row>
    <row r="6336" spans="121:128" x14ac:dyDescent="0.3">
      <c r="DQ6336" s="2"/>
      <c r="DR6336" s="2"/>
      <c r="DS6336" s="5"/>
      <c r="DT6336" s="5"/>
      <c r="DU6336" s="5"/>
      <c r="DV6336" s="5"/>
      <c r="DW6336" s="5"/>
      <c r="DX6336" s="2"/>
    </row>
    <row r="6337" spans="121:128" x14ac:dyDescent="0.3">
      <c r="DQ6337" s="2"/>
      <c r="DR6337" s="2"/>
      <c r="DS6337" s="5"/>
      <c r="DT6337" s="5"/>
      <c r="DU6337" s="5"/>
      <c r="DV6337" s="5"/>
      <c r="DW6337" s="5"/>
      <c r="DX6337" s="2"/>
    </row>
    <row r="6338" spans="121:128" x14ac:dyDescent="0.3">
      <c r="DQ6338" s="2"/>
      <c r="DR6338" s="2"/>
      <c r="DS6338" s="5"/>
      <c r="DT6338" s="5"/>
      <c r="DU6338" s="5"/>
      <c r="DV6338" s="5"/>
      <c r="DW6338" s="5"/>
      <c r="DX6338" s="2"/>
    </row>
    <row r="6339" spans="121:128" x14ac:dyDescent="0.3">
      <c r="DQ6339" s="2"/>
      <c r="DR6339" s="2"/>
      <c r="DS6339" s="5"/>
      <c r="DT6339" s="5"/>
      <c r="DU6339" s="5"/>
      <c r="DV6339" s="5"/>
      <c r="DW6339" s="5"/>
      <c r="DX6339" s="2"/>
    </row>
    <row r="6340" spans="121:128" x14ac:dyDescent="0.3">
      <c r="DQ6340" s="2"/>
      <c r="DR6340" s="2"/>
      <c r="DS6340" s="5"/>
      <c r="DT6340" s="5"/>
      <c r="DU6340" s="5"/>
      <c r="DV6340" s="5"/>
      <c r="DW6340" s="5"/>
      <c r="DX6340" s="2"/>
    </row>
    <row r="6341" spans="121:128" x14ac:dyDescent="0.3">
      <c r="DQ6341" s="2"/>
      <c r="DR6341" s="2"/>
      <c r="DS6341" s="5"/>
      <c r="DT6341" s="5"/>
      <c r="DU6341" s="5"/>
      <c r="DV6341" s="5"/>
      <c r="DW6341" s="5"/>
      <c r="DX6341" s="2"/>
    </row>
    <row r="6342" spans="121:128" x14ac:dyDescent="0.3">
      <c r="DQ6342" s="2"/>
      <c r="DR6342" s="2"/>
      <c r="DS6342" s="5"/>
      <c r="DT6342" s="5"/>
      <c r="DU6342" s="5"/>
      <c r="DV6342" s="5"/>
      <c r="DW6342" s="5"/>
      <c r="DX6342" s="2"/>
    </row>
    <row r="6343" spans="121:128" x14ac:dyDescent="0.3">
      <c r="DQ6343" s="2"/>
      <c r="DR6343" s="2"/>
      <c r="DS6343" s="5"/>
      <c r="DT6343" s="5"/>
      <c r="DU6343" s="5"/>
      <c r="DV6343" s="5"/>
      <c r="DW6343" s="5"/>
      <c r="DX6343" s="2"/>
    </row>
    <row r="6344" spans="121:128" x14ac:dyDescent="0.3">
      <c r="DQ6344" s="2"/>
      <c r="DR6344" s="2"/>
      <c r="DS6344" s="5"/>
      <c r="DT6344" s="5"/>
      <c r="DU6344" s="5"/>
      <c r="DV6344" s="5"/>
      <c r="DW6344" s="5"/>
      <c r="DX6344" s="2"/>
    </row>
    <row r="6345" spans="121:128" x14ac:dyDescent="0.3">
      <c r="DQ6345" s="2"/>
      <c r="DR6345" s="2"/>
      <c r="DS6345" s="5"/>
      <c r="DT6345" s="5"/>
      <c r="DU6345" s="5"/>
      <c r="DV6345" s="5"/>
      <c r="DW6345" s="5"/>
      <c r="DX6345" s="2"/>
    </row>
    <row r="6346" spans="121:128" x14ac:dyDescent="0.3">
      <c r="DQ6346" s="2"/>
      <c r="DR6346" s="2"/>
      <c r="DS6346" s="5"/>
      <c r="DT6346" s="5"/>
      <c r="DU6346" s="5"/>
      <c r="DV6346" s="5"/>
      <c r="DW6346" s="5"/>
      <c r="DX6346" s="2"/>
    </row>
    <row r="6347" spans="121:128" x14ac:dyDescent="0.3">
      <c r="DQ6347" s="2"/>
      <c r="DR6347" s="2"/>
      <c r="DS6347" s="5"/>
      <c r="DT6347" s="5"/>
      <c r="DU6347" s="5"/>
      <c r="DV6347" s="5"/>
      <c r="DW6347" s="5"/>
      <c r="DX6347" s="2"/>
    </row>
    <row r="6348" spans="121:128" x14ac:dyDescent="0.3">
      <c r="DQ6348" s="2"/>
      <c r="DR6348" s="2"/>
      <c r="DS6348" s="5"/>
      <c r="DT6348" s="5"/>
      <c r="DU6348" s="5"/>
      <c r="DV6348" s="5"/>
      <c r="DW6348" s="5"/>
      <c r="DX6348" s="2"/>
    </row>
    <row r="6349" spans="121:128" x14ac:dyDescent="0.3">
      <c r="DQ6349" s="2"/>
      <c r="DR6349" s="2"/>
      <c r="DS6349" s="5"/>
      <c r="DT6349" s="5"/>
      <c r="DU6349" s="5"/>
      <c r="DV6349" s="5"/>
      <c r="DW6349" s="5"/>
      <c r="DX6349" s="2"/>
    </row>
    <row r="6350" spans="121:128" x14ac:dyDescent="0.3">
      <c r="DQ6350" s="2"/>
      <c r="DR6350" s="2"/>
      <c r="DS6350" s="5"/>
      <c r="DT6350" s="5"/>
      <c r="DU6350" s="5"/>
      <c r="DV6350" s="5"/>
      <c r="DW6350" s="5"/>
      <c r="DX6350" s="2"/>
    </row>
    <row r="6351" spans="121:128" x14ac:dyDescent="0.3">
      <c r="DQ6351" s="2"/>
      <c r="DR6351" s="2"/>
      <c r="DS6351" s="5"/>
      <c r="DT6351" s="5"/>
      <c r="DU6351" s="5"/>
      <c r="DV6351" s="5"/>
      <c r="DW6351" s="5"/>
      <c r="DX6351" s="2"/>
    </row>
    <row r="6352" spans="121:128" x14ac:dyDescent="0.3">
      <c r="DQ6352" s="2"/>
      <c r="DR6352" s="2"/>
      <c r="DS6352" s="5"/>
      <c r="DT6352" s="5"/>
      <c r="DU6352" s="5"/>
      <c r="DV6352" s="5"/>
      <c r="DW6352" s="5"/>
      <c r="DX6352" s="2"/>
    </row>
    <row r="6353" spans="121:128" x14ac:dyDescent="0.3">
      <c r="DQ6353" s="2"/>
      <c r="DR6353" s="2"/>
      <c r="DS6353" s="5"/>
      <c r="DT6353" s="5"/>
      <c r="DU6353" s="5"/>
      <c r="DV6353" s="5"/>
      <c r="DW6353" s="5"/>
      <c r="DX6353" s="2"/>
    </row>
    <row r="6354" spans="121:128" x14ac:dyDescent="0.3">
      <c r="DQ6354" s="2"/>
      <c r="DR6354" s="2"/>
      <c r="DS6354" s="5"/>
      <c r="DT6354" s="5"/>
      <c r="DU6354" s="5"/>
      <c r="DV6354" s="5"/>
      <c r="DW6354" s="5"/>
      <c r="DX6354" s="2"/>
    </row>
    <row r="6355" spans="121:128" x14ac:dyDescent="0.3">
      <c r="DQ6355" s="2"/>
      <c r="DR6355" s="2"/>
      <c r="DS6355" s="5"/>
      <c r="DT6355" s="5"/>
      <c r="DU6355" s="5"/>
      <c r="DV6355" s="5"/>
      <c r="DW6355" s="5"/>
      <c r="DX6355" s="2"/>
    </row>
    <row r="6356" spans="121:128" x14ac:dyDescent="0.3">
      <c r="DQ6356" s="2"/>
      <c r="DR6356" s="2"/>
      <c r="DS6356" s="5"/>
      <c r="DT6356" s="5"/>
      <c r="DU6356" s="5"/>
      <c r="DV6356" s="5"/>
      <c r="DW6356" s="5"/>
      <c r="DX6356" s="2"/>
    </row>
    <row r="6357" spans="121:128" x14ac:dyDescent="0.3">
      <c r="DQ6357" s="2"/>
      <c r="DR6357" s="2"/>
      <c r="DS6357" s="5"/>
      <c r="DT6357" s="5"/>
      <c r="DU6357" s="5"/>
      <c r="DV6357" s="5"/>
      <c r="DW6357" s="5"/>
      <c r="DX6357" s="2"/>
    </row>
    <row r="6358" spans="121:128" x14ac:dyDescent="0.3">
      <c r="DQ6358" s="2"/>
      <c r="DR6358" s="2"/>
      <c r="DS6358" s="5"/>
      <c r="DT6358" s="5"/>
      <c r="DU6358" s="5"/>
      <c r="DV6358" s="5"/>
      <c r="DW6358" s="5"/>
      <c r="DX6358" s="2"/>
    </row>
    <row r="6359" spans="121:128" x14ac:dyDescent="0.3">
      <c r="DQ6359" s="2"/>
      <c r="DR6359" s="2"/>
      <c r="DS6359" s="5"/>
      <c r="DT6359" s="5"/>
      <c r="DU6359" s="5"/>
      <c r="DV6359" s="5"/>
      <c r="DW6359" s="5"/>
      <c r="DX6359" s="2"/>
    </row>
    <row r="6360" spans="121:128" x14ac:dyDescent="0.3">
      <c r="DQ6360" s="2"/>
      <c r="DR6360" s="2"/>
      <c r="DS6360" s="5"/>
      <c r="DT6360" s="5"/>
      <c r="DU6360" s="5"/>
      <c r="DV6360" s="5"/>
      <c r="DW6360" s="5"/>
      <c r="DX6360" s="2"/>
    </row>
    <row r="6361" spans="121:128" x14ac:dyDescent="0.3">
      <c r="DQ6361" s="2"/>
      <c r="DR6361" s="2"/>
      <c r="DS6361" s="5"/>
      <c r="DT6361" s="5"/>
      <c r="DU6361" s="5"/>
      <c r="DV6361" s="5"/>
      <c r="DW6361" s="5"/>
      <c r="DX6361" s="2"/>
    </row>
    <row r="6362" spans="121:128" x14ac:dyDescent="0.3">
      <c r="DQ6362" s="2"/>
      <c r="DR6362" s="2"/>
      <c r="DS6362" s="5"/>
      <c r="DT6362" s="5"/>
      <c r="DU6362" s="5"/>
      <c r="DV6362" s="5"/>
      <c r="DW6362" s="5"/>
      <c r="DX6362" s="2"/>
    </row>
    <row r="6363" spans="121:128" x14ac:dyDescent="0.3">
      <c r="DQ6363" s="2"/>
      <c r="DR6363" s="2"/>
      <c r="DS6363" s="5"/>
      <c r="DT6363" s="5"/>
      <c r="DU6363" s="5"/>
      <c r="DV6363" s="5"/>
      <c r="DW6363" s="5"/>
      <c r="DX6363" s="2"/>
    </row>
    <row r="6364" spans="121:128" x14ac:dyDescent="0.3">
      <c r="DQ6364" s="2"/>
      <c r="DR6364" s="2"/>
      <c r="DS6364" s="5"/>
      <c r="DT6364" s="5"/>
      <c r="DU6364" s="5"/>
      <c r="DV6364" s="5"/>
      <c r="DW6364" s="5"/>
      <c r="DX6364" s="2"/>
    </row>
    <row r="6365" spans="121:128" x14ac:dyDescent="0.3">
      <c r="DQ6365" s="2"/>
      <c r="DR6365" s="2"/>
      <c r="DS6365" s="5"/>
      <c r="DT6365" s="5"/>
      <c r="DU6365" s="5"/>
      <c r="DV6365" s="5"/>
      <c r="DW6365" s="5"/>
      <c r="DX6365" s="2"/>
    </row>
    <row r="6366" spans="121:128" x14ac:dyDescent="0.3">
      <c r="DQ6366" s="2"/>
      <c r="DR6366" s="2"/>
      <c r="DS6366" s="5"/>
      <c r="DT6366" s="5"/>
      <c r="DU6366" s="5"/>
      <c r="DV6366" s="5"/>
      <c r="DW6366" s="5"/>
      <c r="DX6366" s="2"/>
    </row>
    <row r="6367" spans="121:128" x14ac:dyDescent="0.3">
      <c r="DQ6367" s="2"/>
      <c r="DR6367" s="2"/>
      <c r="DS6367" s="5"/>
      <c r="DT6367" s="5"/>
      <c r="DU6367" s="5"/>
      <c r="DV6367" s="5"/>
      <c r="DW6367" s="5"/>
      <c r="DX6367" s="2"/>
    </row>
    <row r="6368" spans="121:128" x14ac:dyDescent="0.3">
      <c r="DQ6368" s="2"/>
      <c r="DR6368" s="2"/>
      <c r="DS6368" s="5"/>
      <c r="DT6368" s="5"/>
      <c r="DU6368" s="5"/>
      <c r="DV6368" s="5"/>
      <c r="DW6368" s="5"/>
      <c r="DX6368" s="2"/>
    </row>
    <row r="6369" spans="121:128" x14ac:dyDescent="0.3">
      <c r="DQ6369" s="2"/>
      <c r="DR6369" s="2"/>
      <c r="DS6369" s="5"/>
      <c r="DT6369" s="5"/>
      <c r="DU6369" s="5"/>
      <c r="DV6369" s="5"/>
      <c r="DW6369" s="5"/>
      <c r="DX6369" s="2"/>
    </row>
    <row r="6370" spans="121:128" x14ac:dyDescent="0.3">
      <c r="DQ6370" s="2"/>
      <c r="DR6370" s="2"/>
      <c r="DS6370" s="5"/>
      <c r="DT6370" s="5"/>
      <c r="DU6370" s="5"/>
      <c r="DV6370" s="5"/>
      <c r="DW6370" s="5"/>
      <c r="DX6370" s="2"/>
    </row>
    <row r="6371" spans="121:128" x14ac:dyDescent="0.3">
      <c r="DQ6371" s="2"/>
      <c r="DR6371" s="2"/>
      <c r="DS6371" s="5"/>
      <c r="DT6371" s="5"/>
      <c r="DU6371" s="5"/>
      <c r="DV6371" s="5"/>
      <c r="DW6371" s="5"/>
      <c r="DX6371" s="2"/>
    </row>
    <row r="6372" spans="121:128" x14ac:dyDescent="0.3">
      <c r="DQ6372" s="2"/>
      <c r="DR6372" s="2"/>
      <c r="DS6372" s="5"/>
      <c r="DT6372" s="5"/>
      <c r="DU6372" s="5"/>
      <c r="DV6372" s="5"/>
      <c r="DW6372" s="5"/>
      <c r="DX6372" s="2"/>
    </row>
    <row r="6373" spans="121:128" x14ac:dyDescent="0.3">
      <c r="DQ6373" s="2"/>
      <c r="DR6373" s="2"/>
      <c r="DS6373" s="5"/>
      <c r="DT6373" s="5"/>
      <c r="DU6373" s="5"/>
      <c r="DV6373" s="5"/>
      <c r="DW6373" s="5"/>
      <c r="DX6373" s="2"/>
    </row>
    <row r="6374" spans="121:128" x14ac:dyDescent="0.3">
      <c r="DQ6374" s="2"/>
      <c r="DR6374" s="2"/>
      <c r="DS6374" s="5"/>
      <c r="DT6374" s="5"/>
      <c r="DU6374" s="5"/>
      <c r="DV6374" s="5"/>
      <c r="DW6374" s="5"/>
      <c r="DX6374" s="2"/>
    </row>
    <row r="6375" spans="121:128" x14ac:dyDescent="0.3">
      <c r="DQ6375" s="2"/>
      <c r="DR6375" s="2"/>
      <c r="DS6375" s="5"/>
      <c r="DT6375" s="5"/>
      <c r="DU6375" s="5"/>
      <c r="DV6375" s="5"/>
      <c r="DW6375" s="5"/>
      <c r="DX6375" s="2"/>
    </row>
    <row r="6376" spans="121:128" x14ac:dyDescent="0.3">
      <c r="DQ6376" s="2"/>
      <c r="DR6376" s="2"/>
      <c r="DS6376" s="5"/>
      <c r="DT6376" s="5"/>
      <c r="DU6376" s="5"/>
      <c r="DV6376" s="5"/>
      <c r="DW6376" s="5"/>
      <c r="DX6376" s="2"/>
    </row>
    <row r="6377" spans="121:128" x14ac:dyDescent="0.3">
      <c r="DQ6377" s="2"/>
      <c r="DR6377" s="2"/>
      <c r="DS6377" s="5"/>
      <c r="DT6377" s="5"/>
      <c r="DU6377" s="5"/>
      <c r="DV6377" s="5"/>
      <c r="DW6377" s="5"/>
      <c r="DX6377" s="2"/>
    </row>
    <row r="6378" spans="121:128" x14ac:dyDescent="0.3">
      <c r="DQ6378" s="2"/>
      <c r="DR6378" s="2"/>
      <c r="DS6378" s="5"/>
      <c r="DT6378" s="5"/>
      <c r="DU6378" s="5"/>
      <c r="DV6378" s="5"/>
      <c r="DW6378" s="5"/>
      <c r="DX6378" s="2"/>
    </row>
    <row r="6379" spans="121:128" x14ac:dyDescent="0.3">
      <c r="DQ6379" s="2"/>
      <c r="DR6379" s="2"/>
      <c r="DS6379" s="5"/>
      <c r="DT6379" s="5"/>
      <c r="DU6379" s="5"/>
      <c r="DV6379" s="5"/>
      <c r="DW6379" s="5"/>
      <c r="DX6379" s="2"/>
    </row>
    <row r="6380" spans="121:128" x14ac:dyDescent="0.3">
      <c r="DQ6380" s="2"/>
      <c r="DR6380" s="2"/>
      <c r="DS6380" s="5"/>
      <c r="DT6380" s="5"/>
      <c r="DU6380" s="5"/>
      <c r="DV6380" s="5"/>
      <c r="DW6380" s="5"/>
      <c r="DX6380" s="2"/>
    </row>
    <row r="6381" spans="121:128" x14ac:dyDescent="0.3">
      <c r="DQ6381" s="2"/>
      <c r="DR6381" s="2"/>
      <c r="DS6381" s="5"/>
      <c r="DT6381" s="5"/>
      <c r="DU6381" s="5"/>
      <c r="DV6381" s="5"/>
      <c r="DW6381" s="5"/>
      <c r="DX6381" s="2"/>
    </row>
    <row r="6382" spans="121:128" x14ac:dyDescent="0.3">
      <c r="DQ6382" s="2"/>
      <c r="DR6382" s="2"/>
      <c r="DS6382" s="5"/>
      <c r="DT6382" s="5"/>
      <c r="DU6382" s="5"/>
      <c r="DV6382" s="5"/>
      <c r="DW6382" s="5"/>
      <c r="DX6382" s="2"/>
    </row>
    <row r="6383" spans="121:128" x14ac:dyDescent="0.3">
      <c r="DQ6383" s="2"/>
      <c r="DR6383" s="2"/>
      <c r="DS6383" s="5"/>
      <c r="DT6383" s="5"/>
      <c r="DU6383" s="5"/>
      <c r="DV6383" s="5"/>
      <c r="DW6383" s="5"/>
      <c r="DX6383" s="2"/>
    </row>
    <row r="6384" spans="121:128" x14ac:dyDescent="0.3">
      <c r="DQ6384" s="2"/>
      <c r="DR6384" s="2"/>
      <c r="DS6384" s="5"/>
      <c r="DT6384" s="5"/>
      <c r="DU6384" s="5"/>
      <c r="DV6384" s="5"/>
      <c r="DW6384" s="5"/>
      <c r="DX6384" s="2"/>
    </row>
    <row r="6385" spans="121:128" x14ac:dyDescent="0.3">
      <c r="DQ6385" s="2"/>
      <c r="DR6385" s="2"/>
      <c r="DS6385" s="5"/>
      <c r="DT6385" s="5"/>
      <c r="DU6385" s="5"/>
      <c r="DV6385" s="5"/>
      <c r="DW6385" s="5"/>
      <c r="DX6385" s="2"/>
    </row>
    <row r="6386" spans="121:128" x14ac:dyDescent="0.3">
      <c r="DQ6386" s="2"/>
      <c r="DR6386" s="2"/>
      <c r="DS6386" s="5"/>
      <c r="DT6386" s="5"/>
      <c r="DU6386" s="5"/>
      <c r="DV6386" s="5"/>
      <c r="DW6386" s="5"/>
      <c r="DX6386" s="2"/>
    </row>
    <row r="6387" spans="121:128" x14ac:dyDescent="0.3">
      <c r="DQ6387" s="2"/>
      <c r="DR6387" s="2"/>
      <c r="DS6387" s="5"/>
      <c r="DT6387" s="5"/>
      <c r="DU6387" s="5"/>
      <c r="DV6387" s="5"/>
      <c r="DW6387" s="5"/>
      <c r="DX6387" s="2"/>
    </row>
    <row r="6388" spans="121:128" x14ac:dyDescent="0.3">
      <c r="DQ6388" s="2"/>
      <c r="DR6388" s="2"/>
      <c r="DS6388" s="5"/>
      <c r="DT6388" s="5"/>
      <c r="DU6388" s="5"/>
      <c r="DV6388" s="5"/>
      <c r="DW6388" s="5"/>
      <c r="DX6388" s="2"/>
    </row>
    <row r="6389" spans="121:128" x14ac:dyDescent="0.3">
      <c r="DQ6389" s="2"/>
      <c r="DR6389" s="2"/>
      <c r="DS6389" s="5"/>
      <c r="DT6389" s="5"/>
      <c r="DU6389" s="5"/>
      <c r="DV6389" s="5"/>
      <c r="DW6389" s="5"/>
      <c r="DX6389" s="2"/>
    </row>
    <row r="6390" spans="121:128" x14ac:dyDescent="0.3">
      <c r="DQ6390" s="2"/>
      <c r="DR6390" s="2"/>
      <c r="DS6390" s="5"/>
      <c r="DT6390" s="5"/>
      <c r="DU6390" s="5"/>
      <c r="DV6390" s="5"/>
      <c r="DW6390" s="5"/>
      <c r="DX6390" s="2"/>
    </row>
    <row r="6391" spans="121:128" x14ac:dyDescent="0.3">
      <c r="DQ6391" s="2"/>
      <c r="DR6391" s="2"/>
      <c r="DS6391" s="5"/>
      <c r="DT6391" s="5"/>
      <c r="DU6391" s="5"/>
      <c r="DV6391" s="5"/>
      <c r="DW6391" s="5"/>
      <c r="DX6391" s="2"/>
    </row>
    <row r="6392" spans="121:128" x14ac:dyDescent="0.3">
      <c r="DQ6392" s="2"/>
      <c r="DR6392" s="2"/>
      <c r="DS6392" s="5"/>
      <c r="DT6392" s="5"/>
      <c r="DU6392" s="5"/>
      <c r="DV6392" s="5"/>
      <c r="DW6392" s="5"/>
      <c r="DX6392" s="2"/>
    </row>
    <row r="6393" spans="121:128" x14ac:dyDescent="0.3">
      <c r="DQ6393" s="2"/>
      <c r="DR6393" s="2"/>
      <c r="DS6393" s="5"/>
      <c r="DT6393" s="5"/>
      <c r="DU6393" s="5"/>
      <c r="DV6393" s="5"/>
      <c r="DW6393" s="5"/>
      <c r="DX6393" s="2"/>
    </row>
    <row r="6394" spans="121:128" x14ac:dyDescent="0.3">
      <c r="DQ6394" s="2"/>
      <c r="DR6394" s="2"/>
      <c r="DS6394" s="5"/>
      <c r="DT6394" s="5"/>
      <c r="DU6394" s="5"/>
      <c r="DV6394" s="5"/>
      <c r="DW6394" s="5"/>
      <c r="DX6394" s="2"/>
    </row>
    <row r="6395" spans="121:128" x14ac:dyDescent="0.3">
      <c r="DQ6395" s="2"/>
      <c r="DR6395" s="2"/>
      <c r="DS6395" s="5"/>
      <c r="DT6395" s="5"/>
      <c r="DU6395" s="5"/>
      <c r="DV6395" s="5"/>
      <c r="DW6395" s="5"/>
      <c r="DX6395" s="2"/>
    </row>
    <row r="6396" spans="121:128" x14ac:dyDescent="0.3">
      <c r="DQ6396" s="2"/>
      <c r="DR6396" s="2"/>
      <c r="DS6396" s="5"/>
      <c r="DT6396" s="5"/>
      <c r="DU6396" s="5"/>
      <c r="DV6396" s="5"/>
      <c r="DW6396" s="5"/>
      <c r="DX6396" s="2"/>
    </row>
    <row r="6397" spans="121:128" x14ac:dyDescent="0.3">
      <c r="DQ6397" s="2"/>
      <c r="DR6397" s="2"/>
      <c r="DS6397" s="5"/>
      <c r="DT6397" s="5"/>
      <c r="DU6397" s="5"/>
      <c r="DV6397" s="5"/>
      <c r="DW6397" s="5"/>
      <c r="DX6397" s="2"/>
    </row>
    <row r="6398" spans="121:128" x14ac:dyDescent="0.3">
      <c r="DQ6398" s="2"/>
      <c r="DR6398" s="2"/>
      <c r="DS6398" s="5"/>
      <c r="DT6398" s="5"/>
      <c r="DU6398" s="5"/>
      <c r="DV6398" s="5"/>
      <c r="DW6398" s="5"/>
      <c r="DX6398" s="2"/>
    </row>
    <row r="6399" spans="121:128" x14ac:dyDescent="0.3">
      <c r="DQ6399" s="2"/>
      <c r="DR6399" s="2"/>
      <c r="DS6399" s="5"/>
      <c r="DT6399" s="5"/>
      <c r="DU6399" s="5"/>
      <c r="DV6399" s="5"/>
      <c r="DW6399" s="5"/>
      <c r="DX6399" s="2"/>
    </row>
    <row r="6400" spans="121:128" x14ac:dyDescent="0.3">
      <c r="DQ6400" s="2"/>
      <c r="DR6400" s="2"/>
      <c r="DS6400" s="5"/>
      <c r="DT6400" s="5"/>
      <c r="DU6400" s="5"/>
      <c r="DV6400" s="5"/>
      <c r="DW6400" s="5"/>
      <c r="DX6400" s="2"/>
    </row>
    <row r="6401" spans="121:128" x14ac:dyDescent="0.3">
      <c r="DQ6401" s="2"/>
      <c r="DR6401" s="2"/>
      <c r="DS6401" s="5"/>
      <c r="DT6401" s="5"/>
      <c r="DU6401" s="5"/>
      <c r="DV6401" s="5"/>
      <c r="DW6401" s="5"/>
      <c r="DX6401" s="2"/>
    </row>
    <row r="6402" spans="121:128" x14ac:dyDescent="0.3">
      <c r="DQ6402" s="2"/>
      <c r="DR6402" s="2"/>
      <c r="DS6402" s="5"/>
      <c r="DT6402" s="5"/>
      <c r="DU6402" s="5"/>
      <c r="DV6402" s="5"/>
      <c r="DW6402" s="5"/>
      <c r="DX6402" s="2"/>
    </row>
    <row r="6403" spans="121:128" x14ac:dyDescent="0.3">
      <c r="DQ6403" s="2"/>
      <c r="DR6403" s="2"/>
      <c r="DS6403" s="5"/>
      <c r="DT6403" s="5"/>
      <c r="DU6403" s="5"/>
      <c r="DV6403" s="5"/>
      <c r="DW6403" s="5"/>
      <c r="DX6403" s="2"/>
    </row>
    <row r="6404" spans="121:128" x14ac:dyDescent="0.3">
      <c r="DQ6404" s="2"/>
      <c r="DR6404" s="2"/>
      <c r="DS6404" s="5"/>
      <c r="DT6404" s="5"/>
      <c r="DU6404" s="5"/>
      <c r="DV6404" s="5"/>
      <c r="DW6404" s="5"/>
      <c r="DX6404" s="2"/>
    </row>
    <row r="6405" spans="121:128" x14ac:dyDescent="0.3">
      <c r="DQ6405" s="2"/>
      <c r="DR6405" s="2"/>
      <c r="DS6405" s="5"/>
      <c r="DT6405" s="5"/>
      <c r="DU6405" s="5"/>
      <c r="DV6405" s="5"/>
      <c r="DW6405" s="5"/>
      <c r="DX6405" s="2"/>
    </row>
    <row r="6406" spans="121:128" x14ac:dyDescent="0.3">
      <c r="DQ6406" s="2"/>
      <c r="DR6406" s="2"/>
      <c r="DS6406" s="5"/>
      <c r="DT6406" s="5"/>
      <c r="DU6406" s="5"/>
      <c r="DV6406" s="5"/>
      <c r="DW6406" s="5"/>
      <c r="DX6406" s="2"/>
    </row>
    <row r="6407" spans="121:128" x14ac:dyDescent="0.3">
      <c r="DQ6407" s="2"/>
      <c r="DR6407" s="2"/>
      <c r="DS6407" s="5"/>
      <c r="DT6407" s="5"/>
      <c r="DU6407" s="5"/>
      <c r="DV6407" s="5"/>
      <c r="DW6407" s="5"/>
      <c r="DX6407" s="2"/>
    </row>
    <row r="6408" spans="121:128" x14ac:dyDescent="0.3">
      <c r="DQ6408" s="2"/>
      <c r="DR6408" s="2"/>
      <c r="DS6408" s="5"/>
      <c r="DT6408" s="5"/>
      <c r="DU6408" s="5"/>
      <c r="DV6408" s="5"/>
      <c r="DW6408" s="5"/>
      <c r="DX6408" s="2"/>
    </row>
    <row r="6409" spans="121:128" x14ac:dyDescent="0.3">
      <c r="DQ6409" s="2"/>
      <c r="DR6409" s="2"/>
      <c r="DS6409" s="5"/>
      <c r="DT6409" s="5"/>
      <c r="DU6409" s="5"/>
      <c r="DV6409" s="5"/>
      <c r="DW6409" s="5"/>
      <c r="DX6409" s="2"/>
    </row>
    <row r="6410" spans="121:128" x14ac:dyDescent="0.3">
      <c r="DQ6410" s="2"/>
      <c r="DR6410" s="2"/>
      <c r="DS6410" s="5"/>
      <c r="DT6410" s="5"/>
      <c r="DU6410" s="5"/>
      <c r="DV6410" s="5"/>
      <c r="DW6410" s="5"/>
      <c r="DX6410" s="2"/>
    </row>
    <row r="6411" spans="121:128" x14ac:dyDescent="0.3">
      <c r="DQ6411" s="2"/>
      <c r="DR6411" s="2"/>
      <c r="DS6411" s="5"/>
      <c r="DT6411" s="5"/>
      <c r="DU6411" s="5"/>
      <c r="DV6411" s="5"/>
      <c r="DW6411" s="5"/>
      <c r="DX6411" s="2"/>
    </row>
    <row r="6412" spans="121:128" x14ac:dyDescent="0.3">
      <c r="DQ6412" s="2"/>
      <c r="DR6412" s="2"/>
      <c r="DS6412" s="5"/>
      <c r="DT6412" s="5"/>
      <c r="DU6412" s="5"/>
      <c r="DV6412" s="5"/>
      <c r="DW6412" s="5"/>
      <c r="DX6412" s="2"/>
    </row>
    <row r="6413" spans="121:128" x14ac:dyDescent="0.3">
      <c r="DQ6413" s="2"/>
      <c r="DR6413" s="2"/>
      <c r="DS6413" s="5"/>
      <c r="DT6413" s="5"/>
      <c r="DU6413" s="5"/>
      <c r="DV6413" s="5"/>
      <c r="DW6413" s="5"/>
      <c r="DX6413" s="2"/>
    </row>
    <row r="6414" spans="121:128" x14ac:dyDescent="0.3">
      <c r="DQ6414" s="2"/>
      <c r="DR6414" s="2"/>
      <c r="DS6414" s="5"/>
      <c r="DT6414" s="5"/>
      <c r="DU6414" s="5"/>
      <c r="DV6414" s="5"/>
      <c r="DW6414" s="5"/>
      <c r="DX6414" s="2"/>
    </row>
    <row r="6415" spans="121:128" x14ac:dyDescent="0.3">
      <c r="DQ6415" s="2"/>
      <c r="DR6415" s="2"/>
      <c r="DS6415" s="5"/>
      <c r="DT6415" s="5"/>
      <c r="DU6415" s="5"/>
      <c r="DV6415" s="5"/>
      <c r="DW6415" s="5"/>
      <c r="DX6415" s="2"/>
    </row>
    <row r="6416" spans="121:128" x14ac:dyDescent="0.3">
      <c r="DQ6416" s="2"/>
      <c r="DR6416" s="2"/>
      <c r="DS6416" s="5"/>
      <c r="DT6416" s="5"/>
      <c r="DU6416" s="5"/>
      <c r="DV6416" s="5"/>
      <c r="DW6416" s="5"/>
      <c r="DX6416" s="2"/>
    </row>
    <row r="6417" spans="121:128" x14ac:dyDescent="0.3">
      <c r="DQ6417" s="2"/>
      <c r="DR6417" s="2"/>
      <c r="DS6417" s="5"/>
      <c r="DT6417" s="5"/>
      <c r="DU6417" s="5"/>
      <c r="DV6417" s="5"/>
      <c r="DW6417" s="5"/>
      <c r="DX6417" s="2"/>
    </row>
    <row r="6418" spans="121:128" x14ac:dyDescent="0.3">
      <c r="DQ6418" s="2"/>
      <c r="DR6418" s="2"/>
      <c r="DS6418" s="5"/>
      <c r="DT6418" s="5"/>
      <c r="DU6418" s="5"/>
      <c r="DV6418" s="5"/>
      <c r="DW6418" s="5"/>
      <c r="DX6418" s="2"/>
    </row>
    <row r="6419" spans="121:128" x14ac:dyDescent="0.3">
      <c r="DQ6419" s="2"/>
      <c r="DR6419" s="2"/>
      <c r="DS6419" s="5"/>
      <c r="DT6419" s="5"/>
      <c r="DU6419" s="5"/>
      <c r="DV6419" s="5"/>
      <c r="DW6419" s="5"/>
      <c r="DX6419" s="2"/>
    </row>
    <row r="6420" spans="121:128" x14ac:dyDescent="0.3">
      <c r="DQ6420" s="2"/>
      <c r="DR6420" s="2"/>
      <c r="DS6420" s="5"/>
      <c r="DT6420" s="5"/>
      <c r="DU6420" s="5"/>
      <c r="DV6420" s="5"/>
      <c r="DW6420" s="5"/>
      <c r="DX6420" s="2"/>
    </row>
    <row r="6421" spans="121:128" x14ac:dyDescent="0.3">
      <c r="DQ6421" s="2"/>
      <c r="DR6421" s="2"/>
      <c r="DS6421" s="5"/>
      <c r="DT6421" s="5"/>
      <c r="DU6421" s="5"/>
      <c r="DV6421" s="5"/>
      <c r="DW6421" s="5"/>
      <c r="DX6421" s="2"/>
    </row>
    <row r="6422" spans="121:128" x14ac:dyDescent="0.3">
      <c r="DQ6422" s="2"/>
      <c r="DR6422" s="2"/>
      <c r="DS6422" s="5"/>
      <c r="DT6422" s="5"/>
      <c r="DU6422" s="5"/>
      <c r="DV6422" s="5"/>
      <c r="DW6422" s="5"/>
      <c r="DX6422" s="2"/>
    </row>
    <row r="6423" spans="121:128" x14ac:dyDescent="0.3">
      <c r="DQ6423" s="2"/>
      <c r="DR6423" s="2"/>
      <c r="DS6423" s="5"/>
      <c r="DT6423" s="5"/>
      <c r="DU6423" s="5"/>
      <c r="DV6423" s="5"/>
      <c r="DW6423" s="5"/>
      <c r="DX6423" s="2"/>
    </row>
    <row r="6424" spans="121:128" x14ac:dyDescent="0.3">
      <c r="DQ6424" s="2"/>
      <c r="DR6424" s="2"/>
      <c r="DS6424" s="5"/>
      <c r="DT6424" s="5"/>
      <c r="DU6424" s="5"/>
      <c r="DV6424" s="5"/>
      <c r="DW6424" s="5"/>
      <c r="DX6424" s="2"/>
    </row>
    <row r="6425" spans="121:128" x14ac:dyDescent="0.3">
      <c r="DQ6425" s="2"/>
      <c r="DR6425" s="2"/>
      <c r="DS6425" s="5"/>
      <c r="DT6425" s="5"/>
      <c r="DU6425" s="5"/>
      <c r="DV6425" s="5"/>
      <c r="DW6425" s="5"/>
      <c r="DX6425" s="2"/>
    </row>
    <row r="6426" spans="121:128" x14ac:dyDescent="0.3">
      <c r="DQ6426" s="2"/>
      <c r="DR6426" s="2"/>
      <c r="DS6426" s="5"/>
      <c r="DT6426" s="5"/>
      <c r="DU6426" s="5"/>
      <c r="DV6426" s="5"/>
      <c r="DW6426" s="5"/>
      <c r="DX6426" s="2"/>
    </row>
    <row r="6427" spans="121:128" x14ac:dyDescent="0.3">
      <c r="DQ6427" s="2"/>
      <c r="DR6427" s="2"/>
      <c r="DS6427" s="5"/>
      <c r="DT6427" s="5"/>
      <c r="DU6427" s="5"/>
      <c r="DV6427" s="5"/>
      <c r="DW6427" s="5"/>
      <c r="DX6427" s="2"/>
    </row>
    <row r="6428" spans="121:128" x14ac:dyDescent="0.3">
      <c r="DQ6428" s="2"/>
      <c r="DR6428" s="2"/>
      <c r="DS6428" s="5"/>
      <c r="DT6428" s="5"/>
      <c r="DU6428" s="5"/>
      <c r="DV6428" s="5"/>
      <c r="DW6428" s="5"/>
      <c r="DX6428" s="2"/>
    </row>
    <row r="6429" spans="121:128" x14ac:dyDescent="0.3">
      <c r="DQ6429" s="2"/>
      <c r="DR6429" s="2"/>
      <c r="DS6429" s="5"/>
      <c r="DT6429" s="5"/>
      <c r="DU6429" s="5"/>
      <c r="DV6429" s="5"/>
      <c r="DW6429" s="5"/>
      <c r="DX6429" s="2"/>
    </row>
    <row r="6430" spans="121:128" x14ac:dyDescent="0.3">
      <c r="DQ6430" s="2"/>
      <c r="DR6430" s="2"/>
      <c r="DS6430" s="5"/>
      <c r="DT6430" s="5"/>
      <c r="DU6430" s="5"/>
      <c r="DV6430" s="5"/>
      <c r="DW6430" s="5"/>
      <c r="DX6430" s="2"/>
    </row>
    <row r="6431" spans="121:128" x14ac:dyDescent="0.3">
      <c r="DQ6431" s="2"/>
      <c r="DR6431" s="2"/>
      <c r="DS6431" s="5"/>
      <c r="DT6431" s="5"/>
      <c r="DU6431" s="5"/>
      <c r="DV6431" s="5"/>
      <c r="DW6431" s="5"/>
      <c r="DX6431" s="2"/>
    </row>
    <row r="6432" spans="121:128" x14ac:dyDescent="0.3">
      <c r="DQ6432" s="2"/>
      <c r="DR6432" s="2"/>
      <c r="DS6432" s="5"/>
      <c r="DT6432" s="5"/>
      <c r="DU6432" s="5"/>
      <c r="DV6432" s="5"/>
      <c r="DW6432" s="5"/>
      <c r="DX6432" s="2"/>
    </row>
    <row r="6433" spans="121:128" x14ac:dyDescent="0.3">
      <c r="DQ6433" s="2"/>
      <c r="DR6433" s="2"/>
      <c r="DS6433" s="5"/>
      <c r="DT6433" s="5"/>
      <c r="DU6433" s="5"/>
      <c r="DV6433" s="5"/>
      <c r="DW6433" s="5"/>
      <c r="DX6433" s="2"/>
    </row>
    <row r="6434" spans="121:128" x14ac:dyDescent="0.3">
      <c r="DQ6434" s="2"/>
      <c r="DR6434" s="2"/>
      <c r="DS6434" s="5"/>
      <c r="DT6434" s="5"/>
      <c r="DU6434" s="5"/>
      <c r="DV6434" s="5"/>
      <c r="DW6434" s="5"/>
      <c r="DX6434" s="2"/>
    </row>
    <row r="6435" spans="121:128" x14ac:dyDescent="0.3">
      <c r="DQ6435" s="2"/>
      <c r="DR6435" s="2"/>
      <c r="DS6435" s="5"/>
      <c r="DT6435" s="5"/>
      <c r="DU6435" s="5"/>
      <c r="DV6435" s="5"/>
      <c r="DW6435" s="5"/>
      <c r="DX6435" s="2"/>
    </row>
    <row r="6436" spans="121:128" x14ac:dyDescent="0.3">
      <c r="DQ6436" s="2"/>
      <c r="DR6436" s="2"/>
      <c r="DS6436" s="5"/>
      <c r="DT6436" s="5"/>
      <c r="DU6436" s="5"/>
      <c r="DV6436" s="5"/>
      <c r="DW6436" s="5"/>
      <c r="DX6436" s="2"/>
    </row>
    <row r="6437" spans="121:128" x14ac:dyDescent="0.3">
      <c r="DQ6437" s="2"/>
      <c r="DR6437" s="2"/>
      <c r="DS6437" s="5"/>
      <c r="DT6437" s="5"/>
      <c r="DU6437" s="5"/>
      <c r="DV6437" s="5"/>
      <c r="DW6437" s="5"/>
      <c r="DX6437" s="2"/>
    </row>
    <row r="6438" spans="121:128" x14ac:dyDescent="0.3">
      <c r="DQ6438" s="2"/>
      <c r="DR6438" s="2"/>
      <c r="DS6438" s="5"/>
      <c r="DT6438" s="5"/>
      <c r="DU6438" s="5"/>
      <c r="DV6438" s="5"/>
      <c r="DW6438" s="5"/>
      <c r="DX6438" s="2"/>
    </row>
    <row r="6439" spans="121:128" x14ac:dyDescent="0.3">
      <c r="DQ6439" s="2"/>
      <c r="DR6439" s="2"/>
      <c r="DS6439" s="5"/>
      <c r="DT6439" s="5"/>
      <c r="DU6439" s="5"/>
      <c r="DV6439" s="5"/>
      <c r="DW6439" s="5"/>
      <c r="DX6439" s="2"/>
    </row>
    <row r="6440" spans="121:128" x14ac:dyDescent="0.3">
      <c r="DQ6440" s="2"/>
      <c r="DR6440" s="2"/>
      <c r="DS6440" s="5"/>
      <c r="DT6440" s="5"/>
      <c r="DU6440" s="5"/>
      <c r="DV6440" s="5"/>
      <c r="DW6440" s="5"/>
      <c r="DX6440" s="2"/>
    </row>
    <row r="6441" spans="121:128" x14ac:dyDescent="0.3">
      <c r="DQ6441" s="2"/>
      <c r="DR6441" s="2"/>
      <c r="DS6441" s="5"/>
      <c r="DT6441" s="5"/>
      <c r="DU6441" s="5"/>
      <c r="DV6441" s="5"/>
      <c r="DW6441" s="5"/>
      <c r="DX6441" s="2"/>
    </row>
    <row r="6442" spans="121:128" x14ac:dyDescent="0.3">
      <c r="DQ6442" s="2"/>
      <c r="DR6442" s="2"/>
      <c r="DS6442" s="5"/>
      <c r="DT6442" s="5"/>
      <c r="DU6442" s="5"/>
      <c r="DV6442" s="5"/>
      <c r="DW6442" s="5"/>
      <c r="DX6442" s="2"/>
    </row>
    <row r="6443" spans="121:128" x14ac:dyDescent="0.3">
      <c r="DQ6443" s="2"/>
      <c r="DR6443" s="2"/>
      <c r="DS6443" s="5"/>
      <c r="DT6443" s="5"/>
      <c r="DU6443" s="5"/>
      <c r="DV6443" s="5"/>
      <c r="DW6443" s="5"/>
      <c r="DX6443" s="2"/>
    </row>
    <row r="6444" spans="121:128" x14ac:dyDescent="0.3">
      <c r="DQ6444" s="2"/>
      <c r="DR6444" s="2"/>
      <c r="DS6444" s="5"/>
      <c r="DT6444" s="5"/>
      <c r="DU6444" s="5"/>
      <c r="DV6444" s="5"/>
      <c r="DW6444" s="5"/>
      <c r="DX6444" s="2"/>
    </row>
    <row r="6445" spans="121:128" x14ac:dyDescent="0.3">
      <c r="DQ6445" s="2"/>
      <c r="DR6445" s="2"/>
      <c r="DS6445" s="5"/>
      <c r="DT6445" s="5"/>
      <c r="DU6445" s="5"/>
      <c r="DV6445" s="5"/>
      <c r="DW6445" s="5"/>
      <c r="DX6445" s="2"/>
    </row>
    <row r="6446" spans="121:128" x14ac:dyDescent="0.3">
      <c r="DQ6446" s="2"/>
      <c r="DR6446" s="2"/>
      <c r="DS6446" s="5"/>
      <c r="DT6446" s="5"/>
      <c r="DU6446" s="5"/>
      <c r="DV6446" s="5"/>
      <c r="DW6446" s="5"/>
      <c r="DX6446" s="2"/>
    </row>
    <row r="6447" spans="121:128" x14ac:dyDescent="0.3">
      <c r="DQ6447" s="2"/>
      <c r="DR6447" s="2"/>
      <c r="DS6447" s="5"/>
      <c r="DT6447" s="5"/>
      <c r="DU6447" s="5"/>
      <c r="DV6447" s="5"/>
      <c r="DW6447" s="5"/>
      <c r="DX6447" s="2"/>
    </row>
    <row r="6448" spans="121:128" x14ac:dyDescent="0.3">
      <c r="DQ6448" s="2"/>
      <c r="DR6448" s="2"/>
      <c r="DS6448" s="5"/>
      <c r="DT6448" s="5"/>
      <c r="DU6448" s="5"/>
      <c r="DV6448" s="5"/>
      <c r="DW6448" s="5"/>
      <c r="DX6448" s="2"/>
    </row>
    <row r="6449" spans="121:128" x14ac:dyDescent="0.3">
      <c r="DQ6449" s="2"/>
      <c r="DR6449" s="2"/>
      <c r="DS6449" s="5"/>
      <c r="DT6449" s="5"/>
      <c r="DU6449" s="5"/>
      <c r="DV6449" s="5"/>
      <c r="DW6449" s="5"/>
      <c r="DX6449" s="2"/>
    </row>
    <row r="6450" spans="121:128" x14ac:dyDescent="0.3">
      <c r="DQ6450" s="2"/>
      <c r="DR6450" s="2"/>
      <c r="DS6450" s="5"/>
      <c r="DT6450" s="5"/>
      <c r="DU6450" s="5"/>
      <c r="DV6450" s="5"/>
      <c r="DW6450" s="5"/>
      <c r="DX6450" s="2"/>
    </row>
    <row r="6451" spans="121:128" x14ac:dyDescent="0.3">
      <c r="DQ6451" s="2"/>
      <c r="DR6451" s="2"/>
      <c r="DS6451" s="5"/>
      <c r="DT6451" s="5"/>
      <c r="DU6451" s="5"/>
      <c r="DV6451" s="5"/>
      <c r="DW6451" s="5"/>
      <c r="DX6451" s="2"/>
    </row>
    <row r="6452" spans="121:128" x14ac:dyDescent="0.3">
      <c r="DQ6452" s="2"/>
      <c r="DR6452" s="2"/>
      <c r="DS6452" s="5"/>
      <c r="DT6452" s="5"/>
      <c r="DU6452" s="5"/>
      <c r="DV6452" s="5"/>
      <c r="DW6452" s="5"/>
      <c r="DX6452" s="2"/>
    </row>
    <row r="6453" spans="121:128" x14ac:dyDescent="0.3">
      <c r="DQ6453" s="2"/>
      <c r="DR6453" s="2"/>
      <c r="DS6453" s="5"/>
      <c r="DT6453" s="5"/>
      <c r="DU6453" s="5"/>
      <c r="DV6453" s="5"/>
      <c r="DW6453" s="5"/>
      <c r="DX6453" s="2"/>
    </row>
    <row r="6454" spans="121:128" x14ac:dyDescent="0.3">
      <c r="DQ6454" s="2"/>
      <c r="DR6454" s="2"/>
      <c r="DS6454" s="5"/>
      <c r="DT6454" s="5"/>
      <c r="DU6454" s="5"/>
      <c r="DV6454" s="5"/>
      <c r="DW6454" s="5"/>
      <c r="DX6454" s="2"/>
    </row>
    <row r="6455" spans="121:128" x14ac:dyDescent="0.3">
      <c r="DQ6455" s="2"/>
      <c r="DR6455" s="2"/>
      <c r="DS6455" s="5"/>
      <c r="DT6455" s="5"/>
      <c r="DU6455" s="5"/>
      <c r="DV6455" s="5"/>
      <c r="DW6455" s="5"/>
      <c r="DX6455" s="2"/>
    </row>
    <row r="6456" spans="121:128" x14ac:dyDescent="0.3">
      <c r="DQ6456" s="2"/>
      <c r="DR6456" s="2"/>
      <c r="DS6456" s="5"/>
      <c r="DT6456" s="5"/>
      <c r="DU6456" s="5"/>
      <c r="DV6456" s="5"/>
      <c r="DW6456" s="5"/>
      <c r="DX6456" s="2"/>
    </row>
    <row r="6457" spans="121:128" x14ac:dyDescent="0.3">
      <c r="DQ6457" s="2"/>
      <c r="DR6457" s="2"/>
      <c r="DS6457" s="5"/>
      <c r="DT6457" s="5"/>
      <c r="DU6457" s="5"/>
      <c r="DV6457" s="5"/>
      <c r="DW6457" s="5"/>
      <c r="DX6457" s="2"/>
    </row>
    <row r="6458" spans="121:128" x14ac:dyDescent="0.3">
      <c r="DQ6458" s="2"/>
      <c r="DR6458" s="2"/>
      <c r="DS6458" s="5"/>
      <c r="DT6458" s="5"/>
      <c r="DU6458" s="5"/>
      <c r="DV6458" s="5"/>
      <c r="DW6458" s="5"/>
      <c r="DX6458" s="2"/>
    </row>
    <row r="6459" spans="121:128" x14ac:dyDescent="0.3">
      <c r="DQ6459" s="2"/>
      <c r="DR6459" s="2"/>
      <c r="DS6459" s="5"/>
      <c r="DT6459" s="5"/>
      <c r="DU6459" s="5"/>
      <c r="DV6459" s="5"/>
      <c r="DW6459" s="5"/>
      <c r="DX6459" s="2"/>
    </row>
    <row r="6460" spans="121:128" x14ac:dyDescent="0.3">
      <c r="DQ6460" s="2"/>
      <c r="DR6460" s="2"/>
      <c r="DS6460" s="5"/>
      <c r="DT6460" s="5"/>
      <c r="DU6460" s="5"/>
      <c r="DV6460" s="5"/>
      <c r="DW6460" s="5"/>
      <c r="DX6460" s="2"/>
    </row>
    <row r="6461" spans="121:128" x14ac:dyDescent="0.3">
      <c r="DQ6461" s="2"/>
      <c r="DR6461" s="2"/>
      <c r="DS6461" s="5"/>
      <c r="DT6461" s="5"/>
      <c r="DU6461" s="5"/>
      <c r="DV6461" s="5"/>
      <c r="DW6461" s="5"/>
      <c r="DX6461" s="2"/>
    </row>
    <row r="6462" spans="121:128" x14ac:dyDescent="0.3">
      <c r="DQ6462" s="2"/>
      <c r="DR6462" s="2"/>
      <c r="DS6462" s="5"/>
      <c r="DT6462" s="5"/>
      <c r="DU6462" s="5"/>
      <c r="DV6462" s="5"/>
      <c r="DW6462" s="5"/>
      <c r="DX6462" s="2"/>
    </row>
    <row r="6463" spans="121:128" x14ac:dyDescent="0.3">
      <c r="DQ6463" s="2"/>
      <c r="DR6463" s="2"/>
      <c r="DS6463" s="5"/>
      <c r="DT6463" s="5"/>
      <c r="DU6463" s="5"/>
      <c r="DV6463" s="5"/>
      <c r="DW6463" s="5"/>
      <c r="DX6463" s="2"/>
    </row>
    <row r="6464" spans="121:128" x14ac:dyDescent="0.3">
      <c r="DQ6464" s="2"/>
      <c r="DR6464" s="2"/>
      <c r="DS6464" s="5"/>
      <c r="DT6464" s="5"/>
      <c r="DU6464" s="5"/>
      <c r="DV6464" s="5"/>
      <c r="DW6464" s="5"/>
      <c r="DX6464" s="2"/>
    </row>
    <row r="6465" spans="121:128" x14ac:dyDescent="0.3">
      <c r="DQ6465" s="2"/>
      <c r="DR6465" s="2"/>
      <c r="DS6465" s="5"/>
      <c r="DT6465" s="5"/>
      <c r="DU6465" s="5"/>
      <c r="DV6465" s="5"/>
      <c r="DW6465" s="5"/>
      <c r="DX6465" s="2"/>
    </row>
    <row r="6466" spans="121:128" x14ac:dyDescent="0.3">
      <c r="DQ6466" s="2"/>
      <c r="DR6466" s="2"/>
      <c r="DS6466" s="5"/>
      <c r="DT6466" s="5"/>
      <c r="DU6466" s="5"/>
      <c r="DV6466" s="5"/>
      <c r="DW6466" s="5"/>
      <c r="DX6466" s="2"/>
    </row>
    <row r="6467" spans="121:128" x14ac:dyDescent="0.3">
      <c r="DQ6467" s="2"/>
      <c r="DR6467" s="2"/>
      <c r="DS6467" s="5"/>
      <c r="DT6467" s="5"/>
      <c r="DU6467" s="5"/>
      <c r="DV6467" s="5"/>
      <c r="DW6467" s="5"/>
      <c r="DX6467" s="2"/>
    </row>
    <row r="6468" spans="121:128" x14ac:dyDescent="0.3">
      <c r="DQ6468" s="2"/>
      <c r="DR6468" s="2"/>
      <c r="DS6468" s="5"/>
      <c r="DT6468" s="5"/>
      <c r="DU6468" s="5"/>
      <c r="DV6468" s="5"/>
      <c r="DW6468" s="5"/>
      <c r="DX6468" s="2"/>
    </row>
    <row r="6469" spans="121:128" x14ac:dyDescent="0.3">
      <c r="DQ6469" s="2"/>
      <c r="DR6469" s="2"/>
      <c r="DS6469" s="5"/>
      <c r="DT6469" s="5"/>
      <c r="DU6469" s="5"/>
      <c r="DV6469" s="5"/>
      <c r="DW6469" s="5"/>
      <c r="DX6469" s="2"/>
    </row>
    <row r="6470" spans="121:128" x14ac:dyDescent="0.3">
      <c r="DQ6470" s="2"/>
      <c r="DR6470" s="2"/>
      <c r="DS6470" s="5"/>
      <c r="DT6470" s="5"/>
      <c r="DU6470" s="5"/>
      <c r="DV6470" s="5"/>
      <c r="DW6470" s="5"/>
      <c r="DX6470" s="2"/>
    </row>
    <row r="6471" spans="121:128" x14ac:dyDescent="0.3">
      <c r="DQ6471" s="2"/>
      <c r="DR6471" s="2"/>
      <c r="DS6471" s="5"/>
      <c r="DT6471" s="5"/>
      <c r="DU6471" s="5"/>
      <c r="DV6471" s="5"/>
      <c r="DW6471" s="5"/>
      <c r="DX6471" s="2"/>
    </row>
    <row r="6472" spans="121:128" x14ac:dyDescent="0.3">
      <c r="DQ6472" s="2"/>
      <c r="DR6472" s="2"/>
      <c r="DS6472" s="5"/>
      <c r="DT6472" s="5"/>
      <c r="DU6472" s="5"/>
      <c r="DV6472" s="5"/>
      <c r="DW6472" s="5"/>
      <c r="DX6472" s="2"/>
    </row>
    <row r="6473" spans="121:128" x14ac:dyDescent="0.3">
      <c r="DQ6473" s="2"/>
      <c r="DR6473" s="2"/>
      <c r="DS6473" s="5"/>
      <c r="DT6473" s="5"/>
      <c r="DU6473" s="5"/>
      <c r="DV6473" s="5"/>
      <c r="DW6473" s="5"/>
      <c r="DX6473" s="2"/>
    </row>
    <row r="6474" spans="121:128" x14ac:dyDescent="0.3">
      <c r="DQ6474" s="2"/>
      <c r="DR6474" s="2"/>
      <c r="DS6474" s="5"/>
      <c r="DT6474" s="5"/>
      <c r="DU6474" s="5"/>
      <c r="DV6474" s="5"/>
      <c r="DW6474" s="5"/>
      <c r="DX6474" s="2"/>
    </row>
    <row r="6475" spans="121:128" x14ac:dyDescent="0.3">
      <c r="DQ6475" s="2"/>
      <c r="DR6475" s="2"/>
      <c r="DS6475" s="5"/>
      <c r="DT6475" s="5"/>
      <c r="DU6475" s="5"/>
      <c r="DV6475" s="5"/>
      <c r="DW6475" s="5"/>
      <c r="DX6475" s="2"/>
    </row>
    <row r="6476" spans="121:128" x14ac:dyDescent="0.3">
      <c r="DQ6476" s="2"/>
      <c r="DR6476" s="2"/>
      <c r="DS6476" s="5"/>
      <c r="DT6476" s="5"/>
      <c r="DU6476" s="5"/>
      <c r="DV6476" s="5"/>
      <c r="DW6476" s="5"/>
      <c r="DX6476" s="2"/>
    </row>
    <row r="6477" spans="121:128" x14ac:dyDescent="0.3">
      <c r="DQ6477" s="2"/>
      <c r="DR6477" s="2"/>
      <c r="DS6477" s="5"/>
      <c r="DT6477" s="5"/>
      <c r="DU6477" s="5"/>
      <c r="DV6477" s="5"/>
      <c r="DW6477" s="5"/>
      <c r="DX6477" s="2"/>
    </row>
    <row r="6478" spans="121:128" x14ac:dyDescent="0.3">
      <c r="DQ6478" s="2"/>
      <c r="DR6478" s="2"/>
      <c r="DS6478" s="5"/>
      <c r="DT6478" s="5"/>
      <c r="DU6478" s="5"/>
      <c r="DV6478" s="5"/>
      <c r="DW6478" s="5"/>
      <c r="DX6478" s="2"/>
    </row>
    <row r="6479" spans="121:128" x14ac:dyDescent="0.3">
      <c r="DQ6479" s="2"/>
      <c r="DR6479" s="2"/>
      <c r="DS6479" s="5"/>
      <c r="DT6479" s="5"/>
      <c r="DU6479" s="5"/>
      <c r="DV6479" s="5"/>
      <c r="DW6479" s="5"/>
      <c r="DX6479" s="2"/>
    </row>
    <row r="6480" spans="121:128" x14ac:dyDescent="0.3">
      <c r="DQ6480" s="2"/>
      <c r="DR6480" s="2"/>
      <c r="DS6480" s="5"/>
      <c r="DT6480" s="5"/>
      <c r="DU6480" s="5"/>
      <c r="DV6480" s="5"/>
      <c r="DW6480" s="5"/>
      <c r="DX6480" s="2"/>
    </row>
    <row r="6481" spans="121:128" x14ac:dyDescent="0.3">
      <c r="DQ6481" s="2"/>
      <c r="DR6481" s="2"/>
      <c r="DS6481" s="5"/>
      <c r="DT6481" s="5"/>
      <c r="DU6481" s="5"/>
      <c r="DV6481" s="5"/>
      <c r="DW6481" s="5"/>
      <c r="DX6481" s="2"/>
    </row>
    <row r="6482" spans="121:128" x14ac:dyDescent="0.3">
      <c r="DQ6482" s="2"/>
      <c r="DR6482" s="2"/>
      <c r="DS6482" s="5"/>
      <c r="DT6482" s="5"/>
      <c r="DU6482" s="5"/>
      <c r="DV6482" s="5"/>
      <c r="DW6482" s="5"/>
      <c r="DX6482" s="2"/>
    </row>
    <row r="6483" spans="121:128" x14ac:dyDescent="0.3">
      <c r="DQ6483" s="2"/>
      <c r="DR6483" s="2"/>
      <c r="DS6483" s="5"/>
      <c r="DT6483" s="5"/>
      <c r="DU6483" s="5"/>
      <c r="DV6483" s="5"/>
      <c r="DW6483" s="5"/>
      <c r="DX6483" s="2"/>
    </row>
    <row r="6484" spans="121:128" x14ac:dyDescent="0.3">
      <c r="DQ6484" s="2"/>
      <c r="DR6484" s="2"/>
      <c r="DS6484" s="5"/>
      <c r="DT6484" s="5"/>
      <c r="DU6484" s="5"/>
      <c r="DV6484" s="5"/>
      <c r="DW6484" s="5"/>
      <c r="DX6484" s="2"/>
    </row>
    <row r="6485" spans="121:128" x14ac:dyDescent="0.3">
      <c r="DQ6485" s="2"/>
      <c r="DR6485" s="2"/>
      <c r="DS6485" s="5"/>
      <c r="DT6485" s="5"/>
      <c r="DU6485" s="5"/>
      <c r="DV6485" s="5"/>
      <c r="DW6485" s="5"/>
      <c r="DX6485" s="2"/>
    </row>
    <row r="6486" spans="121:128" x14ac:dyDescent="0.3">
      <c r="DQ6486" s="2"/>
      <c r="DR6486" s="2"/>
      <c r="DS6486" s="5"/>
      <c r="DT6486" s="5"/>
      <c r="DU6486" s="5"/>
      <c r="DV6486" s="5"/>
      <c r="DW6486" s="5"/>
      <c r="DX6486" s="2"/>
    </row>
    <row r="6487" spans="121:128" x14ac:dyDescent="0.3">
      <c r="DQ6487" s="2"/>
      <c r="DR6487" s="2"/>
      <c r="DS6487" s="5"/>
      <c r="DT6487" s="5"/>
      <c r="DU6487" s="5"/>
      <c r="DV6487" s="5"/>
      <c r="DW6487" s="5"/>
      <c r="DX6487" s="2"/>
    </row>
    <row r="6488" spans="121:128" x14ac:dyDescent="0.3">
      <c r="DQ6488" s="2"/>
      <c r="DR6488" s="2"/>
      <c r="DS6488" s="5"/>
      <c r="DT6488" s="5"/>
      <c r="DU6488" s="5"/>
      <c r="DV6488" s="5"/>
      <c r="DW6488" s="5"/>
      <c r="DX6488" s="2"/>
    </row>
    <row r="6489" spans="121:128" x14ac:dyDescent="0.3">
      <c r="DQ6489" s="2"/>
      <c r="DR6489" s="2"/>
      <c r="DS6489" s="5"/>
      <c r="DT6489" s="5"/>
      <c r="DU6489" s="5"/>
      <c r="DV6489" s="5"/>
      <c r="DW6489" s="5"/>
      <c r="DX6489" s="2"/>
    </row>
    <row r="6490" spans="121:128" x14ac:dyDescent="0.3">
      <c r="DQ6490" s="2"/>
      <c r="DR6490" s="2"/>
      <c r="DS6490" s="5"/>
      <c r="DT6490" s="5"/>
      <c r="DU6490" s="5"/>
      <c r="DV6490" s="5"/>
      <c r="DW6490" s="5"/>
      <c r="DX6490" s="2"/>
    </row>
    <row r="6491" spans="121:128" x14ac:dyDescent="0.3">
      <c r="DQ6491" s="2"/>
      <c r="DR6491" s="2"/>
      <c r="DS6491" s="5"/>
      <c r="DT6491" s="5"/>
      <c r="DU6491" s="5"/>
      <c r="DV6491" s="5"/>
      <c r="DW6491" s="5"/>
      <c r="DX6491" s="2"/>
    </row>
    <row r="6492" spans="121:128" x14ac:dyDescent="0.3">
      <c r="DQ6492" s="2"/>
      <c r="DR6492" s="2"/>
      <c r="DS6492" s="5"/>
      <c r="DT6492" s="5"/>
      <c r="DU6492" s="5"/>
      <c r="DV6492" s="5"/>
      <c r="DW6492" s="5"/>
      <c r="DX6492" s="2"/>
    </row>
    <row r="6493" spans="121:128" x14ac:dyDescent="0.3">
      <c r="DQ6493" s="2"/>
      <c r="DR6493" s="2"/>
      <c r="DS6493" s="5"/>
      <c r="DT6493" s="5"/>
      <c r="DU6493" s="5"/>
      <c r="DV6493" s="5"/>
      <c r="DW6493" s="5"/>
      <c r="DX6493" s="2"/>
    </row>
    <row r="6494" spans="121:128" x14ac:dyDescent="0.3">
      <c r="DQ6494" s="2"/>
      <c r="DR6494" s="2"/>
      <c r="DS6494" s="5"/>
      <c r="DT6494" s="5"/>
      <c r="DU6494" s="5"/>
      <c r="DV6494" s="5"/>
      <c r="DW6494" s="5"/>
      <c r="DX6494" s="2"/>
    </row>
    <row r="6495" spans="121:128" x14ac:dyDescent="0.3">
      <c r="DQ6495" s="2"/>
      <c r="DR6495" s="2"/>
      <c r="DS6495" s="5"/>
      <c r="DT6495" s="5"/>
      <c r="DU6495" s="5"/>
      <c r="DV6495" s="5"/>
      <c r="DW6495" s="5"/>
      <c r="DX6495" s="2"/>
    </row>
    <row r="6496" spans="121:128" x14ac:dyDescent="0.3">
      <c r="DQ6496" s="2"/>
      <c r="DR6496" s="2"/>
      <c r="DS6496" s="5"/>
      <c r="DT6496" s="5"/>
      <c r="DU6496" s="5"/>
      <c r="DV6496" s="5"/>
      <c r="DW6496" s="5"/>
      <c r="DX6496" s="2"/>
    </row>
    <row r="6497" spans="121:128" x14ac:dyDescent="0.3">
      <c r="DQ6497" s="2"/>
      <c r="DR6497" s="2"/>
      <c r="DS6497" s="5"/>
      <c r="DT6497" s="5"/>
      <c r="DU6497" s="5"/>
      <c r="DV6497" s="5"/>
      <c r="DW6497" s="5"/>
      <c r="DX6497" s="2"/>
    </row>
    <row r="6498" spans="121:128" x14ac:dyDescent="0.3">
      <c r="DQ6498" s="2"/>
      <c r="DR6498" s="2"/>
      <c r="DS6498" s="5"/>
      <c r="DT6498" s="5"/>
      <c r="DU6498" s="5"/>
      <c r="DV6498" s="5"/>
      <c r="DW6498" s="5"/>
      <c r="DX6498" s="2"/>
    </row>
    <row r="6499" spans="121:128" x14ac:dyDescent="0.3">
      <c r="DQ6499" s="2"/>
      <c r="DR6499" s="2"/>
      <c r="DS6499" s="5"/>
      <c r="DT6499" s="5"/>
      <c r="DU6499" s="5"/>
      <c r="DV6499" s="5"/>
      <c r="DW6499" s="5"/>
      <c r="DX6499" s="2"/>
    </row>
    <row r="6500" spans="121:128" x14ac:dyDescent="0.3">
      <c r="DQ6500" s="2"/>
      <c r="DR6500" s="2"/>
      <c r="DS6500" s="5"/>
      <c r="DT6500" s="5"/>
      <c r="DU6500" s="5"/>
      <c r="DV6500" s="5"/>
      <c r="DW6500" s="5"/>
      <c r="DX6500" s="2"/>
    </row>
    <row r="6501" spans="121:128" x14ac:dyDescent="0.3">
      <c r="DQ6501" s="2"/>
      <c r="DR6501" s="2"/>
      <c r="DS6501" s="5"/>
      <c r="DT6501" s="5"/>
      <c r="DU6501" s="5"/>
      <c r="DV6501" s="5"/>
      <c r="DW6501" s="5"/>
      <c r="DX6501" s="2"/>
    </row>
    <row r="6502" spans="121:128" x14ac:dyDescent="0.3">
      <c r="DQ6502" s="2"/>
      <c r="DR6502" s="2"/>
      <c r="DS6502" s="5"/>
      <c r="DT6502" s="5"/>
      <c r="DU6502" s="5"/>
      <c r="DV6502" s="5"/>
      <c r="DW6502" s="5"/>
      <c r="DX6502" s="2"/>
    </row>
    <row r="6503" spans="121:128" x14ac:dyDescent="0.3">
      <c r="DQ6503" s="2"/>
      <c r="DR6503" s="2"/>
      <c r="DS6503" s="5"/>
      <c r="DT6503" s="5"/>
      <c r="DU6503" s="5"/>
      <c r="DV6503" s="5"/>
      <c r="DW6503" s="5"/>
      <c r="DX6503" s="2"/>
    </row>
    <row r="6504" spans="121:128" x14ac:dyDescent="0.3">
      <c r="DQ6504" s="2"/>
      <c r="DR6504" s="2"/>
      <c r="DS6504" s="5"/>
      <c r="DT6504" s="5"/>
      <c r="DU6504" s="5"/>
      <c r="DV6504" s="5"/>
      <c r="DW6504" s="5"/>
      <c r="DX6504" s="2"/>
    </row>
    <row r="6505" spans="121:128" x14ac:dyDescent="0.3">
      <c r="DQ6505" s="2"/>
      <c r="DR6505" s="2"/>
      <c r="DS6505" s="5"/>
      <c r="DT6505" s="5"/>
      <c r="DU6505" s="5"/>
      <c r="DV6505" s="5"/>
      <c r="DW6505" s="5"/>
      <c r="DX6505" s="2"/>
    </row>
    <row r="6506" spans="121:128" x14ac:dyDescent="0.3">
      <c r="DQ6506" s="2"/>
      <c r="DR6506" s="2"/>
      <c r="DS6506" s="5"/>
      <c r="DT6506" s="5"/>
      <c r="DU6506" s="5"/>
      <c r="DV6506" s="5"/>
      <c r="DW6506" s="5"/>
      <c r="DX6506" s="2"/>
    </row>
    <row r="6507" spans="121:128" x14ac:dyDescent="0.3">
      <c r="DQ6507" s="2"/>
      <c r="DR6507" s="2"/>
      <c r="DS6507" s="5"/>
      <c r="DT6507" s="5"/>
      <c r="DU6507" s="5"/>
      <c r="DV6507" s="5"/>
      <c r="DW6507" s="5"/>
      <c r="DX6507" s="2"/>
    </row>
    <row r="6508" spans="121:128" x14ac:dyDescent="0.3">
      <c r="DQ6508" s="2"/>
      <c r="DR6508" s="2"/>
      <c r="DS6508" s="5"/>
      <c r="DT6508" s="5"/>
      <c r="DU6508" s="5"/>
      <c r="DV6508" s="5"/>
      <c r="DW6508" s="5"/>
      <c r="DX6508" s="2"/>
    </row>
    <row r="6509" spans="121:128" x14ac:dyDescent="0.3">
      <c r="DQ6509" s="2"/>
      <c r="DR6509" s="2"/>
      <c r="DS6509" s="5"/>
      <c r="DT6509" s="5"/>
      <c r="DU6509" s="5"/>
      <c r="DV6509" s="5"/>
      <c r="DW6509" s="5"/>
      <c r="DX6509" s="2"/>
    </row>
    <row r="6510" spans="121:128" x14ac:dyDescent="0.3">
      <c r="DQ6510" s="2"/>
      <c r="DR6510" s="2"/>
      <c r="DS6510" s="5"/>
      <c r="DT6510" s="5"/>
      <c r="DU6510" s="5"/>
      <c r="DV6510" s="5"/>
      <c r="DW6510" s="5"/>
      <c r="DX6510" s="2"/>
    </row>
    <row r="6511" spans="121:128" x14ac:dyDescent="0.3">
      <c r="DQ6511" s="2"/>
      <c r="DR6511" s="2"/>
      <c r="DS6511" s="5"/>
      <c r="DT6511" s="5"/>
      <c r="DU6511" s="5"/>
      <c r="DV6511" s="5"/>
      <c r="DW6511" s="5"/>
      <c r="DX6511" s="2"/>
    </row>
    <row r="6512" spans="121:128" x14ac:dyDescent="0.3">
      <c r="DQ6512" s="2"/>
      <c r="DR6512" s="2"/>
      <c r="DS6512" s="5"/>
      <c r="DT6512" s="5"/>
      <c r="DU6512" s="5"/>
      <c r="DV6512" s="5"/>
      <c r="DW6512" s="5"/>
      <c r="DX6512" s="2"/>
    </row>
    <row r="6513" spans="121:128" x14ac:dyDescent="0.3">
      <c r="DQ6513" s="2"/>
      <c r="DR6513" s="2"/>
      <c r="DS6513" s="5"/>
      <c r="DT6513" s="5"/>
      <c r="DU6513" s="5"/>
      <c r="DV6513" s="5"/>
      <c r="DW6513" s="5"/>
      <c r="DX6513" s="2"/>
    </row>
    <row r="6514" spans="121:128" x14ac:dyDescent="0.3">
      <c r="DQ6514" s="2"/>
      <c r="DR6514" s="2"/>
      <c r="DS6514" s="5"/>
      <c r="DT6514" s="5"/>
      <c r="DU6514" s="5"/>
      <c r="DV6514" s="5"/>
      <c r="DW6514" s="5"/>
      <c r="DX6514" s="2"/>
    </row>
    <row r="6515" spans="121:128" x14ac:dyDescent="0.3">
      <c r="DQ6515" s="2"/>
      <c r="DR6515" s="2"/>
      <c r="DS6515" s="5"/>
      <c r="DT6515" s="5"/>
      <c r="DU6515" s="5"/>
      <c r="DV6515" s="5"/>
      <c r="DW6515" s="5"/>
      <c r="DX6515" s="2"/>
    </row>
    <row r="6516" spans="121:128" x14ac:dyDescent="0.3">
      <c r="DQ6516" s="2"/>
      <c r="DR6516" s="2"/>
      <c r="DS6516" s="5"/>
      <c r="DT6516" s="5"/>
      <c r="DU6516" s="5"/>
      <c r="DV6516" s="5"/>
      <c r="DW6516" s="5"/>
      <c r="DX6516" s="2"/>
    </row>
    <row r="6517" spans="121:128" x14ac:dyDescent="0.3">
      <c r="DQ6517" s="2"/>
      <c r="DR6517" s="2"/>
      <c r="DS6517" s="5"/>
      <c r="DT6517" s="5"/>
      <c r="DU6517" s="5"/>
      <c r="DV6517" s="5"/>
      <c r="DW6517" s="5"/>
      <c r="DX6517" s="2"/>
    </row>
    <row r="6518" spans="121:128" x14ac:dyDescent="0.3">
      <c r="DQ6518" s="2"/>
      <c r="DR6518" s="2"/>
      <c r="DS6518" s="5"/>
      <c r="DT6518" s="5"/>
      <c r="DU6518" s="5"/>
      <c r="DV6518" s="5"/>
      <c r="DW6518" s="5"/>
      <c r="DX6518" s="2"/>
    </row>
    <row r="6519" spans="121:128" x14ac:dyDescent="0.3">
      <c r="DQ6519" s="2"/>
      <c r="DR6519" s="2"/>
      <c r="DS6519" s="5"/>
      <c r="DT6519" s="5"/>
      <c r="DU6519" s="5"/>
      <c r="DV6519" s="5"/>
      <c r="DW6519" s="5"/>
      <c r="DX6519" s="2"/>
    </row>
    <row r="6520" spans="121:128" x14ac:dyDescent="0.3">
      <c r="DQ6520" s="2"/>
      <c r="DR6520" s="2"/>
      <c r="DS6520" s="5"/>
      <c r="DT6520" s="5"/>
      <c r="DU6520" s="5"/>
      <c r="DV6520" s="5"/>
      <c r="DW6520" s="5"/>
      <c r="DX6520" s="2"/>
    </row>
    <row r="6521" spans="121:128" x14ac:dyDescent="0.3">
      <c r="DQ6521" s="2"/>
      <c r="DR6521" s="2"/>
      <c r="DS6521" s="5"/>
      <c r="DT6521" s="5"/>
      <c r="DU6521" s="5"/>
      <c r="DV6521" s="5"/>
      <c r="DW6521" s="5"/>
      <c r="DX6521" s="2"/>
    </row>
    <row r="6522" spans="121:128" x14ac:dyDescent="0.3">
      <c r="DQ6522" s="2"/>
      <c r="DR6522" s="2"/>
      <c r="DS6522" s="5"/>
      <c r="DT6522" s="5"/>
      <c r="DU6522" s="5"/>
      <c r="DV6522" s="5"/>
      <c r="DW6522" s="5"/>
      <c r="DX6522" s="2"/>
    </row>
    <row r="6523" spans="121:128" x14ac:dyDescent="0.3">
      <c r="DQ6523" s="2"/>
      <c r="DR6523" s="2"/>
      <c r="DS6523" s="5"/>
      <c r="DT6523" s="5"/>
      <c r="DU6523" s="5"/>
      <c r="DV6523" s="5"/>
      <c r="DW6523" s="5"/>
      <c r="DX6523" s="2"/>
    </row>
    <row r="6524" spans="121:128" x14ac:dyDescent="0.3">
      <c r="DQ6524" s="2"/>
      <c r="DR6524" s="2"/>
      <c r="DS6524" s="5"/>
      <c r="DT6524" s="5"/>
      <c r="DU6524" s="5"/>
      <c r="DV6524" s="5"/>
      <c r="DW6524" s="5"/>
      <c r="DX6524" s="2"/>
    </row>
    <row r="6525" spans="121:128" x14ac:dyDescent="0.3">
      <c r="DQ6525" s="2"/>
      <c r="DR6525" s="2"/>
      <c r="DS6525" s="5"/>
      <c r="DT6525" s="5"/>
      <c r="DU6525" s="5"/>
      <c r="DV6525" s="5"/>
      <c r="DW6525" s="5"/>
      <c r="DX6525" s="2"/>
    </row>
    <row r="6526" spans="121:128" x14ac:dyDescent="0.3">
      <c r="DQ6526" s="2"/>
      <c r="DR6526" s="2"/>
      <c r="DS6526" s="5"/>
      <c r="DT6526" s="5"/>
      <c r="DU6526" s="5"/>
      <c r="DV6526" s="5"/>
      <c r="DW6526" s="5"/>
      <c r="DX6526" s="2"/>
    </row>
    <row r="6527" spans="121:128" x14ac:dyDescent="0.3">
      <c r="DQ6527" s="2"/>
      <c r="DR6527" s="2"/>
      <c r="DS6527" s="5"/>
      <c r="DT6527" s="5"/>
      <c r="DU6527" s="5"/>
      <c r="DV6527" s="5"/>
      <c r="DW6527" s="5"/>
      <c r="DX6527" s="2"/>
    </row>
    <row r="6528" spans="121:128" x14ac:dyDescent="0.3">
      <c r="DQ6528" s="2"/>
      <c r="DR6528" s="2"/>
      <c r="DS6528" s="5"/>
      <c r="DT6528" s="5"/>
      <c r="DU6528" s="5"/>
      <c r="DV6528" s="5"/>
      <c r="DW6528" s="5"/>
      <c r="DX6528" s="2"/>
    </row>
    <row r="6529" spans="121:128" x14ac:dyDescent="0.3">
      <c r="DQ6529" s="2"/>
      <c r="DR6529" s="2"/>
      <c r="DS6529" s="5"/>
      <c r="DT6529" s="5"/>
      <c r="DU6529" s="5"/>
      <c r="DV6529" s="5"/>
      <c r="DW6529" s="5"/>
      <c r="DX6529" s="2"/>
    </row>
    <row r="6530" spans="121:128" x14ac:dyDescent="0.3">
      <c r="DQ6530" s="2"/>
      <c r="DR6530" s="2"/>
      <c r="DS6530" s="5"/>
      <c r="DT6530" s="5"/>
      <c r="DU6530" s="5"/>
      <c r="DV6530" s="5"/>
      <c r="DW6530" s="5"/>
      <c r="DX6530" s="2"/>
    </row>
    <row r="6531" spans="121:128" x14ac:dyDescent="0.3">
      <c r="DQ6531" s="2"/>
      <c r="DR6531" s="2"/>
      <c r="DS6531" s="5"/>
      <c r="DT6531" s="5"/>
      <c r="DU6531" s="5"/>
      <c r="DV6531" s="5"/>
      <c r="DW6531" s="5"/>
      <c r="DX6531" s="2"/>
    </row>
    <row r="6532" spans="121:128" x14ac:dyDescent="0.3">
      <c r="DQ6532" s="2"/>
      <c r="DR6532" s="2"/>
      <c r="DS6532" s="5"/>
      <c r="DT6532" s="5"/>
      <c r="DU6532" s="5"/>
      <c r="DV6532" s="5"/>
      <c r="DW6532" s="5"/>
      <c r="DX6532" s="2"/>
    </row>
    <row r="6533" spans="121:128" x14ac:dyDescent="0.3">
      <c r="DQ6533" s="2"/>
      <c r="DR6533" s="2"/>
      <c r="DS6533" s="5"/>
      <c r="DT6533" s="5"/>
      <c r="DU6533" s="5"/>
      <c r="DV6533" s="5"/>
      <c r="DW6533" s="5"/>
      <c r="DX6533" s="2"/>
    </row>
    <row r="6534" spans="121:128" x14ac:dyDescent="0.3">
      <c r="DQ6534" s="2"/>
      <c r="DR6534" s="2"/>
      <c r="DS6534" s="5"/>
      <c r="DT6534" s="5"/>
      <c r="DU6534" s="5"/>
      <c r="DV6534" s="5"/>
      <c r="DW6534" s="5"/>
      <c r="DX6534" s="2"/>
    </row>
    <row r="6535" spans="121:128" x14ac:dyDescent="0.3">
      <c r="DQ6535" s="2"/>
      <c r="DR6535" s="2"/>
      <c r="DS6535" s="5"/>
      <c r="DT6535" s="5"/>
      <c r="DU6535" s="5"/>
      <c r="DV6535" s="5"/>
      <c r="DW6535" s="5"/>
      <c r="DX6535" s="2"/>
    </row>
    <row r="6536" spans="121:128" x14ac:dyDescent="0.3">
      <c r="DQ6536" s="2"/>
      <c r="DR6536" s="2"/>
      <c r="DS6536" s="5"/>
      <c r="DT6536" s="5"/>
      <c r="DU6536" s="5"/>
      <c r="DV6536" s="5"/>
      <c r="DW6536" s="5"/>
      <c r="DX6536" s="2"/>
    </row>
    <row r="6537" spans="121:128" x14ac:dyDescent="0.3">
      <c r="DQ6537" s="2"/>
      <c r="DR6537" s="2"/>
      <c r="DS6537" s="5"/>
      <c r="DT6537" s="5"/>
      <c r="DU6537" s="5"/>
      <c r="DV6537" s="5"/>
      <c r="DW6537" s="5"/>
      <c r="DX6537" s="2"/>
    </row>
    <row r="6538" spans="121:128" x14ac:dyDescent="0.3">
      <c r="DQ6538" s="2"/>
      <c r="DR6538" s="2"/>
      <c r="DS6538" s="5"/>
      <c r="DT6538" s="5"/>
      <c r="DU6538" s="5"/>
      <c r="DV6538" s="5"/>
      <c r="DW6538" s="5"/>
      <c r="DX6538" s="2"/>
    </row>
    <row r="6539" spans="121:128" x14ac:dyDescent="0.3">
      <c r="DQ6539" s="2"/>
      <c r="DR6539" s="2"/>
      <c r="DS6539" s="5"/>
      <c r="DT6539" s="5"/>
      <c r="DU6539" s="5"/>
      <c r="DV6539" s="5"/>
      <c r="DW6539" s="5"/>
      <c r="DX6539" s="2"/>
    </row>
    <row r="6540" spans="121:128" x14ac:dyDescent="0.3">
      <c r="DQ6540" s="2"/>
      <c r="DR6540" s="2"/>
      <c r="DS6540" s="5"/>
      <c r="DT6540" s="5"/>
      <c r="DU6540" s="5"/>
      <c r="DV6540" s="5"/>
      <c r="DW6540" s="5"/>
      <c r="DX6540" s="2"/>
    </row>
    <row r="6541" spans="121:128" x14ac:dyDescent="0.3">
      <c r="DQ6541" s="2"/>
      <c r="DR6541" s="2"/>
      <c r="DS6541" s="5"/>
      <c r="DT6541" s="5"/>
      <c r="DU6541" s="5"/>
      <c r="DV6541" s="5"/>
      <c r="DW6541" s="5"/>
      <c r="DX6541" s="2"/>
    </row>
    <row r="6542" spans="121:128" x14ac:dyDescent="0.3">
      <c r="DQ6542" s="2"/>
      <c r="DR6542" s="2"/>
      <c r="DS6542" s="5"/>
      <c r="DT6542" s="5"/>
      <c r="DU6542" s="5"/>
      <c r="DV6542" s="5"/>
      <c r="DW6542" s="5"/>
      <c r="DX6542" s="2"/>
    </row>
    <row r="6543" spans="121:128" x14ac:dyDescent="0.3">
      <c r="DQ6543" s="2"/>
      <c r="DR6543" s="2"/>
      <c r="DS6543" s="5"/>
      <c r="DT6543" s="5"/>
      <c r="DU6543" s="5"/>
      <c r="DV6543" s="5"/>
      <c r="DW6543" s="5"/>
      <c r="DX6543" s="2"/>
    </row>
    <row r="6544" spans="121:128" x14ac:dyDescent="0.3">
      <c r="DQ6544" s="2"/>
      <c r="DR6544" s="2"/>
      <c r="DS6544" s="5"/>
      <c r="DT6544" s="5"/>
      <c r="DU6544" s="5"/>
      <c r="DV6544" s="5"/>
      <c r="DW6544" s="5"/>
      <c r="DX6544" s="2"/>
    </row>
    <row r="6545" spans="121:128" x14ac:dyDescent="0.3">
      <c r="DQ6545" s="2"/>
      <c r="DR6545" s="2"/>
      <c r="DS6545" s="5"/>
      <c r="DT6545" s="5"/>
      <c r="DU6545" s="5"/>
      <c r="DV6545" s="5"/>
      <c r="DW6545" s="5"/>
      <c r="DX6545" s="2"/>
    </row>
    <row r="6546" spans="121:128" x14ac:dyDescent="0.3">
      <c r="DQ6546" s="2"/>
      <c r="DR6546" s="2"/>
      <c r="DS6546" s="5"/>
      <c r="DT6546" s="5"/>
      <c r="DU6546" s="5"/>
      <c r="DV6546" s="5"/>
      <c r="DW6546" s="5"/>
      <c r="DX6546" s="2"/>
    </row>
    <row r="6547" spans="121:128" x14ac:dyDescent="0.3">
      <c r="DQ6547" s="2"/>
      <c r="DR6547" s="2"/>
      <c r="DS6547" s="5"/>
      <c r="DT6547" s="5"/>
      <c r="DU6547" s="5"/>
      <c r="DV6547" s="5"/>
      <c r="DW6547" s="5"/>
      <c r="DX6547" s="2"/>
    </row>
    <row r="6548" spans="121:128" x14ac:dyDescent="0.3">
      <c r="DQ6548" s="2"/>
      <c r="DR6548" s="2"/>
      <c r="DS6548" s="5"/>
      <c r="DT6548" s="5"/>
      <c r="DU6548" s="5"/>
      <c r="DV6548" s="5"/>
      <c r="DW6548" s="5"/>
      <c r="DX6548" s="2"/>
    </row>
    <row r="6549" spans="121:128" x14ac:dyDescent="0.3">
      <c r="DQ6549" s="2"/>
      <c r="DR6549" s="2"/>
      <c r="DS6549" s="5"/>
      <c r="DT6549" s="5"/>
      <c r="DU6549" s="5"/>
      <c r="DV6549" s="5"/>
      <c r="DW6549" s="5"/>
      <c r="DX6549" s="2"/>
    </row>
    <row r="6550" spans="121:128" x14ac:dyDescent="0.3">
      <c r="DQ6550" s="2"/>
      <c r="DR6550" s="2"/>
      <c r="DS6550" s="5"/>
      <c r="DT6550" s="5"/>
      <c r="DU6550" s="5"/>
      <c r="DV6550" s="5"/>
      <c r="DW6550" s="5"/>
      <c r="DX6550" s="2"/>
    </row>
    <row r="6551" spans="121:128" x14ac:dyDescent="0.3">
      <c r="DQ6551" s="2"/>
      <c r="DR6551" s="2"/>
      <c r="DS6551" s="5"/>
      <c r="DT6551" s="5"/>
      <c r="DU6551" s="5"/>
      <c r="DV6551" s="5"/>
      <c r="DW6551" s="5"/>
      <c r="DX6551" s="2"/>
    </row>
    <row r="6552" spans="121:128" x14ac:dyDescent="0.3">
      <c r="DQ6552" s="2"/>
      <c r="DR6552" s="2"/>
      <c r="DS6552" s="5"/>
      <c r="DT6552" s="5"/>
      <c r="DU6552" s="5"/>
      <c r="DV6552" s="5"/>
      <c r="DW6552" s="5"/>
      <c r="DX6552" s="2"/>
    </row>
    <row r="6553" spans="121:128" x14ac:dyDescent="0.3">
      <c r="DQ6553" s="2"/>
      <c r="DR6553" s="2"/>
      <c r="DS6553" s="5"/>
      <c r="DT6553" s="5"/>
      <c r="DU6553" s="5"/>
      <c r="DV6553" s="5"/>
      <c r="DW6553" s="5"/>
      <c r="DX6553" s="2"/>
    </row>
    <row r="6554" spans="121:128" x14ac:dyDescent="0.3">
      <c r="DQ6554" s="2"/>
      <c r="DR6554" s="2"/>
      <c r="DS6554" s="5"/>
      <c r="DT6554" s="5"/>
      <c r="DU6554" s="5"/>
      <c r="DV6554" s="5"/>
      <c r="DW6554" s="5"/>
      <c r="DX6554" s="2"/>
    </row>
    <row r="6555" spans="121:128" x14ac:dyDescent="0.3">
      <c r="DQ6555" s="2"/>
      <c r="DR6555" s="2"/>
      <c r="DS6555" s="5"/>
      <c r="DT6555" s="5"/>
      <c r="DU6555" s="5"/>
      <c r="DV6555" s="5"/>
      <c r="DW6555" s="5"/>
      <c r="DX6555" s="2"/>
    </row>
    <row r="6556" spans="121:128" x14ac:dyDescent="0.3">
      <c r="DQ6556" s="2"/>
      <c r="DR6556" s="2"/>
      <c r="DS6556" s="5"/>
      <c r="DT6556" s="5"/>
      <c r="DU6556" s="5"/>
      <c r="DV6556" s="5"/>
      <c r="DW6556" s="5"/>
      <c r="DX6556" s="2"/>
    </row>
    <row r="6557" spans="121:128" x14ac:dyDescent="0.3">
      <c r="DQ6557" s="2"/>
      <c r="DR6557" s="2"/>
      <c r="DS6557" s="5"/>
      <c r="DT6557" s="5"/>
      <c r="DU6557" s="5"/>
      <c r="DV6557" s="5"/>
      <c r="DW6557" s="5"/>
      <c r="DX6557" s="2"/>
    </row>
    <row r="6558" spans="121:128" x14ac:dyDescent="0.3">
      <c r="DQ6558" s="2"/>
      <c r="DR6558" s="2"/>
      <c r="DS6558" s="5"/>
      <c r="DT6558" s="5"/>
      <c r="DU6558" s="5"/>
      <c r="DV6558" s="5"/>
      <c r="DW6558" s="5"/>
      <c r="DX6558" s="2"/>
    </row>
    <row r="6559" spans="121:128" x14ac:dyDescent="0.3">
      <c r="DQ6559" s="2"/>
      <c r="DR6559" s="2"/>
      <c r="DS6559" s="5"/>
      <c r="DT6559" s="5"/>
      <c r="DU6559" s="5"/>
      <c r="DV6559" s="5"/>
      <c r="DW6559" s="5"/>
      <c r="DX6559" s="2"/>
    </row>
    <row r="6560" spans="121:128" x14ac:dyDescent="0.3">
      <c r="DQ6560" s="2"/>
      <c r="DR6560" s="2"/>
      <c r="DS6560" s="5"/>
      <c r="DT6560" s="5"/>
      <c r="DU6560" s="5"/>
      <c r="DV6560" s="5"/>
      <c r="DW6560" s="5"/>
      <c r="DX6560" s="2"/>
    </row>
    <row r="6561" spans="121:128" x14ac:dyDescent="0.3">
      <c r="DQ6561" s="2"/>
      <c r="DR6561" s="2"/>
      <c r="DS6561" s="5"/>
      <c r="DT6561" s="5"/>
      <c r="DU6561" s="5"/>
      <c r="DV6561" s="5"/>
      <c r="DW6561" s="5"/>
      <c r="DX6561" s="2"/>
    </row>
    <row r="6562" spans="121:128" x14ac:dyDescent="0.3">
      <c r="DQ6562" s="2"/>
      <c r="DR6562" s="2"/>
      <c r="DS6562" s="5"/>
      <c r="DT6562" s="5"/>
      <c r="DU6562" s="5"/>
      <c r="DV6562" s="5"/>
      <c r="DW6562" s="5"/>
      <c r="DX6562" s="2"/>
    </row>
    <row r="6563" spans="121:128" x14ac:dyDescent="0.3">
      <c r="DQ6563" s="2"/>
      <c r="DR6563" s="2"/>
      <c r="DS6563" s="5"/>
      <c r="DT6563" s="5"/>
      <c r="DU6563" s="5"/>
      <c r="DV6563" s="5"/>
      <c r="DW6563" s="5"/>
      <c r="DX6563" s="2"/>
    </row>
    <row r="6564" spans="121:128" x14ac:dyDescent="0.3">
      <c r="DQ6564" s="2"/>
      <c r="DR6564" s="2"/>
      <c r="DS6564" s="5"/>
      <c r="DT6564" s="5"/>
      <c r="DU6564" s="5"/>
      <c r="DV6564" s="5"/>
      <c r="DW6564" s="5"/>
      <c r="DX6564" s="2"/>
    </row>
    <row r="6565" spans="121:128" x14ac:dyDescent="0.3">
      <c r="DQ6565" s="2"/>
      <c r="DR6565" s="2"/>
      <c r="DS6565" s="5"/>
      <c r="DT6565" s="5"/>
      <c r="DU6565" s="5"/>
      <c r="DV6565" s="5"/>
      <c r="DW6565" s="5"/>
      <c r="DX6565" s="2"/>
    </row>
    <row r="6566" spans="121:128" x14ac:dyDescent="0.3">
      <c r="DQ6566" s="2"/>
      <c r="DR6566" s="2"/>
      <c r="DS6566" s="5"/>
      <c r="DT6566" s="5"/>
      <c r="DU6566" s="5"/>
      <c r="DV6566" s="5"/>
      <c r="DW6566" s="5"/>
      <c r="DX6566" s="2"/>
    </row>
    <row r="6567" spans="121:128" x14ac:dyDescent="0.3">
      <c r="DQ6567" s="2"/>
      <c r="DR6567" s="2"/>
      <c r="DS6567" s="5"/>
      <c r="DT6567" s="5"/>
      <c r="DU6567" s="5"/>
      <c r="DV6567" s="5"/>
      <c r="DW6567" s="5"/>
      <c r="DX6567" s="2"/>
    </row>
    <row r="6568" spans="121:128" x14ac:dyDescent="0.3">
      <c r="DQ6568" s="2"/>
      <c r="DR6568" s="2"/>
      <c r="DS6568" s="5"/>
      <c r="DT6568" s="5"/>
      <c r="DU6568" s="5"/>
      <c r="DV6568" s="5"/>
      <c r="DW6568" s="5"/>
      <c r="DX6568" s="2"/>
    </row>
    <row r="6569" spans="121:128" x14ac:dyDescent="0.3">
      <c r="DQ6569" s="2"/>
      <c r="DR6569" s="2"/>
      <c r="DS6569" s="5"/>
      <c r="DT6569" s="5"/>
      <c r="DU6569" s="5"/>
      <c r="DV6569" s="5"/>
      <c r="DW6569" s="5"/>
      <c r="DX6569" s="2"/>
    </row>
    <row r="6570" spans="121:128" x14ac:dyDescent="0.3">
      <c r="DQ6570" s="2"/>
      <c r="DR6570" s="2"/>
      <c r="DS6570" s="5"/>
      <c r="DT6570" s="5"/>
      <c r="DU6570" s="5"/>
      <c r="DV6570" s="5"/>
      <c r="DW6570" s="5"/>
      <c r="DX6570" s="2"/>
    </row>
    <row r="6571" spans="121:128" x14ac:dyDescent="0.3">
      <c r="DQ6571" s="2"/>
      <c r="DR6571" s="2"/>
      <c r="DS6571" s="5"/>
      <c r="DT6571" s="5"/>
      <c r="DU6571" s="5"/>
      <c r="DV6571" s="5"/>
      <c r="DW6571" s="5"/>
      <c r="DX6571" s="2"/>
    </row>
    <row r="6572" spans="121:128" x14ac:dyDescent="0.3">
      <c r="DQ6572" s="2"/>
      <c r="DR6572" s="2"/>
      <c r="DS6572" s="5"/>
      <c r="DT6572" s="5"/>
      <c r="DU6572" s="5"/>
      <c r="DV6572" s="5"/>
      <c r="DW6572" s="5"/>
      <c r="DX6572" s="2"/>
    </row>
    <row r="6573" spans="121:128" x14ac:dyDescent="0.3">
      <c r="DQ6573" s="2"/>
      <c r="DR6573" s="2"/>
      <c r="DS6573" s="5"/>
      <c r="DT6573" s="5"/>
      <c r="DU6573" s="5"/>
      <c r="DV6573" s="5"/>
      <c r="DW6573" s="5"/>
      <c r="DX6573" s="2"/>
    </row>
    <row r="6574" spans="121:128" x14ac:dyDescent="0.3">
      <c r="DQ6574" s="2"/>
      <c r="DR6574" s="2"/>
      <c r="DS6574" s="5"/>
      <c r="DT6574" s="5"/>
      <c r="DU6574" s="5"/>
      <c r="DV6574" s="5"/>
      <c r="DW6574" s="5"/>
      <c r="DX6574" s="2"/>
    </row>
    <row r="6575" spans="121:128" x14ac:dyDescent="0.3">
      <c r="DQ6575" s="2"/>
      <c r="DR6575" s="2"/>
      <c r="DS6575" s="5"/>
      <c r="DT6575" s="5"/>
      <c r="DU6575" s="5"/>
      <c r="DV6575" s="5"/>
      <c r="DW6575" s="5"/>
      <c r="DX6575" s="2"/>
    </row>
    <row r="6576" spans="121:128" x14ac:dyDescent="0.3">
      <c r="DQ6576" s="2"/>
      <c r="DR6576" s="2"/>
      <c r="DS6576" s="5"/>
      <c r="DT6576" s="5"/>
      <c r="DU6576" s="5"/>
      <c r="DV6576" s="5"/>
      <c r="DW6576" s="5"/>
      <c r="DX6576" s="2"/>
    </row>
    <row r="6577" spans="121:128" x14ac:dyDescent="0.3">
      <c r="DQ6577" s="2"/>
      <c r="DR6577" s="2"/>
      <c r="DS6577" s="5"/>
      <c r="DT6577" s="5"/>
      <c r="DU6577" s="5"/>
      <c r="DV6577" s="5"/>
      <c r="DW6577" s="5"/>
      <c r="DX6577" s="2"/>
    </row>
    <row r="6578" spans="121:128" x14ac:dyDescent="0.3">
      <c r="DQ6578" s="2"/>
      <c r="DR6578" s="2"/>
      <c r="DS6578" s="5"/>
      <c r="DT6578" s="5"/>
      <c r="DU6578" s="5"/>
      <c r="DV6578" s="5"/>
      <c r="DW6578" s="5"/>
      <c r="DX6578" s="2"/>
    </row>
    <row r="6579" spans="121:128" x14ac:dyDescent="0.3">
      <c r="DQ6579" s="2"/>
      <c r="DR6579" s="2"/>
      <c r="DS6579" s="5"/>
      <c r="DT6579" s="5"/>
      <c r="DU6579" s="5"/>
      <c r="DV6579" s="5"/>
      <c r="DW6579" s="5"/>
      <c r="DX6579" s="2"/>
    </row>
    <row r="6580" spans="121:128" x14ac:dyDescent="0.3">
      <c r="DQ6580" s="2"/>
      <c r="DR6580" s="2"/>
      <c r="DS6580" s="5"/>
      <c r="DT6580" s="5"/>
      <c r="DU6580" s="5"/>
      <c r="DV6580" s="5"/>
      <c r="DW6580" s="5"/>
      <c r="DX6580" s="2"/>
    </row>
    <row r="6581" spans="121:128" x14ac:dyDescent="0.3">
      <c r="DQ6581" s="2"/>
      <c r="DR6581" s="2"/>
      <c r="DS6581" s="5"/>
      <c r="DT6581" s="5"/>
      <c r="DU6581" s="5"/>
      <c r="DV6581" s="5"/>
      <c r="DW6581" s="5"/>
      <c r="DX6581" s="2"/>
    </row>
    <row r="6582" spans="121:128" x14ac:dyDescent="0.3">
      <c r="DQ6582" s="2"/>
      <c r="DR6582" s="2"/>
      <c r="DS6582" s="5"/>
      <c r="DT6582" s="5"/>
      <c r="DU6582" s="5"/>
      <c r="DV6582" s="5"/>
      <c r="DW6582" s="5"/>
      <c r="DX6582" s="2"/>
    </row>
    <row r="6583" spans="121:128" x14ac:dyDescent="0.3">
      <c r="DQ6583" s="2"/>
      <c r="DR6583" s="2"/>
      <c r="DS6583" s="5"/>
      <c r="DT6583" s="5"/>
      <c r="DU6583" s="5"/>
      <c r="DV6583" s="5"/>
      <c r="DW6583" s="5"/>
      <c r="DX6583" s="2"/>
    </row>
    <row r="6584" spans="121:128" x14ac:dyDescent="0.3">
      <c r="DQ6584" s="2"/>
      <c r="DR6584" s="2"/>
      <c r="DS6584" s="5"/>
      <c r="DT6584" s="5"/>
      <c r="DU6584" s="5"/>
      <c r="DV6584" s="5"/>
      <c r="DW6584" s="5"/>
      <c r="DX6584" s="2"/>
    </row>
    <row r="6585" spans="121:128" x14ac:dyDescent="0.3">
      <c r="DQ6585" s="2"/>
      <c r="DR6585" s="2"/>
      <c r="DS6585" s="5"/>
      <c r="DT6585" s="5"/>
      <c r="DU6585" s="5"/>
      <c r="DV6585" s="5"/>
      <c r="DW6585" s="5"/>
      <c r="DX6585" s="2"/>
    </row>
    <row r="6586" spans="121:128" x14ac:dyDescent="0.3">
      <c r="DQ6586" s="2"/>
      <c r="DR6586" s="2"/>
      <c r="DS6586" s="5"/>
      <c r="DT6586" s="5"/>
      <c r="DU6586" s="5"/>
      <c r="DV6586" s="5"/>
      <c r="DW6586" s="5"/>
      <c r="DX6586" s="2"/>
    </row>
    <row r="6587" spans="121:128" x14ac:dyDescent="0.3">
      <c r="DQ6587" s="2"/>
      <c r="DR6587" s="2"/>
      <c r="DS6587" s="5"/>
      <c r="DT6587" s="5"/>
      <c r="DU6587" s="5"/>
      <c r="DV6587" s="5"/>
      <c r="DW6587" s="5"/>
      <c r="DX6587" s="2"/>
    </row>
    <row r="6588" spans="121:128" x14ac:dyDescent="0.3">
      <c r="DQ6588" s="2"/>
      <c r="DR6588" s="2"/>
      <c r="DS6588" s="5"/>
      <c r="DT6588" s="5"/>
      <c r="DU6588" s="5"/>
      <c r="DV6588" s="5"/>
      <c r="DW6588" s="5"/>
      <c r="DX6588" s="2"/>
    </row>
    <row r="6589" spans="121:128" x14ac:dyDescent="0.3">
      <c r="DQ6589" s="2"/>
      <c r="DR6589" s="2"/>
      <c r="DS6589" s="5"/>
      <c r="DT6589" s="5"/>
      <c r="DU6589" s="5"/>
      <c r="DV6589" s="5"/>
      <c r="DW6589" s="5"/>
      <c r="DX6589" s="2"/>
    </row>
    <row r="6590" spans="121:128" x14ac:dyDescent="0.3">
      <c r="DQ6590" s="2"/>
      <c r="DR6590" s="2"/>
      <c r="DS6590" s="5"/>
      <c r="DT6590" s="5"/>
      <c r="DU6590" s="5"/>
      <c r="DV6590" s="5"/>
      <c r="DW6590" s="5"/>
      <c r="DX6590" s="2"/>
    </row>
    <row r="6591" spans="121:128" x14ac:dyDescent="0.3">
      <c r="DQ6591" s="2"/>
      <c r="DR6591" s="2"/>
      <c r="DS6591" s="5"/>
      <c r="DT6591" s="5"/>
      <c r="DU6591" s="5"/>
      <c r="DV6591" s="5"/>
      <c r="DW6591" s="5"/>
      <c r="DX6591" s="2"/>
    </row>
    <row r="6592" spans="121:128" x14ac:dyDescent="0.3">
      <c r="DQ6592" s="2"/>
      <c r="DR6592" s="2"/>
      <c r="DS6592" s="5"/>
      <c r="DT6592" s="5"/>
      <c r="DU6592" s="5"/>
      <c r="DV6592" s="5"/>
      <c r="DW6592" s="5"/>
      <c r="DX6592" s="2"/>
    </row>
    <row r="6593" spans="121:128" x14ac:dyDescent="0.3">
      <c r="DQ6593" s="2"/>
      <c r="DR6593" s="2"/>
      <c r="DS6593" s="5"/>
      <c r="DT6593" s="5"/>
      <c r="DU6593" s="5"/>
      <c r="DV6593" s="5"/>
      <c r="DW6593" s="5"/>
      <c r="DX6593" s="2"/>
    </row>
    <row r="6594" spans="121:128" x14ac:dyDescent="0.3">
      <c r="DQ6594" s="2"/>
      <c r="DR6594" s="2"/>
      <c r="DS6594" s="5"/>
      <c r="DT6594" s="5"/>
      <c r="DU6594" s="5"/>
      <c r="DV6594" s="5"/>
      <c r="DW6594" s="5"/>
      <c r="DX6594" s="2"/>
    </row>
    <row r="6595" spans="121:128" x14ac:dyDescent="0.3">
      <c r="DQ6595" s="2"/>
      <c r="DR6595" s="2"/>
      <c r="DS6595" s="5"/>
      <c r="DT6595" s="5"/>
      <c r="DU6595" s="5"/>
      <c r="DV6595" s="5"/>
      <c r="DW6595" s="5"/>
      <c r="DX6595" s="2"/>
    </row>
    <row r="6596" spans="121:128" x14ac:dyDescent="0.3">
      <c r="DQ6596" s="2"/>
      <c r="DR6596" s="2"/>
      <c r="DS6596" s="5"/>
      <c r="DT6596" s="5"/>
      <c r="DU6596" s="5"/>
      <c r="DV6596" s="5"/>
      <c r="DW6596" s="5"/>
      <c r="DX6596" s="2"/>
    </row>
    <row r="6597" spans="121:128" x14ac:dyDescent="0.3">
      <c r="DQ6597" s="2"/>
      <c r="DR6597" s="2"/>
      <c r="DS6597" s="5"/>
      <c r="DT6597" s="5"/>
      <c r="DU6597" s="5"/>
      <c r="DV6597" s="5"/>
      <c r="DW6597" s="5"/>
      <c r="DX6597" s="2"/>
    </row>
    <row r="6598" spans="121:128" x14ac:dyDescent="0.3">
      <c r="DQ6598" s="2"/>
      <c r="DR6598" s="2"/>
      <c r="DS6598" s="5"/>
      <c r="DT6598" s="5"/>
      <c r="DU6598" s="5"/>
      <c r="DV6598" s="5"/>
      <c r="DW6598" s="5"/>
      <c r="DX6598" s="2"/>
    </row>
    <row r="6599" spans="121:128" x14ac:dyDescent="0.3">
      <c r="DQ6599" s="2"/>
      <c r="DR6599" s="2"/>
      <c r="DS6599" s="5"/>
      <c r="DT6599" s="5"/>
      <c r="DU6599" s="5"/>
      <c r="DV6599" s="5"/>
      <c r="DW6599" s="5"/>
      <c r="DX6599" s="2"/>
    </row>
    <row r="6600" spans="121:128" x14ac:dyDescent="0.3">
      <c r="DQ6600" s="2"/>
      <c r="DR6600" s="2"/>
      <c r="DS6600" s="5"/>
      <c r="DT6600" s="5"/>
      <c r="DU6600" s="5"/>
      <c r="DV6600" s="5"/>
      <c r="DW6600" s="5"/>
      <c r="DX6600" s="2"/>
    </row>
    <row r="6601" spans="121:128" x14ac:dyDescent="0.3">
      <c r="DQ6601" s="2"/>
      <c r="DR6601" s="2"/>
      <c r="DS6601" s="5"/>
      <c r="DT6601" s="5"/>
      <c r="DU6601" s="5"/>
      <c r="DV6601" s="5"/>
      <c r="DW6601" s="5"/>
      <c r="DX6601" s="2"/>
    </row>
    <row r="6602" spans="121:128" x14ac:dyDescent="0.3">
      <c r="DQ6602" s="2"/>
      <c r="DR6602" s="2"/>
      <c r="DS6602" s="5"/>
      <c r="DT6602" s="5"/>
      <c r="DU6602" s="5"/>
      <c r="DV6602" s="5"/>
      <c r="DW6602" s="5"/>
      <c r="DX6602" s="2"/>
    </row>
    <row r="6603" spans="121:128" x14ac:dyDescent="0.3">
      <c r="DQ6603" s="2"/>
      <c r="DR6603" s="2"/>
      <c r="DS6603" s="5"/>
      <c r="DT6603" s="5"/>
      <c r="DU6603" s="5"/>
      <c r="DV6603" s="5"/>
      <c r="DW6603" s="5"/>
      <c r="DX6603" s="2"/>
    </row>
    <row r="6604" spans="121:128" x14ac:dyDescent="0.3">
      <c r="DQ6604" s="2"/>
      <c r="DR6604" s="2"/>
      <c r="DS6604" s="5"/>
      <c r="DT6604" s="5"/>
      <c r="DU6604" s="5"/>
      <c r="DV6604" s="5"/>
      <c r="DW6604" s="5"/>
      <c r="DX6604" s="2"/>
    </row>
    <row r="6605" spans="121:128" x14ac:dyDescent="0.3">
      <c r="DQ6605" s="2"/>
      <c r="DR6605" s="2"/>
      <c r="DS6605" s="5"/>
      <c r="DT6605" s="5"/>
      <c r="DU6605" s="5"/>
      <c r="DV6605" s="5"/>
      <c r="DW6605" s="5"/>
      <c r="DX6605" s="2"/>
    </row>
    <row r="6606" spans="121:128" x14ac:dyDescent="0.3">
      <c r="DQ6606" s="2"/>
      <c r="DR6606" s="2"/>
      <c r="DS6606" s="5"/>
      <c r="DT6606" s="5"/>
      <c r="DU6606" s="5"/>
      <c r="DV6606" s="5"/>
      <c r="DW6606" s="5"/>
      <c r="DX6606" s="2"/>
    </row>
    <row r="6607" spans="121:128" x14ac:dyDescent="0.3">
      <c r="DQ6607" s="2"/>
      <c r="DR6607" s="2"/>
      <c r="DS6607" s="5"/>
      <c r="DT6607" s="5"/>
      <c r="DU6607" s="5"/>
      <c r="DV6607" s="5"/>
      <c r="DW6607" s="5"/>
      <c r="DX6607" s="2"/>
    </row>
    <row r="6608" spans="121:128" x14ac:dyDescent="0.3">
      <c r="DQ6608" s="2"/>
      <c r="DR6608" s="2"/>
      <c r="DS6608" s="5"/>
      <c r="DT6608" s="5"/>
      <c r="DU6608" s="5"/>
      <c r="DV6608" s="5"/>
      <c r="DW6608" s="5"/>
      <c r="DX6608" s="2"/>
    </row>
    <row r="6609" spans="121:128" x14ac:dyDescent="0.3">
      <c r="DQ6609" s="2"/>
      <c r="DR6609" s="2"/>
      <c r="DS6609" s="5"/>
      <c r="DT6609" s="5"/>
      <c r="DU6609" s="5"/>
      <c r="DV6609" s="5"/>
      <c r="DW6609" s="5"/>
      <c r="DX6609" s="2"/>
    </row>
    <row r="6610" spans="121:128" x14ac:dyDescent="0.3">
      <c r="DQ6610" s="2"/>
      <c r="DR6610" s="2"/>
      <c r="DS6610" s="5"/>
      <c r="DT6610" s="5"/>
      <c r="DU6610" s="5"/>
      <c r="DV6610" s="5"/>
      <c r="DW6610" s="5"/>
      <c r="DX6610" s="2"/>
    </row>
    <row r="6611" spans="121:128" x14ac:dyDescent="0.3">
      <c r="DQ6611" s="2"/>
      <c r="DR6611" s="2"/>
      <c r="DS6611" s="5"/>
      <c r="DT6611" s="5"/>
      <c r="DU6611" s="5"/>
      <c r="DV6611" s="5"/>
      <c r="DW6611" s="5"/>
      <c r="DX6611" s="2"/>
    </row>
    <row r="6612" spans="121:128" x14ac:dyDescent="0.3">
      <c r="DQ6612" s="2"/>
      <c r="DR6612" s="2"/>
      <c r="DS6612" s="5"/>
      <c r="DT6612" s="5"/>
      <c r="DU6612" s="5"/>
      <c r="DV6612" s="5"/>
      <c r="DW6612" s="5"/>
      <c r="DX6612" s="2"/>
    </row>
    <row r="6613" spans="121:128" x14ac:dyDescent="0.3">
      <c r="DQ6613" s="2"/>
      <c r="DR6613" s="2"/>
      <c r="DS6613" s="5"/>
      <c r="DT6613" s="5"/>
      <c r="DU6613" s="5"/>
      <c r="DV6613" s="5"/>
      <c r="DW6613" s="5"/>
      <c r="DX6613" s="2"/>
    </row>
    <row r="6614" spans="121:128" x14ac:dyDescent="0.3">
      <c r="DQ6614" s="2"/>
      <c r="DR6614" s="2"/>
      <c r="DS6614" s="5"/>
      <c r="DT6614" s="5"/>
      <c r="DU6614" s="5"/>
      <c r="DV6614" s="5"/>
      <c r="DW6614" s="5"/>
      <c r="DX6614" s="2"/>
    </row>
    <row r="6615" spans="121:128" x14ac:dyDescent="0.3">
      <c r="DQ6615" s="2"/>
      <c r="DR6615" s="2"/>
      <c r="DS6615" s="5"/>
      <c r="DT6615" s="5"/>
      <c r="DU6615" s="5"/>
      <c r="DV6615" s="5"/>
      <c r="DW6615" s="5"/>
      <c r="DX6615" s="2"/>
    </row>
    <row r="6616" spans="121:128" x14ac:dyDescent="0.3">
      <c r="DQ6616" s="2"/>
      <c r="DR6616" s="2"/>
      <c r="DS6616" s="5"/>
      <c r="DT6616" s="5"/>
      <c r="DU6616" s="5"/>
      <c r="DV6616" s="5"/>
      <c r="DW6616" s="5"/>
      <c r="DX6616" s="2"/>
    </row>
    <row r="6617" spans="121:128" x14ac:dyDescent="0.3">
      <c r="DQ6617" s="2"/>
      <c r="DR6617" s="2"/>
      <c r="DS6617" s="5"/>
      <c r="DT6617" s="5"/>
      <c r="DU6617" s="5"/>
      <c r="DV6617" s="5"/>
      <c r="DW6617" s="5"/>
      <c r="DX6617" s="2"/>
    </row>
    <row r="6618" spans="121:128" x14ac:dyDescent="0.3">
      <c r="DQ6618" s="2"/>
      <c r="DR6618" s="2"/>
      <c r="DS6618" s="5"/>
      <c r="DT6618" s="5"/>
      <c r="DU6618" s="5"/>
      <c r="DV6618" s="5"/>
      <c r="DW6618" s="5"/>
      <c r="DX6618" s="2"/>
    </row>
    <row r="6619" spans="121:128" x14ac:dyDescent="0.3">
      <c r="DQ6619" s="2"/>
      <c r="DR6619" s="2"/>
      <c r="DS6619" s="5"/>
      <c r="DT6619" s="5"/>
      <c r="DU6619" s="5"/>
      <c r="DV6619" s="5"/>
      <c r="DW6619" s="5"/>
      <c r="DX6619" s="2"/>
    </row>
    <row r="6620" spans="121:128" x14ac:dyDescent="0.3">
      <c r="DQ6620" s="2"/>
      <c r="DR6620" s="2"/>
      <c r="DS6620" s="5"/>
      <c r="DT6620" s="5"/>
      <c r="DU6620" s="5"/>
      <c r="DV6620" s="5"/>
      <c r="DW6620" s="5"/>
      <c r="DX6620" s="2"/>
    </row>
    <row r="6621" spans="121:128" x14ac:dyDescent="0.3">
      <c r="DQ6621" s="2"/>
      <c r="DR6621" s="2"/>
      <c r="DS6621" s="5"/>
      <c r="DT6621" s="5"/>
      <c r="DU6621" s="5"/>
      <c r="DV6621" s="5"/>
      <c r="DW6621" s="5"/>
      <c r="DX6621" s="2"/>
    </row>
    <row r="6622" spans="121:128" x14ac:dyDescent="0.3">
      <c r="DQ6622" s="2"/>
      <c r="DR6622" s="2"/>
      <c r="DS6622" s="5"/>
      <c r="DT6622" s="5"/>
      <c r="DU6622" s="5"/>
      <c r="DV6622" s="5"/>
      <c r="DW6622" s="5"/>
      <c r="DX6622" s="2"/>
    </row>
    <row r="6623" spans="121:128" x14ac:dyDescent="0.3">
      <c r="DQ6623" s="2"/>
      <c r="DR6623" s="2"/>
      <c r="DS6623" s="5"/>
      <c r="DT6623" s="5"/>
      <c r="DU6623" s="5"/>
      <c r="DV6623" s="5"/>
      <c r="DW6623" s="5"/>
      <c r="DX6623" s="2"/>
    </row>
    <row r="6624" spans="121:128" x14ac:dyDescent="0.3">
      <c r="DQ6624" s="2"/>
      <c r="DR6624" s="2"/>
      <c r="DS6624" s="5"/>
      <c r="DT6624" s="5"/>
      <c r="DU6624" s="5"/>
      <c r="DV6624" s="5"/>
      <c r="DW6624" s="5"/>
      <c r="DX6624" s="2"/>
    </row>
    <row r="6625" spans="121:128" x14ac:dyDescent="0.3">
      <c r="DQ6625" s="2"/>
      <c r="DR6625" s="2"/>
      <c r="DS6625" s="5"/>
      <c r="DT6625" s="5"/>
      <c r="DU6625" s="5"/>
      <c r="DV6625" s="5"/>
      <c r="DW6625" s="5"/>
      <c r="DX6625" s="2"/>
    </row>
    <row r="6626" spans="121:128" x14ac:dyDescent="0.3">
      <c r="DQ6626" s="2"/>
      <c r="DR6626" s="2"/>
      <c r="DS6626" s="5"/>
      <c r="DT6626" s="5"/>
      <c r="DU6626" s="5"/>
      <c r="DV6626" s="5"/>
      <c r="DW6626" s="5"/>
      <c r="DX6626" s="2"/>
    </row>
    <row r="6627" spans="121:128" x14ac:dyDescent="0.3">
      <c r="DQ6627" s="2"/>
      <c r="DR6627" s="2"/>
      <c r="DS6627" s="5"/>
      <c r="DT6627" s="5"/>
      <c r="DU6627" s="5"/>
      <c r="DV6627" s="5"/>
      <c r="DW6627" s="5"/>
      <c r="DX6627" s="2"/>
    </row>
    <row r="6628" spans="121:128" x14ac:dyDescent="0.3">
      <c r="DQ6628" s="2"/>
      <c r="DR6628" s="2"/>
      <c r="DS6628" s="5"/>
      <c r="DT6628" s="5"/>
      <c r="DU6628" s="5"/>
      <c r="DV6628" s="5"/>
      <c r="DW6628" s="5"/>
      <c r="DX6628" s="2"/>
    </row>
    <row r="6629" spans="121:128" x14ac:dyDescent="0.3">
      <c r="DQ6629" s="2"/>
      <c r="DR6629" s="2"/>
      <c r="DS6629" s="5"/>
      <c r="DT6629" s="5"/>
      <c r="DU6629" s="5"/>
      <c r="DV6629" s="5"/>
      <c r="DW6629" s="5"/>
      <c r="DX6629" s="2"/>
    </row>
    <row r="6630" spans="121:128" x14ac:dyDescent="0.3">
      <c r="DQ6630" s="2"/>
      <c r="DR6630" s="2"/>
      <c r="DS6630" s="5"/>
      <c r="DT6630" s="5"/>
      <c r="DU6630" s="5"/>
      <c r="DV6630" s="5"/>
      <c r="DW6630" s="5"/>
      <c r="DX6630" s="2"/>
    </row>
    <row r="6631" spans="121:128" x14ac:dyDescent="0.3">
      <c r="DQ6631" s="2"/>
      <c r="DR6631" s="2"/>
      <c r="DS6631" s="5"/>
      <c r="DT6631" s="5"/>
      <c r="DU6631" s="5"/>
      <c r="DV6631" s="5"/>
      <c r="DW6631" s="5"/>
      <c r="DX6631" s="2"/>
    </row>
    <row r="6632" spans="121:128" x14ac:dyDescent="0.3">
      <c r="DQ6632" s="2"/>
      <c r="DR6632" s="2"/>
      <c r="DS6632" s="5"/>
      <c r="DT6632" s="5"/>
      <c r="DU6632" s="5"/>
      <c r="DV6632" s="5"/>
      <c r="DW6632" s="5"/>
      <c r="DX6632" s="2"/>
    </row>
    <row r="6633" spans="121:128" x14ac:dyDescent="0.3">
      <c r="DQ6633" s="2"/>
      <c r="DR6633" s="2"/>
      <c r="DS6633" s="5"/>
      <c r="DT6633" s="5"/>
      <c r="DU6633" s="5"/>
      <c r="DV6633" s="5"/>
      <c r="DW6633" s="5"/>
      <c r="DX6633" s="2"/>
    </row>
    <row r="6634" spans="121:128" x14ac:dyDescent="0.3">
      <c r="DQ6634" s="2"/>
      <c r="DR6634" s="2"/>
      <c r="DS6634" s="5"/>
      <c r="DT6634" s="5"/>
      <c r="DU6634" s="5"/>
      <c r="DV6634" s="5"/>
      <c r="DW6634" s="5"/>
      <c r="DX6634" s="2"/>
    </row>
    <row r="6635" spans="121:128" x14ac:dyDescent="0.3">
      <c r="DQ6635" s="2"/>
      <c r="DR6635" s="2"/>
      <c r="DS6635" s="5"/>
      <c r="DT6635" s="5"/>
      <c r="DU6635" s="5"/>
      <c r="DV6635" s="5"/>
      <c r="DW6635" s="5"/>
      <c r="DX6635" s="2"/>
    </row>
    <row r="6636" spans="121:128" x14ac:dyDescent="0.3">
      <c r="DQ6636" s="2"/>
      <c r="DR6636" s="2"/>
      <c r="DS6636" s="5"/>
      <c r="DT6636" s="5"/>
      <c r="DU6636" s="5"/>
      <c r="DV6636" s="5"/>
      <c r="DW6636" s="5"/>
      <c r="DX6636" s="2"/>
    </row>
    <row r="6637" spans="121:128" x14ac:dyDescent="0.3">
      <c r="DQ6637" s="2"/>
      <c r="DR6637" s="2"/>
      <c r="DS6637" s="5"/>
      <c r="DT6637" s="5"/>
      <c r="DU6637" s="5"/>
      <c r="DV6637" s="5"/>
      <c r="DW6637" s="5"/>
      <c r="DX6637" s="2"/>
    </row>
    <row r="6638" spans="121:128" x14ac:dyDescent="0.3">
      <c r="DQ6638" s="2"/>
      <c r="DR6638" s="2"/>
      <c r="DS6638" s="5"/>
      <c r="DT6638" s="5"/>
      <c r="DU6638" s="5"/>
      <c r="DV6638" s="5"/>
      <c r="DW6638" s="5"/>
      <c r="DX6638" s="2"/>
    </row>
    <row r="6639" spans="121:128" x14ac:dyDescent="0.3">
      <c r="DQ6639" s="2"/>
      <c r="DR6639" s="2"/>
      <c r="DS6639" s="5"/>
      <c r="DT6639" s="5"/>
      <c r="DU6639" s="5"/>
      <c r="DV6639" s="5"/>
      <c r="DW6639" s="5"/>
      <c r="DX6639" s="2"/>
    </row>
    <row r="6640" spans="121:128" x14ac:dyDescent="0.3">
      <c r="DQ6640" s="2"/>
      <c r="DR6640" s="2"/>
      <c r="DS6640" s="5"/>
      <c r="DT6640" s="5"/>
      <c r="DU6640" s="5"/>
      <c r="DV6640" s="5"/>
      <c r="DW6640" s="5"/>
      <c r="DX6640" s="2"/>
    </row>
    <row r="6641" spans="121:128" x14ac:dyDescent="0.3">
      <c r="DQ6641" s="2"/>
      <c r="DR6641" s="2"/>
      <c r="DS6641" s="5"/>
      <c r="DT6641" s="5"/>
      <c r="DU6641" s="5"/>
      <c r="DV6641" s="5"/>
      <c r="DW6641" s="5"/>
      <c r="DX6641" s="2"/>
    </row>
    <row r="6642" spans="121:128" x14ac:dyDescent="0.3">
      <c r="DQ6642" s="2"/>
      <c r="DR6642" s="2"/>
      <c r="DS6642" s="5"/>
      <c r="DT6642" s="5"/>
      <c r="DU6642" s="5"/>
      <c r="DV6642" s="5"/>
      <c r="DW6642" s="5"/>
      <c r="DX6642" s="2"/>
    </row>
    <row r="6643" spans="121:128" x14ac:dyDescent="0.3">
      <c r="DQ6643" s="2"/>
      <c r="DR6643" s="2"/>
      <c r="DS6643" s="5"/>
      <c r="DT6643" s="5"/>
      <c r="DU6643" s="5"/>
      <c r="DV6643" s="5"/>
      <c r="DW6643" s="5"/>
      <c r="DX6643" s="2"/>
    </row>
    <row r="6644" spans="121:128" x14ac:dyDescent="0.3">
      <c r="DQ6644" s="2"/>
      <c r="DR6644" s="2"/>
      <c r="DS6644" s="5"/>
      <c r="DT6644" s="5"/>
      <c r="DU6644" s="5"/>
      <c r="DV6644" s="5"/>
      <c r="DW6644" s="5"/>
      <c r="DX6644" s="2"/>
    </row>
    <row r="6645" spans="121:128" x14ac:dyDescent="0.3">
      <c r="DQ6645" s="2"/>
      <c r="DR6645" s="2"/>
      <c r="DS6645" s="5"/>
      <c r="DT6645" s="5"/>
      <c r="DU6645" s="5"/>
      <c r="DV6645" s="5"/>
      <c r="DW6645" s="5"/>
      <c r="DX6645" s="2"/>
    </row>
    <row r="6646" spans="121:128" x14ac:dyDescent="0.3">
      <c r="DQ6646" s="2"/>
      <c r="DR6646" s="2"/>
      <c r="DS6646" s="5"/>
      <c r="DT6646" s="5"/>
      <c r="DU6646" s="5"/>
      <c r="DV6646" s="5"/>
      <c r="DW6646" s="5"/>
      <c r="DX6646" s="2"/>
    </row>
    <row r="6647" spans="121:128" x14ac:dyDescent="0.3">
      <c r="DQ6647" s="2"/>
      <c r="DR6647" s="2"/>
      <c r="DS6647" s="5"/>
      <c r="DT6647" s="5"/>
      <c r="DU6647" s="5"/>
      <c r="DV6647" s="5"/>
      <c r="DW6647" s="5"/>
      <c r="DX6647" s="2"/>
    </row>
    <row r="6648" spans="121:128" x14ac:dyDescent="0.3">
      <c r="DQ6648" s="2"/>
      <c r="DR6648" s="2"/>
      <c r="DS6648" s="5"/>
      <c r="DT6648" s="5"/>
      <c r="DU6648" s="5"/>
      <c r="DV6648" s="5"/>
      <c r="DW6648" s="5"/>
      <c r="DX6648" s="2"/>
    </row>
    <row r="6649" spans="121:128" x14ac:dyDescent="0.3">
      <c r="DQ6649" s="2"/>
      <c r="DR6649" s="2"/>
      <c r="DS6649" s="5"/>
      <c r="DT6649" s="5"/>
      <c r="DU6649" s="5"/>
      <c r="DV6649" s="5"/>
      <c r="DW6649" s="5"/>
      <c r="DX6649" s="2"/>
    </row>
    <row r="6650" spans="121:128" x14ac:dyDescent="0.3">
      <c r="DQ6650" s="2"/>
      <c r="DR6650" s="2"/>
      <c r="DS6650" s="5"/>
      <c r="DT6650" s="5"/>
      <c r="DU6650" s="5"/>
      <c r="DV6650" s="5"/>
      <c r="DW6650" s="5"/>
      <c r="DX6650" s="2"/>
    </row>
    <row r="6651" spans="121:128" x14ac:dyDescent="0.3">
      <c r="DQ6651" s="2"/>
      <c r="DR6651" s="2"/>
      <c r="DS6651" s="5"/>
      <c r="DT6651" s="5"/>
      <c r="DU6651" s="5"/>
      <c r="DV6651" s="5"/>
      <c r="DW6651" s="5"/>
      <c r="DX6651" s="2"/>
    </row>
    <row r="6652" spans="121:128" x14ac:dyDescent="0.3">
      <c r="DQ6652" s="2"/>
      <c r="DR6652" s="2"/>
      <c r="DS6652" s="5"/>
      <c r="DT6652" s="5"/>
      <c r="DU6652" s="5"/>
      <c r="DV6652" s="5"/>
      <c r="DW6652" s="5"/>
      <c r="DX6652" s="2"/>
    </row>
    <row r="6653" spans="121:128" x14ac:dyDescent="0.3">
      <c r="DQ6653" s="2"/>
      <c r="DR6653" s="2"/>
      <c r="DS6653" s="5"/>
      <c r="DT6653" s="5"/>
      <c r="DU6653" s="5"/>
      <c r="DV6653" s="5"/>
      <c r="DW6653" s="5"/>
      <c r="DX6653" s="2"/>
    </row>
    <row r="6654" spans="121:128" x14ac:dyDescent="0.3">
      <c r="DQ6654" s="2"/>
      <c r="DR6654" s="2"/>
      <c r="DS6654" s="5"/>
      <c r="DT6654" s="5"/>
      <c r="DU6654" s="5"/>
      <c r="DV6654" s="5"/>
      <c r="DW6654" s="5"/>
      <c r="DX6654" s="2"/>
    </row>
    <row r="6655" spans="121:128" x14ac:dyDescent="0.3">
      <c r="DQ6655" s="2"/>
      <c r="DR6655" s="2"/>
      <c r="DS6655" s="5"/>
      <c r="DT6655" s="5"/>
      <c r="DU6655" s="5"/>
      <c r="DV6655" s="5"/>
      <c r="DW6655" s="5"/>
      <c r="DX6655" s="2"/>
    </row>
    <row r="6656" spans="121:128" x14ac:dyDescent="0.3">
      <c r="DQ6656" s="2"/>
      <c r="DR6656" s="2"/>
      <c r="DS6656" s="5"/>
      <c r="DT6656" s="5"/>
      <c r="DU6656" s="5"/>
      <c r="DV6656" s="5"/>
      <c r="DW6656" s="5"/>
      <c r="DX6656" s="2"/>
    </row>
    <row r="6657" spans="121:128" x14ac:dyDescent="0.3">
      <c r="DQ6657" s="2"/>
      <c r="DR6657" s="2"/>
      <c r="DS6657" s="5"/>
      <c r="DT6657" s="5"/>
      <c r="DU6657" s="5"/>
      <c r="DV6657" s="5"/>
      <c r="DW6657" s="5"/>
      <c r="DX6657" s="2"/>
    </row>
    <row r="6658" spans="121:128" x14ac:dyDescent="0.3">
      <c r="DQ6658" s="2"/>
      <c r="DR6658" s="2"/>
      <c r="DS6658" s="5"/>
      <c r="DT6658" s="5"/>
      <c r="DU6658" s="5"/>
      <c r="DV6658" s="5"/>
      <c r="DW6658" s="5"/>
      <c r="DX6658" s="2"/>
    </row>
    <row r="6659" spans="121:128" x14ac:dyDescent="0.3">
      <c r="DQ6659" s="2"/>
      <c r="DR6659" s="2"/>
      <c r="DS6659" s="5"/>
      <c r="DT6659" s="5"/>
      <c r="DU6659" s="5"/>
      <c r="DV6659" s="5"/>
      <c r="DW6659" s="5"/>
      <c r="DX6659" s="2"/>
    </row>
    <row r="6660" spans="121:128" x14ac:dyDescent="0.3">
      <c r="DQ6660" s="2"/>
      <c r="DR6660" s="2"/>
      <c r="DS6660" s="5"/>
      <c r="DT6660" s="5"/>
      <c r="DU6660" s="5"/>
      <c r="DV6660" s="5"/>
      <c r="DW6660" s="5"/>
      <c r="DX6660" s="2"/>
    </row>
    <row r="6661" spans="121:128" x14ac:dyDescent="0.3">
      <c r="DQ6661" s="2"/>
      <c r="DR6661" s="2"/>
      <c r="DS6661" s="5"/>
      <c r="DT6661" s="5"/>
      <c r="DU6661" s="5"/>
      <c r="DV6661" s="5"/>
      <c r="DW6661" s="5"/>
      <c r="DX6661" s="2"/>
    </row>
    <row r="6662" spans="121:128" x14ac:dyDescent="0.3">
      <c r="DQ6662" s="2"/>
      <c r="DR6662" s="2"/>
      <c r="DS6662" s="5"/>
      <c r="DT6662" s="5"/>
      <c r="DU6662" s="5"/>
      <c r="DV6662" s="5"/>
      <c r="DW6662" s="5"/>
      <c r="DX6662" s="2"/>
    </row>
    <row r="6663" spans="121:128" x14ac:dyDescent="0.3">
      <c r="DQ6663" s="2"/>
      <c r="DR6663" s="2"/>
      <c r="DS6663" s="5"/>
      <c r="DT6663" s="5"/>
      <c r="DU6663" s="5"/>
      <c r="DV6663" s="5"/>
      <c r="DW6663" s="5"/>
      <c r="DX6663" s="2"/>
    </row>
    <row r="6664" spans="121:128" x14ac:dyDescent="0.3">
      <c r="DQ6664" s="2"/>
      <c r="DR6664" s="2"/>
      <c r="DS6664" s="5"/>
      <c r="DT6664" s="5"/>
      <c r="DU6664" s="5"/>
      <c r="DV6664" s="5"/>
      <c r="DW6664" s="5"/>
      <c r="DX6664" s="2"/>
    </row>
    <row r="6665" spans="121:128" x14ac:dyDescent="0.3">
      <c r="DQ6665" s="2"/>
      <c r="DR6665" s="2"/>
      <c r="DS6665" s="5"/>
      <c r="DT6665" s="5"/>
      <c r="DU6665" s="5"/>
      <c r="DV6665" s="5"/>
      <c r="DW6665" s="5"/>
      <c r="DX6665" s="2"/>
    </row>
    <row r="6666" spans="121:128" x14ac:dyDescent="0.3">
      <c r="DQ6666" s="2"/>
      <c r="DR6666" s="2"/>
      <c r="DS6666" s="5"/>
      <c r="DT6666" s="5"/>
      <c r="DU6666" s="5"/>
      <c r="DV6666" s="5"/>
      <c r="DW6666" s="5"/>
      <c r="DX6666" s="2"/>
    </row>
    <row r="6667" spans="121:128" x14ac:dyDescent="0.3">
      <c r="DQ6667" s="2"/>
      <c r="DR6667" s="2"/>
      <c r="DS6667" s="5"/>
      <c r="DT6667" s="5"/>
      <c r="DU6667" s="5"/>
      <c r="DV6667" s="5"/>
      <c r="DW6667" s="5"/>
      <c r="DX6667" s="2"/>
    </row>
    <row r="6668" spans="121:128" x14ac:dyDescent="0.3">
      <c r="DQ6668" s="2"/>
      <c r="DR6668" s="2"/>
      <c r="DS6668" s="5"/>
      <c r="DT6668" s="5"/>
      <c r="DU6668" s="5"/>
      <c r="DV6668" s="5"/>
      <c r="DW6668" s="5"/>
      <c r="DX6668" s="2"/>
    </row>
    <row r="6669" spans="121:128" x14ac:dyDescent="0.3">
      <c r="DQ6669" s="2"/>
      <c r="DR6669" s="2"/>
      <c r="DS6669" s="5"/>
      <c r="DT6669" s="5"/>
      <c r="DU6669" s="5"/>
      <c r="DV6669" s="5"/>
      <c r="DW6669" s="5"/>
      <c r="DX6669" s="2"/>
    </row>
    <row r="6670" spans="121:128" x14ac:dyDescent="0.3">
      <c r="DQ6670" s="2"/>
      <c r="DR6670" s="2"/>
      <c r="DS6670" s="5"/>
      <c r="DT6670" s="5"/>
      <c r="DU6670" s="5"/>
      <c r="DV6670" s="5"/>
      <c r="DW6670" s="5"/>
      <c r="DX6670" s="2"/>
    </row>
    <row r="6671" spans="121:128" x14ac:dyDescent="0.3">
      <c r="DQ6671" s="2"/>
      <c r="DR6671" s="2"/>
      <c r="DS6671" s="5"/>
      <c r="DT6671" s="5"/>
      <c r="DU6671" s="5"/>
      <c r="DV6671" s="5"/>
      <c r="DW6671" s="5"/>
      <c r="DX6671" s="2"/>
    </row>
    <row r="6672" spans="121:128" x14ac:dyDescent="0.3">
      <c r="DQ6672" s="2"/>
      <c r="DR6672" s="2"/>
      <c r="DS6672" s="5"/>
      <c r="DT6672" s="5"/>
      <c r="DU6672" s="5"/>
      <c r="DV6672" s="5"/>
      <c r="DW6672" s="5"/>
      <c r="DX6672" s="2"/>
    </row>
    <row r="6673" spans="121:128" x14ac:dyDescent="0.3">
      <c r="DQ6673" s="2"/>
      <c r="DR6673" s="2"/>
      <c r="DS6673" s="5"/>
      <c r="DT6673" s="5"/>
      <c r="DU6673" s="5"/>
      <c r="DV6673" s="5"/>
      <c r="DW6673" s="5"/>
      <c r="DX6673" s="2"/>
    </row>
    <row r="6674" spans="121:128" x14ac:dyDescent="0.3">
      <c r="DQ6674" s="2"/>
      <c r="DR6674" s="2"/>
      <c r="DS6674" s="5"/>
      <c r="DT6674" s="5"/>
      <c r="DU6674" s="5"/>
      <c r="DV6674" s="5"/>
      <c r="DW6674" s="5"/>
      <c r="DX6674" s="2"/>
    </row>
    <row r="6675" spans="121:128" x14ac:dyDescent="0.3">
      <c r="DQ6675" s="2"/>
      <c r="DR6675" s="2"/>
      <c r="DS6675" s="5"/>
      <c r="DT6675" s="5"/>
      <c r="DU6675" s="5"/>
      <c r="DV6675" s="5"/>
      <c r="DW6675" s="5"/>
      <c r="DX6675" s="2"/>
    </row>
    <row r="6676" spans="121:128" x14ac:dyDescent="0.3">
      <c r="DQ6676" s="2"/>
      <c r="DR6676" s="2"/>
      <c r="DS6676" s="5"/>
      <c r="DT6676" s="5"/>
      <c r="DU6676" s="5"/>
      <c r="DV6676" s="5"/>
      <c r="DW6676" s="5"/>
      <c r="DX6676" s="2"/>
    </row>
    <row r="6677" spans="121:128" x14ac:dyDescent="0.3">
      <c r="DQ6677" s="2"/>
      <c r="DR6677" s="2"/>
      <c r="DS6677" s="5"/>
      <c r="DT6677" s="5"/>
      <c r="DU6677" s="5"/>
      <c r="DV6677" s="5"/>
      <c r="DW6677" s="5"/>
      <c r="DX6677" s="2"/>
    </row>
    <row r="6678" spans="121:128" x14ac:dyDescent="0.3">
      <c r="DQ6678" s="2"/>
      <c r="DR6678" s="2"/>
      <c r="DS6678" s="5"/>
      <c r="DT6678" s="5"/>
      <c r="DU6678" s="5"/>
      <c r="DV6678" s="5"/>
      <c r="DW6678" s="5"/>
      <c r="DX6678" s="2"/>
    </row>
    <row r="6679" spans="121:128" x14ac:dyDescent="0.3">
      <c r="DQ6679" s="2"/>
      <c r="DR6679" s="2"/>
      <c r="DS6679" s="5"/>
      <c r="DT6679" s="5"/>
      <c r="DU6679" s="5"/>
      <c r="DV6679" s="5"/>
      <c r="DW6679" s="5"/>
      <c r="DX6679" s="2"/>
    </row>
    <row r="6680" spans="121:128" x14ac:dyDescent="0.3">
      <c r="DQ6680" s="2"/>
      <c r="DR6680" s="2"/>
      <c r="DS6680" s="5"/>
      <c r="DT6680" s="5"/>
      <c r="DU6680" s="5"/>
      <c r="DV6680" s="5"/>
      <c r="DW6680" s="5"/>
      <c r="DX6680" s="2"/>
    </row>
    <row r="6681" spans="121:128" x14ac:dyDescent="0.3">
      <c r="DQ6681" s="2"/>
      <c r="DR6681" s="2"/>
      <c r="DS6681" s="5"/>
      <c r="DT6681" s="5"/>
      <c r="DU6681" s="5"/>
      <c r="DV6681" s="5"/>
      <c r="DW6681" s="5"/>
      <c r="DX6681" s="2"/>
    </row>
    <row r="6682" spans="121:128" x14ac:dyDescent="0.3">
      <c r="DQ6682" s="2"/>
      <c r="DR6682" s="2"/>
      <c r="DS6682" s="5"/>
      <c r="DT6682" s="5"/>
      <c r="DU6682" s="5"/>
      <c r="DV6682" s="5"/>
      <c r="DW6682" s="5"/>
      <c r="DX6682" s="2"/>
    </row>
    <row r="6683" spans="121:128" x14ac:dyDescent="0.3">
      <c r="DQ6683" s="2"/>
      <c r="DR6683" s="2"/>
      <c r="DS6683" s="5"/>
      <c r="DT6683" s="5"/>
      <c r="DU6683" s="5"/>
      <c r="DV6683" s="5"/>
      <c r="DW6683" s="5"/>
      <c r="DX6683" s="2"/>
    </row>
    <row r="6684" spans="121:128" x14ac:dyDescent="0.3">
      <c r="DQ6684" s="2"/>
      <c r="DR6684" s="2"/>
      <c r="DS6684" s="5"/>
      <c r="DT6684" s="5"/>
      <c r="DU6684" s="5"/>
      <c r="DV6684" s="5"/>
      <c r="DW6684" s="5"/>
      <c r="DX6684" s="2"/>
    </row>
    <row r="6685" spans="121:128" x14ac:dyDescent="0.3">
      <c r="DQ6685" s="2"/>
      <c r="DR6685" s="2"/>
      <c r="DS6685" s="5"/>
      <c r="DT6685" s="5"/>
      <c r="DU6685" s="5"/>
      <c r="DV6685" s="5"/>
      <c r="DW6685" s="5"/>
      <c r="DX6685" s="2"/>
    </row>
    <row r="6686" spans="121:128" x14ac:dyDescent="0.3">
      <c r="DQ6686" s="2"/>
      <c r="DR6686" s="2"/>
      <c r="DS6686" s="5"/>
      <c r="DT6686" s="5"/>
      <c r="DU6686" s="5"/>
      <c r="DV6686" s="5"/>
      <c r="DW6686" s="5"/>
      <c r="DX6686" s="2"/>
    </row>
    <row r="6687" spans="121:128" x14ac:dyDescent="0.3">
      <c r="DQ6687" s="2"/>
      <c r="DR6687" s="2"/>
      <c r="DS6687" s="5"/>
      <c r="DT6687" s="5"/>
      <c r="DU6687" s="5"/>
      <c r="DV6687" s="5"/>
      <c r="DW6687" s="5"/>
      <c r="DX6687" s="2"/>
    </row>
    <row r="6688" spans="121:128" x14ac:dyDescent="0.3">
      <c r="DQ6688" s="2"/>
      <c r="DR6688" s="2"/>
      <c r="DS6688" s="5"/>
      <c r="DT6688" s="5"/>
      <c r="DU6688" s="5"/>
      <c r="DV6688" s="5"/>
      <c r="DW6688" s="5"/>
      <c r="DX6688" s="2"/>
    </row>
    <row r="6689" spans="121:128" x14ac:dyDescent="0.3">
      <c r="DQ6689" s="2"/>
      <c r="DR6689" s="2"/>
      <c r="DS6689" s="5"/>
      <c r="DT6689" s="5"/>
      <c r="DU6689" s="5"/>
      <c r="DV6689" s="5"/>
      <c r="DW6689" s="5"/>
      <c r="DX6689" s="2"/>
    </row>
    <row r="6690" spans="121:128" x14ac:dyDescent="0.3">
      <c r="DQ6690" s="2"/>
      <c r="DR6690" s="2"/>
      <c r="DS6690" s="5"/>
      <c r="DT6690" s="5"/>
      <c r="DU6690" s="5"/>
      <c r="DV6690" s="5"/>
      <c r="DW6690" s="5"/>
      <c r="DX6690" s="2"/>
    </row>
    <row r="6691" spans="121:128" x14ac:dyDescent="0.3">
      <c r="DQ6691" s="2"/>
      <c r="DR6691" s="2"/>
      <c r="DS6691" s="5"/>
      <c r="DT6691" s="5"/>
      <c r="DU6691" s="5"/>
      <c r="DV6691" s="5"/>
      <c r="DW6691" s="5"/>
      <c r="DX6691" s="2"/>
    </row>
    <row r="6692" spans="121:128" x14ac:dyDescent="0.3">
      <c r="DQ6692" s="2"/>
      <c r="DR6692" s="2"/>
      <c r="DS6692" s="5"/>
      <c r="DT6692" s="5"/>
      <c r="DU6692" s="5"/>
      <c r="DV6692" s="5"/>
      <c r="DW6692" s="5"/>
      <c r="DX6692" s="2"/>
    </row>
    <row r="6693" spans="121:128" x14ac:dyDescent="0.3">
      <c r="DQ6693" s="2"/>
      <c r="DR6693" s="2"/>
      <c r="DS6693" s="5"/>
      <c r="DT6693" s="5"/>
      <c r="DU6693" s="5"/>
      <c r="DV6693" s="5"/>
      <c r="DW6693" s="5"/>
      <c r="DX6693" s="2"/>
    </row>
    <row r="6694" spans="121:128" x14ac:dyDescent="0.3">
      <c r="DQ6694" s="2"/>
      <c r="DR6694" s="2"/>
      <c r="DS6694" s="5"/>
      <c r="DT6694" s="5"/>
      <c r="DU6694" s="5"/>
      <c r="DV6694" s="5"/>
      <c r="DW6694" s="5"/>
      <c r="DX6694" s="2"/>
    </row>
    <row r="6695" spans="121:128" x14ac:dyDescent="0.3">
      <c r="DQ6695" s="2"/>
      <c r="DR6695" s="2"/>
      <c r="DS6695" s="5"/>
      <c r="DT6695" s="5"/>
      <c r="DU6695" s="5"/>
      <c r="DV6695" s="5"/>
      <c r="DW6695" s="5"/>
      <c r="DX6695" s="2"/>
    </row>
    <row r="6696" spans="121:128" x14ac:dyDescent="0.3">
      <c r="DQ6696" s="2"/>
      <c r="DR6696" s="2"/>
      <c r="DS6696" s="5"/>
      <c r="DT6696" s="5"/>
      <c r="DU6696" s="5"/>
      <c r="DV6696" s="5"/>
      <c r="DW6696" s="5"/>
      <c r="DX6696" s="2"/>
    </row>
    <row r="6697" spans="121:128" x14ac:dyDescent="0.3">
      <c r="DQ6697" s="2"/>
      <c r="DR6697" s="2"/>
      <c r="DS6697" s="5"/>
      <c r="DT6697" s="5"/>
      <c r="DU6697" s="5"/>
      <c r="DV6697" s="5"/>
      <c r="DW6697" s="5"/>
      <c r="DX6697" s="2"/>
    </row>
    <row r="6698" spans="121:128" x14ac:dyDescent="0.3">
      <c r="DQ6698" s="2"/>
      <c r="DR6698" s="2"/>
      <c r="DS6698" s="5"/>
      <c r="DT6698" s="5"/>
      <c r="DU6698" s="5"/>
      <c r="DV6698" s="5"/>
      <c r="DW6698" s="5"/>
      <c r="DX6698" s="2"/>
    </row>
    <row r="6699" spans="121:128" x14ac:dyDescent="0.3">
      <c r="DQ6699" s="2"/>
      <c r="DR6699" s="2"/>
      <c r="DS6699" s="5"/>
      <c r="DT6699" s="5"/>
      <c r="DU6699" s="5"/>
      <c r="DV6699" s="5"/>
      <c r="DW6699" s="5"/>
      <c r="DX6699" s="2"/>
    </row>
    <row r="6700" spans="121:128" x14ac:dyDescent="0.3">
      <c r="DQ6700" s="2"/>
      <c r="DR6700" s="2"/>
      <c r="DS6700" s="5"/>
      <c r="DT6700" s="5"/>
      <c r="DU6700" s="5"/>
      <c r="DV6700" s="5"/>
      <c r="DW6700" s="5"/>
      <c r="DX6700" s="2"/>
    </row>
    <row r="6701" spans="121:128" x14ac:dyDescent="0.3">
      <c r="DQ6701" s="2"/>
      <c r="DR6701" s="2"/>
      <c r="DS6701" s="5"/>
      <c r="DT6701" s="5"/>
      <c r="DU6701" s="5"/>
      <c r="DV6701" s="5"/>
      <c r="DW6701" s="5"/>
      <c r="DX6701" s="2"/>
    </row>
    <row r="6702" spans="121:128" x14ac:dyDescent="0.3">
      <c r="DQ6702" s="2"/>
      <c r="DR6702" s="2"/>
      <c r="DS6702" s="5"/>
      <c r="DT6702" s="5"/>
      <c r="DU6702" s="5"/>
      <c r="DV6702" s="5"/>
      <c r="DW6702" s="5"/>
      <c r="DX6702" s="2"/>
    </row>
    <row r="6703" spans="121:128" x14ac:dyDescent="0.3">
      <c r="DQ6703" s="2"/>
      <c r="DR6703" s="2"/>
      <c r="DS6703" s="5"/>
      <c r="DT6703" s="5"/>
      <c r="DU6703" s="5"/>
      <c r="DV6703" s="5"/>
      <c r="DW6703" s="5"/>
      <c r="DX6703" s="2"/>
    </row>
    <row r="6704" spans="121:128" x14ac:dyDescent="0.3">
      <c r="DQ6704" s="2"/>
      <c r="DR6704" s="2"/>
      <c r="DS6704" s="5"/>
      <c r="DT6704" s="5"/>
      <c r="DU6704" s="5"/>
      <c r="DV6704" s="5"/>
      <c r="DW6704" s="5"/>
      <c r="DX6704" s="2"/>
    </row>
    <row r="6705" spans="121:128" x14ac:dyDescent="0.3">
      <c r="DQ6705" s="2"/>
      <c r="DR6705" s="2"/>
      <c r="DS6705" s="5"/>
      <c r="DT6705" s="5"/>
      <c r="DU6705" s="5"/>
      <c r="DV6705" s="5"/>
      <c r="DW6705" s="5"/>
      <c r="DX6705" s="2"/>
    </row>
    <row r="6706" spans="121:128" x14ac:dyDescent="0.3">
      <c r="DQ6706" s="2"/>
      <c r="DR6706" s="2"/>
      <c r="DS6706" s="5"/>
      <c r="DT6706" s="5"/>
      <c r="DU6706" s="5"/>
      <c r="DV6706" s="5"/>
      <c r="DW6706" s="5"/>
      <c r="DX6706" s="2"/>
    </row>
    <row r="6707" spans="121:128" x14ac:dyDescent="0.3">
      <c r="DQ6707" s="2"/>
      <c r="DR6707" s="2"/>
      <c r="DS6707" s="5"/>
      <c r="DT6707" s="5"/>
      <c r="DU6707" s="5"/>
      <c r="DV6707" s="5"/>
      <c r="DW6707" s="5"/>
      <c r="DX6707" s="2"/>
    </row>
    <row r="6708" spans="121:128" x14ac:dyDescent="0.3">
      <c r="DQ6708" s="2"/>
      <c r="DR6708" s="2"/>
      <c r="DS6708" s="5"/>
      <c r="DT6708" s="5"/>
      <c r="DU6708" s="5"/>
      <c r="DV6708" s="5"/>
      <c r="DW6708" s="5"/>
      <c r="DX6708" s="2"/>
    </row>
    <row r="6709" spans="121:128" x14ac:dyDescent="0.3">
      <c r="DQ6709" s="2"/>
      <c r="DR6709" s="2"/>
      <c r="DS6709" s="5"/>
      <c r="DT6709" s="5"/>
      <c r="DU6709" s="5"/>
      <c r="DV6709" s="5"/>
      <c r="DW6709" s="5"/>
      <c r="DX6709" s="2"/>
    </row>
    <row r="6710" spans="121:128" x14ac:dyDescent="0.3">
      <c r="DQ6710" s="2"/>
      <c r="DR6710" s="2"/>
      <c r="DS6710" s="5"/>
      <c r="DT6710" s="5"/>
      <c r="DU6710" s="5"/>
      <c r="DV6710" s="5"/>
      <c r="DW6710" s="5"/>
      <c r="DX6710" s="2"/>
    </row>
    <row r="6711" spans="121:128" x14ac:dyDescent="0.3">
      <c r="DQ6711" s="2"/>
      <c r="DR6711" s="2"/>
      <c r="DS6711" s="5"/>
      <c r="DT6711" s="5"/>
      <c r="DU6711" s="5"/>
      <c r="DV6711" s="5"/>
      <c r="DW6711" s="5"/>
      <c r="DX6711" s="2"/>
    </row>
    <row r="6712" spans="121:128" x14ac:dyDescent="0.3">
      <c r="DQ6712" s="2"/>
      <c r="DR6712" s="2"/>
      <c r="DS6712" s="5"/>
      <c r="DT6712" s="5"/>
      <c r="DU6712" s="5"/>
      <c r="DV6712" s="5"/>
      <c r="DW6712" s="5"/>
      <c r="DX6712" s="2"/>
    </row>
    <row r="6713" spans="121:128" x14ac:dyDescent="0.3">
      <c r="DQ6713" s="2"/>
      <c r="DR6713" s="2"/>
      <c r="DS6713" s="5"/>
      <c r="DT6713" s="5"/>
      <c r="DU6713" s="5"/>
      <c r="DV6713" s="5"/>
      <c r="DW6713" s="5"/>
      <c r="DX6713" s="2"/>
    </row>
    <row r="6714" spans="121:128" x14ac:dyDescent="0.3">
      <c r="DQ6714" s="2"/>
      <c r="DR6714" s="2"/>
      <c r="DS6714" s="5"/>
      <c r="DT6714" s="5"/>
      <c r="DU6714" s="5"/>
      <c r="DV6714" s="5"/>
      <c r="DW6714" s="5"/>
      <c r="DX6714" s="2"/>
    </row>
    <row r="6715" spans="121:128" x14ac:dyDescent="0.3">
      <c r="DQ6715" s="2"/>
      <c r="DR6715" s="2"/>
      <c r="DS6715" s="5"/>
      <c r="DT6715" s="5"/>
      <c r="DU6715" s="5"/>
      <c r="DV6715" s="5"/>
      <c r="DW6715" s="5"/>
      <c r="DX6715" s="2"/>
    </row>
    <row r="6716" spans="121:128" x14ac:dyDescent="0.3">
      <c r="DQ6716" s="2"/>
      <c r="DR6716" s="2"/>
      <c r="DS6716" s="5"/>
      <c r="DT6716" s="5"/>
      <c r="DU6716" s="5"/>
      <c r="DV6716" s="5"/>
      <c r="DW6716" s="5"/>
      <c r="DX6716" s="2"/>
    </row>
    <row r="6717" spans="121:128" x14ac:dyDescent="0.3">
      <c r="DQ6717" s="2"/>
      <c r="DR6717" s="2"/>
      <c r="DS6717" s="5"/>
      <c r="DT6717" s="5"/>
      <c r="DU6717" s="5"/>
      <c r="DV6717" s="5"/>
      <c r="DW6717" s="5"/>
      <c r="DX6717" s="2"/>
    </row>
    <row r="6718" spans="121:128" x14ac:dyDescent="0.3">
      <c r="DQ6718" s="2"/>
      <c r="DR6718" s="2"/>
      <c r="DS6718" s="5"/>
      <c r="DT6718" s="5"/>
      <c r="DU6718" s="5"/>
      <c r="DV6718" s="5"/>
      <c r="DW6718" s="5"/>
      <c r="DX6718" s="2"/>
    </row>
    <row r="6719" spans="121:128" x14ac:dyDescent="0.3">
      <c r="DQ6719" s="2"/>
      <c r="DR6719" s="2"/>
      <c r="DS6719" s="5"/>
      <c r="DT6719" s="5"/>
      <c r="DU6719" s="5"/>
      <c r="DV6719" s="5"/>
      <c r="DW6719" s="5"/>
      <c r="DX6719" s="2"/>
    </row>
    <row r="6720" spans="121:128" x14ac:dyDescent="0.3">
      <c r="DQ6720" s="2"/>
      <c r="DR6720" s="2"/>
      <c r="DS6720" s="5"/>
      <c r="DT6720" s="5"/>
      <c r="DU6720" s="5"/>
      <c r="DV6720" s="5"/>
      <c r="DW6720" s="5"/>
      <c r="DX6720" s="2"/>
    </row>
    <row r="6721" spans="121:128" x14ac:dyDescent="0.3">
      <c r="DQ6721" s="2"/>
      <c r="DR6721" s="2"/>
      <c r="DS6721" s="5"/>
      <c r="DT6721" s="5"/>
      <c r="DU6721" s="5"/>
      <c r="DV6721" s="5"/>
      <c r="DW6721" s="5"/>
      <c r="DX6721" s="2"/>
    </row>
    <row r="6722" spans="121:128" x14ac:dyDescent="0.3">
      <c r="DQ6722" s="2"/>
      <c r="DR6722" s="2"/>
      <c r="DS6722" s="5"/>
      <c r="DT6722" s="5"/>
      <c r="DU6722" s="5"/>
      <c r="DV6722" s="5"/>
      <c r="DW6722" s="5"/>
      <c r="DX6722" s="2"/>
    </row>
    <row r="6723" spans="121:128" x14ac:dyDescent="0.3">
      <c r="DQ6723" s="2"/>
      <c r="DR6723" s="2"/>
      <c r="DS6723" s="5"/>
      <c r="DT6723" s="5"/>
      <c r="DU6723" s="5"/>
      <c r="DV6723" s="5"/>
      <c r="DW6723" s="5"/>
      <c r="DX6723" s="2"/>
    </row>
    <row r="6724" spans="121:128" x14ac:dyDescent="0.3">
      <c r="DQ6724" s="2"/>
      <c r="DR6724" s="2"/>
      <c r="DS6724" s="5"/>
      <c r="DT6724" s="5"/>
      <c r="DU6724" s="5"/>
      <c r="DV6724" s="5"/>
      <c r="DW6724" s="5"/>
      <c r="DX6724" s="2"/>
    </row>
    <row r="6725" spans="121:128" x14ac:dyDescent="0.3">
      <c r="DQ6725" s="2"/>
      <c r="DR6725" s="2"/>
      <c r="DS6725" s="5"/>
      <c r="DT6725" s="5"/>
      <c r="DU6725" s="5"/>
      <c r="DV6725" s="5"/>
      <c r="DW6725" s="5"/>
      <c r="DX6725" s="2"/>
    </row>
    <row r="6726" spans="121:128" x14ac:dyDescent="0.3">
      <c r="DQ6726" s="2"/>
      <c r="DR6726" s="2"/>
      <c r="DS6726" s="5"/>
      <c r="DT6726" s="5"/>
      <c r="DU6726" s="5"/>
      <c r="DV6726" s="5"/>
      <c r="DW6726" s="5"/>
      <c r="DX6726" s="2"/>
    </row>
    <row r="6727" spans="121:128" x14ac:dyDescent="0.3">
      <c r="DQ6727" s="2"/>
      <c r="DR6727" s="2"/>
      <c r="DS6727" s="5"/>
      <c r="DT6727" s="5"/>
      <c r="DU6727" s="5"/>
      <c r="DV6727" s="5"/>
      <c r="DW6727" s="5"/>
      <c r="DX6727" s="2"/>
    </row>
    <row r="6728" spans="121:128" x14ac:dyDescent="0.3">
      <c r="DQ6728" s="2"/>
      <c r="DR6728" s="2"/>
      <c r="DS6728" s="5"/>
      <c r="DT6728" s="5"/>
      <c r="DU6728" s="5"/>
      <c r="DV6728" s="5"/>
      <c r="DW6728" s="5"/>
      <c r="DX6728" s="2"/>
    </row>
    <row r="6729" spans="121:128" x14ac:dyDescent="0.3">
      <c r="DQ6729" s="2"/>
      <c r="DR6729" s="2"/>
      <c r="DS6729" s="5"/>
      <c r="DT6729" s="5"/>
      <c r="DU6729" s="5"/>
      <c r="DV6729" s="5"/>
      <c r="DW6729" s="5"/>
      <c r="DX6729" s="2"/>
    </row>
    <row r="6730" spans="121:128" x14ac:dyDescent="0.3">
      <c r="DQ6730" s="2"/>
      <c r="DR6730" s="2"/>
      <c r="DS6730" s="5"/>
      <c r="DT6730" s="5"/>
      <c r="DU6730" s="5"/>
      <c r="DV6730" s="5"/>
      <c r="DW6730" s="5"/>
      <c r="DX6730" s="2"/>
    </row>
    <row r="6731" spans="121:128" x14ac:dyDescent="0.3">
      <c r="DQ6731" s="2"/>
      <c r="DR6731" s="2"/>
      <c r="DS6731" s="5"/>
      <c r="DT6731" s="5"/>
      <c r="DU6731" s="5"/>
      <c r="DV6731" s="5"/>
      <c r="DW6731" s="5"/>
      <c r="DX6731" s="2"/>
    </row>
    <row r="6732" spans="121:128" x14ac:dyDescent="0.3">
      <c r="DQ6732" s="2"/>
      <c r="DR6732" s="2"/>
      <c r="DS6732" s="5"/>
      <c r="DT6732" s="5"/>
      <c r="DU6732" s="5"/>
      <c r="DV6732" s="5"/>
      <c r="DW6732" s="5"/>
      <c r="DX6732" s="2"/>
    </row>
    <row r="6733" spans="121:128" x14ac:dyDescent="0.3">
      <c r="DQ6733" s="2"/>
      <c r="DR6733" s="2"/>
      <c r="DS6733" s="5"/>
      <c r="DT6733" s="5"/>
      <c r="DU6733" s="5"/>
      <c r="DV6733" s="5"/>
      <c r="DW6733" s="5"/>
      <c r="DX6733" s="2"/>
    </row>
    <row r="6734" spans="121:128" x14ac:dyDescent="0.3">
      <c r="DQ6734" s="2"/>
      <c r="DR6734" s="2"/>
      <c r="DS6734" s="5"/>
      <c r="DT6734" s="5"/>
      <c r="DU6734" s="5"/>
      <c r="DV6734" s="5"/>
      <c r="DW6734" s="5"/>
      <c r="DX6734" s="2"/>
    </row>
    <row r="6735" spans="121:128" x14ac:dyDescent="0.3">
      <c r="DQ6735" s="2"/>
      <c r="DR6735" s="2"/>
      <c r="DS6735" s="5"/>
      <c r="DT6735" s="5"/>
      <c r="DU6735" s="5"/>
      <c r="DV6735" s="5"/>
      <c r="DW6735" s="5"/>
      <c r="DX6735" s="2"/>
    </row>
    <row r="6736" spans="121:128" x14ac:dyDescent="0.3">
      <c r="DQ6736" s="2"/>
      <c r="DR6736" s="2"/>
      <c r="DS6736" s="5"/>
      <c r="DT6736" s="5"/>
      <c r="DU6736" s="5"/>
      <c r="DV6736" s="5"/>
      <c r="DW6736" s="5"/>
      <c r="DX6736" s="2"/>
    </row>
    <row r="6737" spans="121:128" x14ac:dyDescent="0.3">
      <c r="DQ6737" s="2"/>
      <c r="DR6737" s="2"/>
      <c r="DS6737" s="5"/>
      <c r="DT6737" s="5"/>
      <c r="DU6737" s="5"/>
      <c r="DV6737" s="5"/>
      <c r="DW6737" s="5"/>
      <c r="DX6737" s="2"/>
    </row>
    <row r="6738" spans="121:128" x14ac:dyDescent="0.3">
      <c r="DQ6738" s="2"/>
      <c r="DR6738" s="2"/>
      <c r="DS6738" s="5"/>
      <c r="DT6738" s="5"/>
      <c r="DU6738" s="5"/>
      <c r="DV6738" s="5"/>
      <c r="DW6738" s="5"/>
      <c r="DX6738" s="2"/>
    </row>
    <row r="6739" spans="121:128" x14ac:dyDescent="0.3">
      <c r="DQ6739" s="2"/>
      <c r="DR6739" s="2"/>
      <c r="DS6739" s="5"/>
      <c r="DT6739" s="5"/>
      <c r="DU6739" s="5"/>
      <c r="DV6739" s="5"/>
      <c r="DW6739" s="5"/>
      <c r="DX6739" s="2"/>
    </row>
    <row r="6740" spans="121:128" x14ac:dyDescent="0.3">
      <c r="DQ6740" s="2"/>
      <c r="DR6740" s="2"/>
      <c r="DS6740" s="5"/>
      <c r="DT6740" s="5"/>
      <c r="DU6740" s="5"/>
      <c r="DV6740" s="5"/>
      <c r="DW6740" s="5"/>
      <c r="DX6740" s="2"/>
    </row>
    <row r="6741" spans="121:128" x14ac:dyDescent="0.3">
      <c r="DQ6741" s="2"/>
      <c r="DR6741" s="2"/>
      <c r="DS6741" s="5"/>
      <c r="DT6741" s="5"/>
      <c r="DU6741" s="5"/>
      <c r="DV6741" s="5"/>
      <c r="DW6741" s="5"/>
      <c r="DX6741" s="2"/>
    </row>
    <row r="6742" spans="121:128" x14ac:dyDescent="0.3">
      <c r="DQ6742" s="2"/>
      <c r="DR6742" s="2"/>
      <c r="DS6742" s="5"/>
      <c r="DT6742" s="5"/>
      <c r="DU6742" s="5"/>
      <c r="DV6742" s="5"/>
      <c r="DW6742" s="5"/>
      <c r="DX6742" s="2"/>
    </row>
    <row r="6743" spans="121:128" x14ac:dyDescent="0.3">
      <c r="DQ6743" s="2"/>
      <c r="DR6743" s="2"/>
      <c r="DS6743" s="5"/>
      <c r="DT6743" s="5"/>
      <c r="DU6743" s="5"/>
      <c r="DV6743" s="5"/>
      <c r="DW6743" s="5"/>
      <c r="DX6743" s="2"/>
    </row>
    <row r="6744" spans="121:128" x14ac:dyDescent="0.3">
      <c r="DQ6744" s="2"/>
      <c r="DR6744" s="2"/>
      <c r="DS6744" s="5"/>
      <c r="DT6744" s="5"/>
      <c r="DU6744" s="5"/>
      <c r="DV6744" s="5"/>
      <c r="DW6744" s="5"/>
      <c r="DX6744" s="2"/>
    </row>
    <row r="6745" spans="121:128" x14ac:dyDescent="0.3">
      <c r="DQ6745" s="2"/>
      <c r="DR6745" s="2"/>
      <c r="DS6745" s="5"/>
      <c r="DT6745" s="5"/>
      <c r="DU6745" s="5"/>
      <c r="DV6745" s="5"/>
      <c r="DW6745" s="5"/>
      <c r="DX6745" s="2"/>
    </row>
    <row r="6746" spans="121:128" x14ac:dyDescent="0.3">
      <c r="DQ6746" s="2"/>
      <c r="DR6746" s="2"/>
      <c r="DS6746" s="5"/>
      <c r="DT6746" s="5"/>
      <c r="DU6746" s="5"/>
      <c r="DV6746" s="5"/>
      <c r="DW6746" s="5"/>
      <c r="DX6746" s="2"/>
    </row>
    <row r="6747" spans="121:128" x14ac:dyDescent="0.3">
      <c r="DQ6747" s="2"/>
      <c r="DR6747" s="2"/>
      <c r="DS6747" s="5"/>
      <c r="DT6747" s="5"/>
      <c r="DU6747" s="5"/>
      <c r="DV6747" s="5"/>
      <c r="DW6747" s="5"/>
      <c r="DX6747" s="2"/>
    </row>
    <row r="6748" spans="121:128" x14ac:dyDescent="0.3">
      <c r="DQ6748" s="2"/>
      <c r="DR6748" s="2"/>
      <c r="DS6748" s="5"/>
      <c r="DT6748" s="5"/>
      <c r="DU6748" s="5"/>
      <c r="DV6748" s="5"/>
      <c r="DW6748" s="5"/>
      <c r="DX6748" s="2"/>
    </row>
    <row r="6749" spans="121:128" x14ac:dyDescent="0.3">
      <c r="DQ6749" s="2"/>
      <c r="DR6749" s="2"/>
      <c r="DS6749" s="5"/>
      <c r="DT6749" s="5"/>
      <c r="DU6749" s="5"/>
      <c r="DV6749" s="5"/>
      <c r="DW6749" s="5"/>
      <c r="DX6749" s="2"/>
    </row>
    <row r="6750" spans="121:128" x14ac:dyDescent="0.3">
      <c r="DQ6750" s="2"/>
      <c r="DR6750" s="2"/>
      <c r="DS6750" s="5"/>
      <c r="DT6750" s="5"/>
      <c r="DU6750" s="5"/>
      <c r="DV6750" s="5"/>
      <c r="DW6750" s="5"/>
      <c r="DX6750" s="2"/>
    </row>
    <row r="6751" spans="121:128" x14ac:dyDescent="0.3">
      <c r="DQ6751" s="2"/>
      <c r="DR6751" s="2"/>
      <c r="DS6751" s="5"/>
      <c r="DT6751" s="5"/>
      <c r="DU6751" s="5"/>
      <c r="DV6751" s="5"/>
      <c r="DW6751" s="5"/>
      <c r="DX6751" s="2"/>
    </row>
    <row r="6752" spans="121:128" x14ac:dyDescent="0.3">
      <c r="DQ6752" s="2"/>
      <c r="DR6752" s="2"/>
      <c r="DS6752" s="5"/>
      <c r="DT6752" s="5"/>
      <c r="DU6752" s="5"/>
      <c r="DV6752" s="5"/>
      <c r="DW6752" s="5"/>
      <c r="DX6752" s="2"/>
    </row>
    <row r="6753" spans="121:128" x14ac:dyDescent="0.3">
      <c r="DQ6753" s="2"/>
      <c r="DR6753" s="2"/>
      <c r="DS6753" s="5"/>
      <c r="DT6753" s="5"/>
      <c r="DU6753" s="5"/>
      <c r="DV6753" s="5"/>
      <c r="DW6753" s="5"/>
      <c r="DX6753" s="2"/>
    </row>
    <row r="6754" spans="121:128" x14ac:dyDescent="0.3">
      <c r="DQ6754" s="2"/>
      <c r="DR6754" s="2"/>
      <c r="DS6754" s="5"/>
      <c r="DT6754" s="5"/>
      <c r="DU6754" s="5"/>
      <c r="DV6754" s="5"/>
      <c r="DW6754" s="5"/>
      <c r="DX6754" s="2"/>
    </row>
    <row r="6755" spans="121:128" x14ac:dyDescent="0.3">
      <c r="DQ6755" s="2"/>
      <c r="DR6755" s="2"/>
      <c r="DS6755" s="5"/>
      <c r="DT6755" s="5"/>
      <c r="DU6755" s="5"/>
      <c r="DV6755" s="5"/>
      <c r="DW6755" s="5"/>
      <c r="DX6755" s="2"/>
    </row>
    <row r="6756" spans="121:128" x14ac:dyDescent="0.3">
      <c r="DQ6756" s="2"/>
      <c r="DR6756" s="2"/>
      <c r="DS6756" s="5"/>
      <c r="DT6756" s="5"/>
      <c r="DU6756" s="5"/>
      <c r="DV6756" s="5"/>
      <c r="DW6756" s="5"/>
      <c r="DX6756" s="2"/>
    </row>
    <row r="6757" spans="121:128" x14ac:dyDescent="0.3">
      <c r="DQ6757" s="2"/>
      <c r="DR6757" s="2"/>
      <c r="DS6757" s="5"/>
      <c r="DT6757" s="5"/>
      <c r="DU6757" s="5"/>
      <c r="DV6757" s="5"/>
      <c r="DW6757" s="5"/>
      <c r="DX6757" s="2"/>
    </row>
    <row r="6758" spans="121:128" x14ac:dyDescent="0.3">
      <c r="DQ6758" s="2"/>
      <c r="DR6758" s="2"/>
      <c r="DS6758" s="5"/>
      <c r="DT6758" s="5"/>
      <c r="DU6758" s="5"/>
      <c r="DV6758" s="5"/>
      <c r="DW6758" s="5"/>
      <c r="DX6758" s="2"/>
    </row>
    <row r="6759" spans="121:128" x14ac:dyDescent="0.3">
      <c r="DQ6759" s="2"/>
      <c r="DR6759" s="2"/>
      <c r="DS6759" s="5"/>
      <c r="DT6759" s="5"/>
      <c r="DU6759" s="5"/>
      <c r="DV6759" s="5"/>
      <c r="DW6759" s="5"/>
      <c r="DX6759" s="2"/>
    </row>
    <row r="6760" spans="121:128" x14ac:dyDescent="0.3">
      <c r="DQ6760" s="2"/>
      <c r="DR6760" s="2"/>
      <c r="DS6760" s="5"/>
      <c r="DT6760" s="5"/>
      <c r="DU6760" s="5"/>
      <c r="DV6760" s="5"/>
      <c r="DW6760" s="5"/>
      <c r="DX6760" s="2"/>
    </row>
    <row r="6761" spans="121:128" x14ac:dyDescent="0.3">
      <c r="DQ6761" s="2"/>
      <c r="DR6761" s="2"/>
      <c r="DS6761" s="5"/>
      <c r="DT6761" s="5"/>
      <c r="DU6761" s="5"/>
      <c r="DV6761" s="5"/>
      <c r="DW6761" s="5"/>
      <c r="DX6761" s="2"/>
    </row>
    <row r="6762" spans="121:128" x14ac:dyDescent="0.3">
      <c r="DQ6762" s="2"/>
      <c r="DR6762" s="2"/>
      <c r="DS6762" s="5"/>
      <c r="DT6762" s="5"/>
      <c r="DU6762" s="5"/>
      <c r="DV6762" s="5"/>
      <c r="DW6762" s="5"/>
      <c r="DX6762" s="2"/>
    </row>
    <row r="6763" spans="121:128" x14ac:dyDescent="0.3">
      <c r="DQ6763" s="2"/>
      <c r="DR6763" s="2"/>
      <c r="DS6763" s="5"/>
      <c r="DT6763" s="5"/>
      <c r="DU6763" s="5"/>
      <c r="DV6763" s="5"/>
      <c r="DW6763" s="5"/>
      <c r="DX6763" s="2"/>
    </row>
    <row r="6764" spans="121:128" x14ac:dyDescent="0.3">
      <c r="DQ6764" s="2"/>
      <c r="DR6764" s="2"/>
      <c r="DS6764" s="5"/>
      <c r="DT6764" s="5"/>
      <c r="DU6764" s="5"/>
      <c r="DV6764" s="5"/>
      <c r="DW6764" s="5"/>
      <c r="DX6764" s="2"/>
    </row>
    <row r="6765" spans="121:128" x14ac:dyDescent="0.3">
      <c r="DQ6765" s="2"/>
      <c r="DR6765" s="2"/>
      <c r="DS6765" s="5"/>
      <c r="DT6765" s="5"/>
      <c r="DU6765" s="5"/>
      <c r="DV6765" s="5"/>
      <c r="DW6765" s="5"/>
      <c r="DX6765" s="2"/>
    </row>
    <row r="6766" spans="121:128" x14ac:dyDescent="0.3">
      <c r="DQ6766" s="2"/>
      <c r="DR6766" s="2"/>
      <c r="DS6766" s="5"/>
      <c r="DT6766" s="5"/>
      <c r="DU6766" s="5"/>
      <c r="DV6766" s="5"/>
      <c r="DW6766" s="5"/>
      <c r="DX6766" s="2"/>
    </row>
    <row r="6767" spans="121:128" x14ac:dyDescent="0.3">
      <c r="DQ6767" s="2"/>
      <c r="DR6767" s="2"/>
      <c r="DS6767" s="5"/>
      <c r="DT6767" s="5"/>
      <c r="DU6767" s="5"/>
      <c r="DV6767" s="5"/>
      <c r="DW6767" s="5"/>
      <c r="DX6767" s="2"/>
    </row>
    <row r="6768" spans="121:128" x14ac:dyDescent="0.3">
      <c r="DQ6768" s="2"/>
      <c r="DR6768" s="2"/>
      <c r="DS6768" s="5"/>
      <c r="DT6768" s="5"/>
      <c r="DU6768" s="5"/>
      <c r="DV6768" s="5"/>
      <c r="DW6768" s="5"/>
      <c r="DX6768" s="2"/>
    </row>
    <row r="6769" spans="121:128" x14ac:dyDescent="0.3">
      <c r="DQ6769" s="2"/>
      <c r="DR6769" s="2"/>
      <c r="DS6769" s="5"/>
      <c r="DT6769" s="5"/>
      <c r="DU6769" s="5"/>
      <c r="DV6769" s="5"/>
      <c r="DW6769" s="5"/>
      <c r="DX6769" s="2"/>
    </row>
    <row r="6770" spans="121:128" x14ac:dyDescent="0.3">
      <c r="DQ6770" s="2"/>
      <c r="DR6770" s="2"/>
      <c r="DS6770" s="5"/>
      <c r="DT6770" s="5"/>
      <c r="DU6770" s="5"/>
      <c r="DV6770" s="5"/>
      <c r="DW6770" s="5"/>
      <c r="DX6770" s="2"/>
    </row>
    <row r="6771" spans="121:128" x14ac:dyDescent="0.3">
      <c r="DQ6771" s="2"/>
      <c r="DR6771" s="2"/>
      <c r="DS6771" s="5"/>
      <c r="DT6771" s="5"/>
      <c r="DU6771" s="5"/>
      <c r="DV6771" s="5"/>
      <c r="DW6771" s="5"/>
      <c r="DX6771" s="2"/>
    </row>
    <row r="6772" spans="121:128" x14ac:dyDescent="0.3">
      <c r="DQ6772" s="2"/>
      <c r="DR6772" s="2"/>
      <c r="DS6772" s="5"/>
      <c r="DT6772" s="5"/>
      <c r="DU6772" s="5"/>
      <c r="DV6772" s="5"/>
      <c r="DW6772" s="5"/>
      <c r="DX6772" s="2"/>
    </row>
    <row r="6773" spans="121:128" x14ac:dyDescent="0.3">
      <c r="DQ6773" s="2"/>
      <c r="DR6773" s="2"/>
      <c r="DS6773" s="5"/>
      <c r="DT6773" s="5"/>
      <c r="DU6773" s="5"/>
      <c r="DV6773" s="5"/>
      <c r="DW6773" s="5"/>
      <c r="DX6773" s="2"/>
    </row>
    <row r="6774" spans="121:128" x14ac:dyDescent="0.3">
      <c r="DQ6774" s="2"/>
      <c r="DR6774" s="2"/>
      <c r="DS6774" s="5"/>
      <c r="DT6774" s="5"/>
      <c r="DU6774" s="5"/>
      <c r="DV6774" s="5"/>
      <c r="DW6774" s="5"/>
      <c r="DX6774" s="2"/>
    </row>
    <row r="6775" spans="121:128" x14ac:dyDescent="0.3">
      <c r="DQ6775" s="2"/>
      <c r="DR6775" s="2"/>
      <c r="DS6775" s="5"/>
      <c r="DT6775" s="5"/>
      <c r="DU6775" s="5"/>
      <c r="DV6775" s="5"/>
      <c r="DW6775" s="5"/>
      <c r="DX6775" s="2"/>
    </row>
    <row r="6776" spans="121:128" x14ac:dyDescent="0.3">
      <c r="DQ6776" s="2"/>
      <c r="DR6776" s="2"/>
      <c r="DS6776" s="5"/>
      <c r="DT6776" s="5"/>
      <c r="DU6776" s="5"/>
      <c r="DV6776" s="5"/>
      <c r="DW6776" s="5"/>
      <c r="DX6776" s="2"/>
    </row>
    <row r="6777" spans="121:128" x14ac:dyDescent="0.3">
      <c r="DQ6777" s="2"/>
      <c r="DR6777" s="2"/>
      <c r="DS6777" s="5"/>
      <c r="DT6777" s="5"/>
      <c r="DU6777" s="5"/>
      <c r="DV6777" s="5"/>
      <c r="DW6777" s="5"/>
      <c r="DX6777" s="2"/>
    </row>
    <row r="6778" spans="121:128" x14ac:dyDescent="0.3">
      <c r="DQ6778" s="2"/>
      <c r="DR6778" s="2"/>
      <c r="DS6778" s="5"/>
      <c r="DT6778" s="5"/>
      <c r="DU6778" s="5"/>
      <c r="DV6778" s="5"/>
      <c r="DW6778" s="5"/>
      <c r="DX6778" s="2"/>
    </row>
    <row r="6779" spans="121:128" x14ac:dyDescent="0.3">
      <c r="DQ6779" s="2"/>
      <c r="DR6779" s="2"/>
      <c r="DS6779" s="5"/>
      <c r="DT6779" s="5"/>
      <c r="DU6779" s="5"/>
      <c r="DV6779" s="5"/>
      <c r="DW6779" s="5"/>
      <c r="DX6779" s="2"/>
    </row>
    <row r="6780" spans="121:128" x14ac:dyDescent="0.3">
      <c r="DQ6780" s="2"/>
      <c r="DR6780" s="2"/>
      <c r="DS6780" s="5"/>
      <c r="DT6780" s="5"/>
      <c r="DU6780" s="5"/>
      <c r="DV6780" s="5"/>
      <c r="DW6780" s="5"/>
      <c r="DX6780" s="2"/>
    </row>
    <row r="6781" spans="121:128" x14ac:dyDescent="0.3">
      <c r="DQ6781" s="2"/>
      <c r="DR6781" s="2"/>
      <c r="DS6781" s="5"/>
      <c r="DT6781" s="5"/>
      <c r="DU6781" s="5"/>
      <c r="DV6781" s="5"/>
      <c r="DW6781" s="5"/>
      <c r="DX6781" s="2"/>
    </row>
    <row r="6782" spans="121:128" x14ac:dyDescent="0.3">
      <c r="DQ6782" s="2"/>
      <c r="DR6782" s="2"/>
      <c r="DS6782" s="5"/>
      <c r="DT6782" s="5"/>
      <c r="DU6782" s="5"/>
      <c r="DV6782" s="5"/>
      <c r="DW6782" s="5"/>
      <c r="DX6782" s="2"/>
    </row>
    <row r="6783" spans="121:128" x14ac:dyDescent="0.3">
      <c r="DQ6783" s="2"/>
      <c r="DR6783" s="2"/>
      <c r="DS6783" s="5"/>
      <c r="DT6783" s="5"/>
      <c r="DU6783" s="5"/>
      <c r="DV6783" s="5"/>
      <c r="DW6783" s="5"/>
      <c r="DX6783" s="2"/>
    </row>
    <row r="6784" spans="121:128" x14ac:dyDescent="0.3">
      <c r="DQ6784" s="2"/>
      <c r="DR6784" s="2"/>
      <c r="DS6784" s="5"/>
      <c r="DT6784" s="5"/>
      <c r="DU6784" s="5"/>
      <c r="DV6784" s="5"/>
      <c r="DW6784" s="5"/>
      <c r="DX6784" s="2"/>
    </row>
    <row r="6785" spans="121:128" x14ac:dyDescent="0.3">
      <c r="DQ6785" s="2"/>
      <c r="DR6785" s="2"/>
      <c r="DS6785" s="5"/>
      <c r="DT6785" s="5"/>
      <c r="DU6785" s="5"/>
      <c r="DV6785" s="5"/>
      <c r="DW6785" s="5"/>
      <c r="DX6785" s="2"/>
    </row>
    <row r="6786" spans="121:128" x14ac:dyDescent="0.3">
      <c r="DQ6786" s="2"/>
      <c r="DR6786" s="2"/>
      <c r="DS6786" s="5"/>
      <c r="DT6786" s="5"/>
      <c r="DU6786" s="5"/>
      <c r="DV6786" s="5"/>
      <c r="DW6786" s="5"/>
      <c r="DX6786" s="2"/>
    </row>
    <row r="6787" spans="121:128" x14ac:dyDescent="0.3">
      <c r="DQ6787" s="2"/>
      <c r="DR6787" s="2"/>
      <c r="DS6787" s="5"/>
      <c r="DT6787" s="5"/>
      <c r="DU6787" s="5"/>
      <c r="DV6787" s="5"/>
      <c r="DW6787" s="5"/>
      <c r="DX6787" s="2"/>
    </row>
    <row r="6788" spans="121:128" x14ac:dyDescent="0.3">
      <c r="DQ6788" s="2"/>
      <c r="DR6788" s="2"/>
      <c r="DS6788" s="5"/>
      <c r="DT6788" s="5"/>
      <c r="DU6788" s="5"/>
      <c r="DV6788" s="5"/>
      <c r="DW6788" s="5"/>
      <c r="DX6788" s="2"/>
    </row>
    <row r="6789" spans="121:128" x14ac:dyDescent="0.3">
      <c r="DQ6789" s="2"/>
      <c r="DR6789" s="2"/>
      <c r="DS6789" s="5"/>
      <c r="DT6789" s="5"/>
      <c r="DU6789" s="5"/>
      <c r="DV6789" s="5"/>
      <c r="DW6789" s="5"/>
      <c r="DX6789" s="2"/>
    </row>
    <row r="6790" spans="121:128" x14ac:dyDescent="0.3">
      <c r="DQ6790" s="2"/>
      <c r="DR6790" s="2"/>
      <c r="DS6790" s="5"/>
      <c r="DT6790" s="5"/>
      <c r="DU6790" s="5"/>
      <c r="DV6790" s="5"/>
      <c r="DW6790" s="5"/>
      <c r="DX6790" s="2"/>
    </row>
    <row r="6791" spans="121:128" x14ac:dyDescent="0.3">
      <c r="DQ6791" s="2"/>
      <c r="DR6791" s="2"/>
      <c r="DS6791" s="5"/>
      <c r="DT6791" s="5"/>
      <c r="DU6791" s="5"/>
      <c r="DV6791" s="5"/>
      <c r="DW6791" s="5"/>
      <c r="DX6791" s="2"/>
    </row>
    <row r="6792" spans="121:128" x14ac:dyDescent="0.3">
      <c r="DQ6792" s="2"/>
      <c r="DR6792" s="2"/>
      <c r="DS6792" s="5"/>
      <c r="DT6792" s="5"/>
      <c r="DU6792" s="5"/>
      <c r="DV6792" s="5"/>
      <c r="DW6792" s="5"/>
      <c r="DX6792" s="2"/>
    </row>
    <row r="6793" spans="121:128" x14ac:dyDescent="0.3">
      <c r="DQ6793" s="2"/>
      <c r="DR6793" s="2"/>
      <c r="DS6793" s="5"/>
      <c r="DT6793" s="5"/>
      <c r="DU6793" s="5"/>
      <c r="DV6793" s="5"/>
      <c r="DW6793" s="5"/>
      <c r="DX6793" s="2"/>
    </row>
    <row r="6794" spans="121:128" x14ac:dyDescent="0.3">
      <c r="DQ6794" s="2"/>
      <c r="DR6794" s="2"/>
      <c r="DS6794" s="5"/>
      <c r="DT6794" s="5"/>
      <c r="DU6794" s="5"/>
      <c r="DV6794" s="5"/>
      <c r="DW6794" s="5"/>
      <c r="DX6794" s="2"/>
    </row>
    <row r="6795" spans="121:128" x14ac:dyDescent="0.3">
      <c r="DQ6795" s="2"/>
      <c r="DR6795" s="2"/>
      <c r="DS6795" s="5"/>
      <c r="DT6795" s="5"/>
      <c r="DU6795" s="5"/>
      <c r="DV6795" s="5"/>
      <c r="DW6795" s="5"/>
      <c r="DX6795" s="2"/>
    </row>
    <row r="6796" spans="121:128" x14ac:dyDescent="0.3">
      <c r="DQ6796" s="2"/>
      <c r="DR6796" s="2"/>
      <c r="DS6796" s="5"/>
      <c r="DT6796" s="5"/>
      <c r="DU6796" s="5"/>
      <c r="DV6796" s="5"/>
      <c r="DW6796" s="5"/>
      <c r="DX6796" s="2"/>
    </row>
    <row r="6797" spans="121:128" x14ac:dyDescent="0.3">
      <c r="DQ6797" s="2"/>
      <c r="DR6797" s="2"/>
      <c r="DS6797" s="5"/>
      <c r="DT6797" s="5"/>
      <c r="DU6797" s="5"/>
      <c r="DV6797" s="5"/>
      <c r="DW6797" s="5"/>
      <c r="DX6797" s="2"/>
    </row>
    <row r="6798" spans="121:128" x14ac:dyDescent="0.3">
      <c r="DQ6798" s="2"/>
      <c r="DR6798" s="2"/>
      <c r="DS6798" s="5"/>
      <c r="DT6798" s="5"/>
      <c r="DU6798" s="5"/>
      <c r="DV6798" s="5"/>
      <c r="DW6798" s="5"/>
      <c r="DX6798" s="2"/>
    </row>
    <row r="6799" spans="121:128" x14ac:dyDescent="0.3">
      <c r="DQ6799" s="2"/>
      <c r="DR6799" s="2"/>
      <c r="DS6799" s="5"/>
      <c r="DT6799" s="5"/>
      <c r="DU6799" s="5"/>
      <c r="DV6799" s="5"/>
      <c r="DW6799" s="5"/>
      <c r="DX6799" s="2"/>
    </row>
    <row r="6800" spans="121:128" x14ac:dyDescent="0.3">
      <c r="DQ6800" s="2"/>
      <c r="DR6800" s="2"/>
      <c r="DS6800" s="5"/>
      <c r="DT6800" s="5"/>
      <c r="DU6800" s="5"/>
      <c r="DV6800" s="5"/>
      <c r="DW6800" s="5"/>
      <c r="DX6800" s="2"/>
    </row>
    <row r="6801" spans="121:128" x14ac:dyDescent="0.3">
      <c r="DQ6801" s="2"/>
      <c r="DR6801" s="2"/>
      <c r="DS6801" s="5"/>
      <c r="DT6801" s="5"/>
      <c r="DU6801" s="5"/>
      <c r="DV6801" s="5"/>
      <c r="DW6801" s="5"/>
      <c r="DX6801" s="2"/>
    </row>
    <row r="6802" spans="121:128" x14ac:dyDescent="0.3">
      <c r="DQ6802" s="2"/>
      <c r="DR6802" s="2"/>
      <c r="DS6802" s="5"/>
      <c r="DT6802" s="5"/>
      <c r="DU6802" s="5"/>
      <c r="DV6802" s="5"/>
      <c r="DW6802" s="5"/>
      <c r="DX6802" s="2"/>
    </row>
    <row r="6803" spans="121:128" x14ac:dyDescent="0.3">
      <c r="DQ6803" s="2"/>
      <c r="DR6803" s="2"/>
      <c r="DS6803" s="5"/>
      <c r="DT6803" s="5"/>
      <c r="DU6803" s="5"/>
      <c r="DV6803" s="5"/>
      <c r="DW6803" s="5"/>
      <c r="DX6803" s="2"/>
    </row>
    <row r="6804" spans="121:128" x14ac:dyDescent="0.3">
      <c r="DQ6804" s="2"/>
      <c r="DR6804" s="2"/>
      <c r="DS6804" s="5"/>
      <c r="DT6804" s="5"/>
      <c r="DU6804" s="5"/>
      <c r="DV6804" s="5"/>
      <c r="DW6804" s="5"/>
      <c r="DX6804" s="2"/>
    </row>
    <row r="6805" spans="121:128" x14ac:dyDescent="0.3">
      <c r="DQ6805" s="2"/>
      <c r="DR6805" s="2"/>
      <c r="DS6805" s="5"/>
      <c r="DT6805" s="5"/>
      <c r="DU6805" s="5"/>
      <c r="DV6805" s="5"/>
      <c r="DW6805" s="5"/>
      <c r="DX6805" s="2"/>
    </row>
    <row r="6806" spans="121:128" x14ac:dyDescent="0.3">
      <c r="DQ6806" s="2"/>
      <c r="DR6806" s="2"/>
      <c r="DS6806" s="5"/>
      <c r="DT6806" s="5"/>
      <c r="DU6806" s="5"/>
      <c r="DV6806" s="5"/>
      <c r="DW6806" s="5"/>
      <c r="DX6806" s="2"/>
    </row>
    <row r="6807" spans="121:128" x14ac:dyDescent="0.3">
      <c r="DQ6807" s="2"/>
      <c r="DR6807" s="2"/>
      <c r="DS6807" s="5"/>
      <c r="DT6807" s="5"/>
      <c r="DU6807" s="5"/>
      <c r="DV6807" s="5"/>
      <c r="DW6807" s="5"/>
      <c r="DX6807" s="2"/>
    </row>
    <row r="6808" spans="121:128" x14ac:dyDescent="0.3">
      <c r="DQ6808" s="2"/>
      <c r="DR6808" s="2"/>
      <c r="DS6808" s="5"/>
      <c r="DT6808" s="5"/>
      <c r="DU6808" s="5"/>
      <c r="DV6808" s="5"/>
      <c r="DW6808" s="5"/>
      <c r="DX6808" s="2"/>
    </row>
    <row r="6809" spans="121:128" x14ac:dyDescent="0.3">
      <c r="DQ6809" s="2"/>
      <c r="DR6809" s="2"/>
      <c r="DS6809" s="5"/>
      <c r="DT6809" s="5"/>
      <c r="DU6809" s="5"/>
      <c r="DV6809" s="5"/>
      <c r="DW6809" s="5"/>
      <c r="DX6809" s="2"/>
    </row>
    <row r="6810" spans="121:128" x14ac:dyDescent="0.3">
      <c r="DQ6810" s="2"/>
      <c r="DR6810" s="2"/>
      <c r="DS6810" s="5"/>
      <c r="DT6810" s="5"/>
      <c r="DU6810" s="5"/>
      <c r="DV6810" s="5"/>
      <c r="DW6810" s="5"/>
      <c r="DX6810" s="2"/>
    </row>
    <row r="6811" spans="121:128" x14ac:dyDescent="0.3">
      <c r="DQ6811" s="2"/>
      <c r="DR6811" s="2"/>
      <c r="DS6811" s="5"/>
      <c r="DT6811" s="5"/>
      <c r="DU6811" s="5"/>
      <c r="DV6811" s="5"/>
      <c r="DW6811" s="5"/>
      <c r="DX6811" s="2"/>
    </row>
    <row r="6812" spans="121:128" x14ac:dyDescent="0.3">
      <c r="DQ6812" s="2"/>
      <c r="DR6812" s="2"/>
      <c r="DS6812" s="5"/>
      <c r="DT6812" s="5"/>
      <c r="DU6812" s="5"/>
      <c r="DV6812" s="5"/>
      <c r="DW6812" s="5"/>
      <c r="DX6812" s="2"/>
    </row>
    <row r="6813" spans="121:128" x14ac:dyDescent="0.3">
      <c r="DQ6813" s="2"/>
      <c r="DR6813" s="2"/>
      <c r="DS6813" s="5"/>
      <c r="DT6813" s="5"/>
      <c r="DU6813" s="5"/>
      <c r="DV6813" s="5"/>
      <c r="DW6813" s="5"/>
      <c r="DX6813" s="2"/>
    </row>
    <row r="6814" spans="121:128" x14ac:dyDescent="0.3">
      <c r="DQ6814" s="2"/>
      <c r="DR6814" s="2"/>
      <c r="DS6814" s="5"/>
      <c r="DT6814" s="5"/>
      <c r="DU6814" s="5"/>
      <c r="DV6814" s="5"/>
      <c r="DW6814" s="5"/>
      <c r="DX6814" s="2"/>
    </row>
    <row r="6815" spans="121:128" x14ac:dyDescent="0.3">
      <c r="DQ6815" s="2"/>
      <c r="DR6815" s="2"/>
      <c r="DS6815" s="5"/>
      <c r="DT6815" s="5"/>
      <c r="DU6815" s="5"/>
      <c r="DV6815" s="5"/>
      <c r="DW6815" s="5"/>
      <c r="DX6815" s="2"/>
    </row>
    <row r="6816" spans="121:128" x14ac:dyDescent="0.3">
      <c r="DQ6816" s="2"/>
      <c r="DR6816" s="2"/>
      <c r="DS6816" s="5"/>
      <c r="DT6816" s="5"/>
      <c r="DU6816" s="5"/>
      <c r="DV6816" s="5"/>
      <c r="DW6816" s="5"/>
      <c r="DX6816" s="2"/>
    </row>
    <row r="6817" spans="121:128" x14ac:dyDescent="0.3">
      <c r="DQ6817" s="2"/>
      <c r="DR6817" s="2"/>
      <c r="DS6817" s="5"/>
      <c r="DT6817" s="5"/>
      <c r="DU6817" s="5"/>
      <c r="DV6817" s="5"/>
      <c r="DW6817" s="5"/>
      <c r="DX6817" s="2"/>
    </row>
    <row r="6818" spans="121:128" x14ac:dyDescent="0.3">
      <c r="DQ6818" s="2"/>
      <c r="DR6818" s="2"/>
      <c r="DS6818" s="5"/>
      <c r="DT6818" s="5"/>
      <c r="DU6818" s="5"/>
      <c r="DV6818" s="5"/>
      <c r="DW6818" s="5"/>
      <c r="DX6818" s="2"/>
    </row>
    <row r="6819" spans="121:128" x14ac:dyDescent="0.3">
      <c r="DQ6819" s="2"/>
      <c r="DR6819" s="2"/>
      <c r="DS6819" s="5"/>
      <c r="DT6819" s="5"/>
      <c r="DU6819" s="5"/>
      <c r="DV6819" s="5"/>
      <c r="DW6819" s="5"/>
      <c r="DX6819" s="2"/>
    </row>
    <row r="6820" spans="121:128" x14ac:dyDescent="0.3">
      <c r="DQ6820" s="2"/>
      <c r="DR6820" s="2"/>
      <c r="DS6820" s="5"/>
      <c r="DT6820" s="5"/>
      <c r="DU6820" s="5"/>
      <c r="DV6820" s="5"/>
      <c r="DW6820" s="5"/>
      <c r="DX6820" s="2"/>
    </row>
    <row r="6821" spans="121:128" x14ac:dyDescent="0.3">
      <c r="DQ6821" s="2"/>
      <c r="DR6821" s="2"/>
      <c r="DS6821" s="5"/>
      <c r="DT6821" s="5"/>
      <c r="DU6821" s="5"/>
      <c r="DV6821" s="5"/>
      <c r="DW6821" s="5"/>
      <c r="DX6821" s="2"/>
    </row>
    <row r="6822" spans="121:128" x14ac:dyDescent="0.3">
      <c r="DQ6822" s="2"/>
      <c r="DR6822" s="2"/>
      <c r="DS6822" s="5"/>
      <c r="DT6822" s="5"/>
      <c r="DU6822" s="5"/>
      <c r="DV6822" s="5"/>
      <c r="DW6822" s="5"/>
      <c r="DX6822" s="2"/>
    </row>
    <row r="6823" spans="121:128" x14ac:dyDescent="0.3">
      <c r="DQ6823" s="2"/>
      <c r="DR6823" s="2"/>
      <c r="DS6823" s="5"/>
      <c r="DT6823" s="5"/>
      <c r="DU6823" s="5"/>
      <c r="DV6823" s="5"/>
      <c r="DW6823" s="5"/>
      <c r="DX6823" s="2"/>
    </row>
    <row r="6824" spans="121:128" x14ac:dyDescent="0.3">
      <c r="DQ6824" s="2"/>
      <c r="DR6824" s="2"/>
      <c r="DS6824" s="5"/>
      <c r="DT6824" s="5"/>
      <c r="DU6824" s="5"/>
      <c r="DV6824" s="5"/>
      <c r="DW6824" s="5"/>
      <c r="DX6824" s="2"/>
    </row>
    <row r="6825" spans="121:128" x14ac:dyDescent="0.3">
      <c r="DQ6825" s="2"/>
      <c r="DR6825" s="2"/>
      <c r="DS6825" s="5"/>
      <c r="DT6825" s="5"/>
      <c r="DU6825" s="5"/>
      <c r="DV6825" s="5"/>
      <c r="DW6825" s="5"/>
      <c r="DX6825" s="2"/>
    </row>
    <row r="6826" spans="121:128" x14ac:dyDescent="0.3">
      <c r="DQ6826" s="2"/>
      <c r="DR6826" s="2"/>
      <c r="DS6826" s="5"/>
      <c r="DT6826" s="5"/>
      <c r="DU6826" s="5"/>
      <c r="DV6826" s="5"/>
      <c r="DW6826" s="5"/>
      <c r="DX6826" s="2"/>
    </row>
    <row r="6827" spans="121:128" x14ac:dyDescent="0.3">
      <c r="DQ6827" s="2"/>
      <c r="DR6827" s="2"/>
      <c r="DS6827" s="5"/>
      <c r="DT6827" s="5"/>
      <c r="DU6827" s="5"/>
      <c r="DV6827" s="5"/>
      <c r="DW6827" s="5"/>
      <c r="DX6827" s="2"/>
    </row>
    <row r="6828" spans="121:128" x14ac:dyDescent="0.3">
      <c r="DQ6828" s="2"/>
      <c r="DR6828" s="2"/>
      <c r="DS6828" s="5"/>
      <c r="DT6828" s="5"/>
      <c r="DU6828" s="5"/>
      <c r="DV6828" s="5"/>
      <c r="DW6828" s="5"/>
      <c r="DX6828" s="2"/>
    </row>
    <row r="6829" spans="121:128" x14ac:dyDescent="0.3">
      <c r="DQ6829" s="2"/>
      <c r="DR6829" s="2"/>
      <c r="DS6829" s="5"/>
      <c r="DT6829" s="5"/>
      <c r="DU6829" s="5"/>
      <c r="DV6829" s="5"/>
      <c r="DW6829" s="5"/>
      <c r="DX6829" s="2"/>
    </row>
    <row r="6830" spans="121:128" x14ac:dyDescent="0.3">
      <c r="DQ6830" s="2"/>
      <c r="DR6830" s="2"/>
      <c r="DS6830" s="5"/>
      <c r="DT6830" s="5"/>
      <c r="DU6830" s="5"/>
      <c r="DV6830" s="5"/>
      <c r="DW6830" s="5"/>
      <c r="DX6830" s="2"/>
    </row>
    <row r="6831" spans="121:128" x14ac:dyDescent="0.3">
      <c r="DQ6831" s="2"/>
      <c r="DR6831" s="2"/>
      <c r="DS6831" s="5"/>
      <c r="DT6831" s="5"/>
      <c r="DU6831" s="5"/>
      <c r="DV6831" s="5"/>
      <c r="DW6831" s="5"/>
      <c r="DX6831" s="2"/>
    </row>
    <row r="6832" spans="121:128" x14ac:dyDescent="0.3">
      <c r="DQ6832" s="2"/>
      <c r="DR6832" s="2"/>
      <c r="DS6832" s="5"/>
      <c r="DT6832" s="5"/>
      <c r="DU6832" s="5"/>
      <c r="DV6832" s="5"/>
      <c r="DW6832" s="5"/>
      <c r="DX6832" s="2"/>
    </row>
    <row r="6833" spans="121:128" x14ac:dyDescent="0.3">
      <c r="DQ6833" s="2"/>
      <c r="DR6833" s="2"/>
      <c r="DS6833" s="5"/>
      <c r="DT6833" s="5"/>
      <c r="DU6833" s="5"/>
      <c r="DV6833" s="5"/>
      <c r="DW6833" s="5"/>
      <c r="DX6833" s="2"/>
    </row>
    <row r="6834" spans="121:128" x14ac:dyDescent="0.3">
      <c r="DQ6834" s="2"/>
      <c r="DR6834" s="2"/>
      <c r="DS6834" s="5"/>
      <c r="DT6834" s="5"/>
      <c r="DU6834" s="5"/>
      <c r="DV6834" s="5"/>
      <c r="DW6834" s="5"/>
      <c r="DX6834" s="2"/>
    </row>
    <row r="6835" spans="121:128" x14ac:dyDescent="0.3">
      <c r="DQ6835" s="2"/>
      <c r="DR6835" s="2"/>
      <c r="DS6835" s="5"/>
      <c r="DT6835" s="5"/>
      <c r="DU6835" s="5"/>
      <c r="DV6835" s="5"/>
      <c r="DW6835" s="5"/>
      <c r="DX6835" s="2"/>
    </row>
    <row r="6836" spans="121:128" x14ac:dyDescent="0.3">
      <c r="DQ6836" s="2"/>
      <c r="DR6836" s="2"/>
      <c r="DS6836" s="5"/>
      <c r="DT6836" s="5"/>
      <c r="DU6836" s="5"/>
      <c r="DV6836" s="5"/>
      <c r="DW6836" s="5"/>
      <c r="DX6836" s="2"/>
    </row>
    <row r="6837" spans="121:128" x14ac:dyDescent="0.3">
      <c r="DQ6837" s="2"/>
      <c r="DR6837" s="2"/>
      <c r="DS6837" s="5"/>
      <c r="DT6837" s="5"/>
      <c r="DU6837" s="5"/>
      <c r="DV6837" s="5"/>
      <c r="DW6837" s="5"/>
      <c r="DX6837" s="2"/>
    </row>
    <row r="6838" spans="121:128" x14ac:dyDescent="0.3">
      <c r="DQ6838" s="2"/>
      <c r="DR6838" s="2"/>
      <c r="DS6838" s="5"/>
      <c r="DT6838" s="5"/>
      <c r="DU6838" s="5"/>
      <c r="DV6838" s="5"/>
      <c r="DW6838" s="5"/>
      <c r="DX6838" s="2"/>
    </row>
    <row r="6839" spans="121:128" x14ac:dyDescent="0.3">
      <c r="DQ6839" s="2"/>
      <c r="DR6839" s="2"/>
      <c r="DS6839" s="5"/>
      <c r="DT6839" s="5"/>
      <c r="DU6839" s="5"/>
      <c r="DV6839" s="5"/>
      <c r="DW6839" s="5"/>
      <c r="DX6839" s="2"/>
    </row>
    <row r="6840" spans="121:128" x14ac:dyDescent="0.3">
      <c r="DQ6840" s="2"/>
      <c r="DR6840" s="2"/>
      <c r="DS6840" s="5"/>
      <c r="DT6840" s="5"/>
      <c r="DU6840" s="5"/>
      <c r="DV6840" s="5"/>
      <c r="DW6840" s="5"/>
      <c r="DX6840" s="2"/>
    </row>
    <row r="6841" spans="121:128" x14ac:dyDescent="0.3">
      <c r="DQ6841" s="2"/>
      <c r="DR6841" s="2"/>
      <c r="DS6841" s="5"/>
      <c r="DT6841" s="5"/>
      <c r="DU6841" s="5"/>
      <c r="DV6841" s="5"/>
      <c r="DW6841" s="5"/>
      <c r="DX6841" s="2"/>
    </row>
    <row r="6842" spans="121:128" x14ac:dyDescent="0.3">
      <c r="DQ6842" s="2"/>
      <c r="DR6842" s="2"/>
      <c r="DS6842" s="5"/>
      <c r="DT6842" s="5"/>
      <c r="DU6842" s="5"/>
      <c r="DV6842" s="5"/>
      <c r="DW6842" s="5"/>
      <c r="DX6842" s="2"/>
    </row>
    <row r="6843" spans="121:128" x14ac:dyDescent="0.3">
      <c r="DQ6843" s="2"/>
      <c r="DR6843" s="2"/>
      <c r="DS6843" s="5"/>
      <c r="DT6843" s="5"/>
      <c r="DU6843" s="5"/>
      <c r="DV6843" s="5"/>
      <c r="DW6843" s="5"/>
      <c r="DX6843" s="2"/>
    </row>
    <row r="6844" spans="121:128" x14ac:dyDescent="0.3">
      <c r="DQ6844" s="2"/>
      <c r="DR6844" s="2"/>
      <c r="DS6844" s="5"/>
      <c r="DT6844" s="5"/>
      <c r="DU6844" s="5"/>
      <c r="DV6844" s="5"/>
      <c r="DW6844" s="5"/>
      <c r="DX6844" s="2"/>
    </row>
    <row r="6845" spans="121:128" x14ac:dyDescent="0.3">
      <c r="DQ6845" s="2"/>
      <c r="DR6845" s="2"/>
      <c r="DS6845" s="5"/>
      <c r="DT6845" s="5"/>
      <c r="DU6845" s="5"/>
      <c r="DV6845" s="5"/>
      <c r="DW6845" s="5"/>
      <c r="DX6845" s="2"/>
    </row>
    <row r="6846" spans="121:128" x14ac:dyDescent="0.3">
      <c r="DQ6846" s="2"/>
      <c r="DR6846" s="2"/>
      <c r="DS6846" s="5"/>
      <c r="DT6846" s="5"/>
      <c r="DU6846" s="5"/>
      <c r="DV6846" s="5"/>
      <c r="DW6846" s="5"/>
      <c r="DX6846" s="2"/>
    </row>
    <row r="6847" spans="121:128" x14ac:dyDescent="0.3">
      <c r="DQ6847" s="2"/>
      <c r="DR6847" s="2"/>
      <c r="DS6847" s="5"/>
      <c r="DT6847" s="5"/>
      <c r="DU6847" s="5"/>
      <c r="DV6847" s="5"/>
      <c r="DW6847" s="5"/>
      <c r="DX6847" s="2"/>
    </row>
    <row r="6848" spans="121:128" x14ac:dyDescent="0.3">
      <c r="DQ6848" s="2"/>
      <c r="DR6848" s="2"/>
      <c r="DS6848" s="5"/>
      <c r="DT6848" s="5"/>
      <c r="DU6848" s="5"/>
      <c r="DV6848" s="5"/>
      <c r="DW6848" s="5"/>
      <c r="DX6848" s="2"/>
    </row>
    <row r="6849" spans="121:128" x14ac:dyDescent="0.3">
      <c r="DQ6849" s="2"/>
      <c r="DR6849" s="2"/>
      <c r="DS6849" s="5"/>
      <c r="DT6849" s="5"/>
      <c r="DU6849" s="5"/>
      <c r="DV6849" s="5"/>
      <c r="DW6849" s="5"/>
      <c r="DX6849" s="2"/>
    </row>
    <row r="6850" spans="121:128" x14ac:dyDescent="0.3">
      <c r="DQ6850" s="2"/>
      <c r="DR6850" s="2"/>
      <c r="DS6850" s="5"/>
      <c r="DT6850" s="5"/>
      <c r="DU6850" s="5"/>
      <c r="DV6850" s="5"/>
      <c r="DW6850" s="5"/>
      <c r="DX6850" s="2"/>
    </row>
    <row r="6851" spans="121:128" x14ac:dyDescent="0.3">
      <c r="DQ6851" s="2"/>
      <c r="DR6851" s="2"/>
      <c r="DS6851" s="5"/>
      <c r="DT6851" s="5"/>
      <c r="DU6851" s="5"/>
      <c r="DV6851" s="5"/>
      <c r="DW6851" s="5"/>
      <c r="DX6851" s="2"/>
    </row>
    <row r="6852" spans="121:128" x14ac:dyDescent="0.3">
      <c r="DQ6852" s="2"/>
      <c r="DR6852" s="2"/>
      <c r="DS6852" s="5"/>
      <c r="DT6852" s="5"/>
      <c r="DU6852" s="5"/>
      <c r="DV6852" s="5"/>
      <c r="DW6852" s="5"/>
      <c r="DX6852" s="2"/>
    </row>
    <row r="6853" spans="121:128" x14ac:dyDescent="0.3">
      <c r="DQ6853" s="2"/>
      <c r="DR6853" s="2"/>
      <c r="DS6853" s="5"/>
      <c r="DT6853" s="5"/>
      <c r="DU6853" s="5"/>
      <c r="DV6853" s="5"/>
      <c r="DW6853" s="5"/>
      <c r="DX6853" s="2"/>
    </row>
    <row r="6854" spans="121:128" x14ac:dyDescent="0.3">
      <c r="DQ6854" s="2"/>
      <c r="DR6854" s="2"/>
      <c r="DS6854" s="5"/>
      <c r="DT6854" s="5"/>
      <c r="DU6854" s="5"/>
      <c r="DV6854" s="5"/>
      <c r="DW6854" s="5"/>
      <c r="DX6854" s="2"/>
    </row>
    <row r="6855" spans="121:128" x14ac:dyDescent="0.3">
      <c r="DQ6855" s="2"/>
      <c r="DR6855" s="2"/>
      <c r="DS6855" s="5"/>
      <c r="DT6855" s="5"/>
      <c r="DU6855" s="5"/>
      <c r="DV6855" s="5"/>
      <c r="DW6855" s="5"/>
      <c r="DX6855" s="2"/>
    </row>
    <row r="6856" spans="121:128" x14ac:dyDescent="0.3">
      <c r="DQ6856" s="2"/>
      <c r="DR6856" s="2"/>
      <c r="DS6856" s="5"/>
      <c r="DT6856" s="5"/>
      <c r="DU6856" s="5"/>
      <c r="DV6856" s="5"/>
      <c r="DW6856" s="5"/>
      <c r="DX6856" s="2"/>
    </row>
    <row r="6857" spans="121:128" x14ac:dyDescent="0.3">
      <c r="DQ6857" s="2"/>
      <c r="DR6857" s="2"/>
      <c r="DS6857" s="5"/>
      <c r="DT6857" s="5"/>
      <c r="DU6857" s="5"/>
      <c r="DV6857" s="5"/>
      <c r="DW6857" s="5"/>
      <c r="DX6857" s="2"/>
    </row>
    <row r="6858" spans="121:128" x14ac:dyDescent="0.3">
      <c r="DQ6858" s="2"/>
      <c r="DR6858" s="2"/>
      <c r="DS6858" s="5"/>
      <c r="DT6858" s="5"/>
      <c r="DU6858" s="5"/>
      <c r="DV6858" s="5"/>
      <c r="DW6858" s="5"/>
      <c r="DX6858" s="2"/>
    </row>
    <row r="6859" spans="121:128" x14ac:dyDescent="0.3">
      <c r="DQ6859" s="2"/>
      <c r="DR6859" s="2"/>
      <c r="DS6859" s="5"/>
      <c r="DT6859" s="5"/>
      <c r="DU6859" s="5"/>
      <c r="DV6859" s="5"/>
      <c r="DW6859" s="5"/>
      <c r="DX6859" s="2"/>
    </row>
    <row r="6860" spans="121:128" x14ac:dyDescent="0.3">
      <c r="DQ6860" s="2"/>
      <c r="DR6860" s="2"/>
      <c r="DS6860" s="5"/>
      <c r="DT6860" s="5"/>
      <c r="DU6860" s="5"/>
      <c r="DV6860" s="5"/>
      <c r="DW6860" s="5"/>
      <c r="DX6860" s="2"/>
    </row>
    <row r="6861" spans="121:128" x14ac:dyDescent="0.3">
      <c r="DQ6861" s="2"/>
      <c r="DR6861" s="2"/>
      <c r="DS6861" s="5"/>
      <c r="DT6861" s="5"/>
      <c r="DU6861" s="5"/>
      <c r="DV6861" s="5"/>
      <c r="DW6861" s="5"/>
      <c r="DX6861" s="2"/>
    </row>
    <row r="6862" spans="121:128" x14ac:dyDescent="0.3">
      <c r="DQ6862" s="2"/>
      <c r="DR6862" s="2"/>
      <c r="DS6862" s="5"/>
      <c r="DT6862" s="5"/>
      <c r="DU6862" s="5"/>
      <c r="DV6862" s="5"/>
      <c r="DW6862" s="5"/>
      <c r="DX6862" s="2"/>
    </row>
    <row r="6863" spans="121:128" x14ac:dyDescent="0.3">
      <c r="DQ6863" s="2"/>
      <c r="DR6863" s="2"/>
      <c r="DS6863" s="5"/>
      <c r="DT6863" s="5"/>
      <c r="DU6863" s="5"/>
      <c r="DV6863" s="5"/>
      <c r="DW6863" s="5"/>
      <c r="DX6863" s="2"/>
    </row>
    <row r="6864" spans="121:128" x14ac:dyDescent="0.3">
      <c r="DQ6864" s="2"/>
      <c r="DR6864" s="2"/>
      <c r="DS6864" s="5"/>
      <c r="DT6864" s="5"/>
      <c r="DU6864" s="5"/>
      <c r="DV6864" s="5"/>
      <c r="DW6864" s="5"/>
      <c r="DX6864" s="2"/>
    </row>
    <row r="6865" spans="121:128" x14ac:dyDescent="0.3">
      <c r="DQ6865" s="2"/>
      <c r="DR6865" s="2"/>
      <c r="DS6865" s="5"/>
      <c r="DT6865" s="5"/>
      <c r="DU6865" s="5"/>
      <c r="DV6865" s="5"/>
      <c r="DW6865" s="5"/>
      <c r="DX6865" s="2"/>
    </row>
    <row r="6866" spans="121:128" x14ac:dyDescent="0.3">
      <c r="DQ6866" s="2"/>
      <c r="DR6866" s="2"/>
      <c r="DS6866" s="5"/>
      <c r="DT6866" s="5"/>
      <c r="DU6866" s="5"/>
      <c r="DV6866" s="5"/>
      <c r="DW6866" s="5"/>
      <c r="DX6866" s="2"/>
    </row>
    <row r="6867" spans="121:128" x14ac:dyDescent="0.3">
      <c r="DQ6867" s="2"/>
      <c r="DR6867" s="2"/>
      <c r="DS6867" s="5"/>
      <c r="DT6867" s="5"/>
      <c r="DU6867" s="5"/>
      <c r="DV6867" s="5"/>
      <c r="DW6867" s="5"/>
      <c r="DX6867" s="2"/>
    </row>
    <row r="6868" spans="121:128" x14ac:dyDescent="0.3">
      <c r="DQ6868" s="2"/>
      <c r="DR6868" s="2"/>
      <c r="DS6868" s="5"/>
      <c r="DT6868" s="5"/>
      <c r="DU6868" s="5"/>
      <c r="DV6868" s="5"/>
      <c r="DW6868" s="5"/>
      <c r="DX6868" s="2"/>
    </row>
    <row r="6869" spans="121:128" x14ac:dyDescent="0.3">
      <c r="DQ6869" s="2"/>
      <c r="DR6869" s="2"/>
      <c r="DS6869" s="5"/>
      <c r="DT6869" s="5"/>
      <c r="DU6869" s="5"/>
      <c r="DV6869" s="5"/>
      <c r="DW6869" s="5"/>
      <c r="DX6869" s="2"/>
    </row>
    <row r="6870" spans="121:128" x14ac:dyDescent="0.3">
      <c r="DQ6870" s="2"/>
      <c r="DR6870" s="2"/>
      <c r="DS6870" s="5"/>
      <c r="DT6870" s="5"/>
      <c r="DU6870" s="5"/>
      <c r="DV6870" s="5"/>
      <c r="DW6870" s="5"/>
      <c r="DX6870" s="2"/>
    </row>
    <row r="6871" spans="121:128" x14ac:dyDescent="0.3">
      <c r="DQ6871" s="2"/>
      <c r="DR6871" s="2"/>
      <c r="DS6871" s="5"/>
      <c r="DT6871" s="5"/>
      <c r="DU6871" s="5"/>
      <c r="DV6871" s="5"/>
      <c r="DW6871" s="5"/>
      <c r="DX6871" s="2"/>
    </row>
    <row r="6872" spans="121:128" x14ac:dyDescent="0.3">
      <c r="DQ6872" s="2"/>
      <c r="DR6872" s="2"/>
      <c r="DS6872" s="5"/>
      <c r="DT6872" s="5"/>
      <c r="DU6872" s="5"/>
      <c r="DV6872" s="5"/>
      <c r="DW6872" s="5"/>
      <c r="DX6872" s="2"/>
    </row>
    <row r="6873" spans="121:128" x14ac:dyDescent="0.3">
      <c r="DQ6873" s="2"/>
      <c r="DR6873" s="2"/>
      <c r="DS6873" s="5"/>
      <c r="DT6873" s="5"/>
      <c r="DU6873" s="5"/>
      <c r="DV6873" s="5"/>
      <c r="DW6873" s="5"/>
      <c r="DX6873" s="2"/>
    </row>
    <row r="6874" spans="121:128" x14ac:dyDescent="0.3">
      <c r="DQ6874" s="2"/>
      <c r="DR6874" s="2"/>
      <c r="DS6874" s="5"/>
      <c r="DT6874" s="5"/>
      <c r="DU6874" s="5"/>
      <c r="DV6874" s="5"/>
      <c r="DW6874" s="5"/>
      <c r="DX6874" s="2"/>
    </row>
    <row r="6875" spans="121:128" x14ac:dyDescent="0.3">
      <c r="DQ6875" s="2"/>
      <c r="DR6875" s="2"/>
      <c r="DS6875" s="5"/>
      <c r="DT6875" s="5"/>
      <c r="DU6875" s="5"/>
      <c r="DV6875" s="5"/>
      <c r="DW6875" s="5"/>
      <c r="DX6875" s="2"/>
    </row>
    <row r="6876" spans="121:128" x14ac:dyDescent="0.3">
      <c r="DQ6876" s="2"/>
      <c r="DR6876" s="2"/>
      <c r="DS6876" s="5"/>
      <c r="DT6876" s="5"/>
      <c r="DU6876" s="5"/>
      <c r="DV6876" s="5"/>
      <c r="DW6876" s="5"/>
      <c r="DX6876" s="2"/>
    </row>
    <row r="6877" spans="121:128" x14ac:dyDescent="0.3">
      <c r="DQ6877" s="2"/>
      <c r="DR6877" s="2"/>
      <c r="DS6877" s="5"/>
      <c r="DT6877" s="5"/>
      <c r="DU6877" s="5"/>
      <c r="DV6877" s="5"/>
      <c r="DW6877" s="5"/>
      <c r="DX6877" s="2"/>
    </row>
    <row r="6878" spans="121:128" x14ac:dyDescent="0.3">
      <c r="DQ6878" s="2"/>
      <c r="DR6878" s="2"/>
      <c r="DS6878" s="5"/>
      <c r="DT6878" s="5"/>
      <c r="DU6878" s="5"/>
      <c r="DV6878" s="5"/>
      <c r="DW6878" s="5"/>
      <c r="DX6878" s="2"/>
    </row>
    <row r="6879" spans="121:128" x14ac:dyDescent="0.3">
      <c r="DQ6879" s="2"/>
      <c r="DR6879" s="2"/>
      <c r="DS6879" s="5"/>
      <c r="DT6879" s="5"/>
      <c r="DU6879" s="5"/>
      <c r="DV6879" s="5"/>
      <c r="DW6879" s="5"/>
      <c r="DX6879" s="2"/>
    </row>
    <row r="6880" spans="121:128" x14ac:dyDescent="0.3">
      <c r="DQ6880" s="2"/>
      <c r="DR6880" s="2"/>
      <c r="DS6880" s="5"/>
      <c r="DT6880" s="5"/>
      <c r="DU6880" s="5"/>
      <c r="DV6880" s="5"/>
      <c r="DW6880" s="5"/>
      <c r="DX6880" s="2"/>
    </row>
    <row r="6881" spans="121:128" x14ac:dyDescent="0.3">
      <c r="DQ6881" s="2"/>
      <c r="DR6881" s="2"/>
      <c r="DS6881" s="5"/>
      <c r="DT6881" s="5"/>
      <c r="DU6881" s="5"/>
      <c r="DV6881" s="5"/>
      <c r="DW6881" s="5"/>
      <c r="DX6881" s="2"/>
    </row>
    <row r="6882" spans="121:128" x14ac:dyDescent="0.3">
      <c r="DQ6882" s="2"/>
      <c r="DR6882" s="2"/>
      <c r="DS6882" s="5"/>
      <c r="DT6882" s="5"/>
      <c r="DU6882" s="5"/>
      <c r="DV6882" s="5"/>
      <c r="DW6882" s="5"/>
      <c r="DX6882" s="2"/>
    </row>
    <row r="6883" spans="121:128" x14ac:dyDescent="0.3">
      <c r="DQ6883" s="2"/>
      <c r="DR6883" s="2"/>
      <c r="DS6883" s="5"/>
      <c r="DT6883" s="5"/>
      <c r="DU6883" s="5"/>
      <c r="DV6883" s="5"/>
      <c r="DW6883" s="5"/>
      <c r="DX6883" s="2"/>
    </row>
    <row r="6884" spans="121:128" x14ac:dyDescent="0.3">
      <c r="DQ6884" s="2"/>
      <c r="DR6884" s="2"/>
      <c r="DS6884" s="5"/>
      <c r="DT6884" s="5"/>
      <c r="DU6884" s="5"/>
      <c r="DV6884" s="5"/>
      <c r="DW6884" s="5"/>
      <c r="DX6884" s="2"/>
    </row>
    <row r="6885" spans="121:128" x14ac:dyDescent="0.3">
      <c r="DQ6885" s="2"/>
      <c r="DR6885" s="2"/>
      <c r="DS6885" s="5"/>
      <c r="DT6885" s="5"/>
      <c r="DU6885" s="5"/>
      <c r="DV6885" s="5"/>
      <c r="DW6885" s="5"/>
      <c r="DX6885" s="2"/>
    </row>
    <row r="6886" spans="121:128" x14ac:dyDescent="0.3">
      <c r="DQ6886" s="2"/>
      <c r="DR6886" s="2"/>
      <c r="DS6886" s="5"/>
      <c r="DT6886" s="5"/>
      <c r="DU6886" s="5"/>
      <c r="DV6886" s="5"/>
      <c r="DW6886" s="5"/>
      <c r="DX6886" s="2"/>
    </row>
    <row r="6887" spans="121:128" x14ac:dyDescent="0.3">
      <c r="DQ6887" s="2"/>
      <c r="DR6887" s="2"/>
      <c r="DS6887" s="5"/>
      <c r="DT6887" s="5"/>
      <c r="DU6887" s="5"/>
      <c r="DV6887" s="5"/>
      <c r="DW6887" s="5"/>
      <c r="DX6887" s="2"/>
    </row>
    <row r="6888" spans="121:128" x14ac:dyDescent="0.3">
      <c r="DQ6888" s="2"/>
      <c r="DR6888" s="2"/>
      <c r="DS6888" s="5"/>
      <c r="DT6888" s="5"/>
      <c r="DU6888" s="5"/>
      <c r="DV6888" s="5"/>
      <c r="DW6888" s="5"/>
      <c r="DX6888" s="2"/>
    </row>
    <row r="6889" spans="121:128" x14ac:dyDescent="0.3">
      <c r="DQ6889" s="2"/>
      <c r="DR6889" s="2"/>
      <c r="DS6889" s="5"/>
      <c r="DT6889" s="5"/>
      <c r="DU6889" s="5"/>
      <c r="DV6889" s="5"/>
      <c r="DW6889" s="5"/>
      <c r="DX6889" s="2"/>
    </row>
    <row r="6890" spans="121:128" x14ac:dyDescent="0.3">
      <c r="DQ6890" s="2"/>
      <c r="DR6890" s="2"/>
      <c r="DS6890" s="5"/>
      <c r="DT6890" s="5"/>
      <c r="DU6890" s="5"/>
      <c r="DV6890" s="5"/>
      <c r="DW6890" s="5"/>
      <c r="DX6890" s="2"/>
    </row>
    <row r="6891" spans="121:128" x14ac:dyDescent="0.3">
      <c r="DQ6891" s="2"/>
      <c r="DR6891" s="2"/>
      <c r="DS6891" s="5"/>
      <c r="DT6891" s="5"/>
      <c r="DU6891" s="5"/>
      <c r="DV6891" s="5"/>
      <c r="DW6891" s="5"/>
      <c r="DX6891" s="2"/>
    </row>
    <row r="6892" spans="121:128" x14ac:dyDescent="0.3">
      <c r="DQ6892" s="2"/>
      <c r="DR6892" s="2"/>
      <c r="DS6892" s="5"/>
      <c r="DT6892" s="5"/>
      <c r="DU6892" s="5"/>
      <c r="DV6892" s="5"/>
      <c r="DW6892" s="5"/>
      <c r="DX6892" s="2"/>
    </row>
    <row r="6893" spans="121:128" x14ac:dyDescent="0.3">
      <c r="DQ6893" s="2"/>
      <c r="DR6893" s="2"/>
      <c r="DS6893" s="5"/>
      <c r="DT6893" s="5"/>
      <c r="DU6893" s="5"/>
      <c r="DV6893" s="5"/>
      <c r="DW6893" s="5"/>
      <c r="DX6893" s="2"/>
    </row>
    <row r="6894" spans="121:128" x14ac:dyDescent="0.3">
      <c r="DQ6894" s="2"/>
      <c r="DR6894" s="2"/>
      <c r="DS6894" s="5"/>
      <c r="DT6894" s="5"/>
      <c r="DU6894" s="5"/>
      <c r="DV6894" s="5"/>
      <c r="DW6894" s="5"/>
      <c r="DX6894" s="2"/>
    </row>
    <row r="6895" spans="121:128" x14ac:dyDescent="0.3">
      <c r="DQ6895" s="2"/>
      <c r="DR6895" s="2"/>
      <c r="DS6895" s="5"/>
      <c r="DT6895" s="5"/>
      <c r="DU6895" s="5"/>
      <c r="DV6895" s="5"/>
      <c r="DW6895" s="5"/>
      <c r="DX6895" s="2"/>
    </row>
    <row r="6896" spans="121:128" x14ac:dyDescent="0.3">
      <c r="DQ6896" s="2"/>
      <c r="DR6896" s="2"/>
      <c r="DS6896" s="5"/>
      <c r="DT6896" s="5"/>
      <c r="DU6896" s="5"/>
      <c r="DV6896" s="5"/>
      <c r="DW6896" s="5"/>
      <c r="DX6896" s="2"/>
    </row>
    <row r="6897" spans="121:128" x14ac:dyDescent="0.3">
      <c r="DQ6897" s="2"/>
      <c r="DR6897" s="2"/>
      <c r="DS6897" s="5"/>
      <c r="DT6897" s="5"/>
      <c r="DU6897" s="5"/>
      <c r="DV6897" s="5"/>
      <c r="DW6897" s="5"/>
      <c r="DX6897" s="2"/>
    </row>
    <row r="6898" spans="121:128" x14ac:dyDescent="0.3">
      <c r="DQ6898" s="2"/>
      <c r="DR6898" s="2"/>
      <c r="DS6898" s="5"/>
      <c r="DT6898" s="5"/>
      <c r="DU6898" s="5"/>
      <c r="DV6898" s="5"/>
      <c r="DW6898" s="5"/>
      <c r="DX6898" s="2"/>
    </row>
    <row r="6899" spans="121:128" x14ac:dyDescent="0.3">
      <c r="DQ6899" s="2"/>
      <c r="DR6899" s="2"/>
      <c r="DS6899" s="5"/>
      <c r="DT6899" s="5"/>
      <c r="DU6899" s="5"/>
      <c r="DV6899" s="5"/>
      <c r="DW6899" s="5"/>
      <c r="DX6899" s="2"/>
    </row>
    <row r="6900" spans="121:128" x14ac:dyDescent="0.3">
      <c r="DQ6900" s="2"/>
      <c r="DR6900" s="2"/>
      <c r="DS6900" s="5"/>
      <c r="DT6900" s="5"/>
      <c r="DU6900" s="5"/>
      <c r="DV6900" s="5"/>
      <c r="DW6900" s="5"/>
      <c r="DX6900" s="2"/>
    </row>
    <row r="6901" spans="121:128" x14ac:dyDescent="0.3">
      <c r="DQ6901" s="2"/>
      <c r="DR6901" s="2"/>
      <c r="DS6901" s="5"/>
      <c r="DT6901" s="5"/>
      <c r="DU6901" s="5"/>
      <c r="DV6901" s="5"/>
      <c r="DW6901" s="5"/>
      <c r="DX6901" s="2"/>
    </row>
    <row r="6902" spans="121:128" x14ac:dyDescent="0.3">
      <c r="DQ6902" s="2"/>
      <c r="DR6902" s="2"/>
      <c r="DS6902" s="5"/>
      <c r="DT6902" s="5"/>
      <c r="DU6902" s="5"/>
      <c r="DV6902" s="5"/>
      <c r="DW6902" s="5"/>
      <c r="DX6902" s="2"/>
    </row>
    <row r="6903" spans="121:128" x14ac:dyDescent="0.3">
      <c r="DQ6903" s="2"/>
      <c r="DR6903" s="2"/>
      <c r="DS6903" s="5"/>
      <c r="DT6903" s="5"/>
      <c r="DU6903" s="5"/>
      <c r="DV6903" s="5"/>
      <c r="DW6903" s="5"/>
      <c r="DX6903" s="2"/>
    </row>
    <row r="6904" spans="121:128" x14ac:dyDescent="0.3">
      <c r="DQ6904" s="2"/>
      <c r="DR6904" s="2"/>
      <c r="DS6904" s="5"/>
      <c r="DT6904" s="5"/>
      <c r="DU6904" s="5"/>
      <c r="DV6904" s="5"/>
      <c r="DW6904" s="5"/>
      <c r="DX6904" s="2"/>
    </row>
    <row r="6905" spans="121:128" x14ac:dyDescent="0.3">
      <c r="DQ6905" s="2"/>
      <c r="DR6905" s="2"/>
      <c r="DS6905" s="5"/>
      <c r="DT6905" s="5"/>
      <c r="DU6905" s="5"/>
      <c r="DV6905" s="5"/>
      <c r="DW6905" s="5"/>
      <c r="DX6905" s="2"/>
    </row>
    <row r="6906" spans="121:128" x14ac:dyDescent="0.3">
      <c r="DQ6906" s="2"/>
      <c r="DR6906" s="2"/>
      <c r="DS6906" s="5"/>
      <c r="DT6906" s="5"/>
      <c r="DU6906" s="5"/>
      <c r="DV6906" s="5"/>
      <c r="DW6906" s="5"/>
      <c r="DX6906" s="2"/>
    </row>
    <row r="6907" spans="121:128" x14ac:dyDescent="0.3">
      <c r="DQ6907" s="2"/>
      <c r="DR6907" s="2"/>
      <c r="DS6907" s="5"/>
      <c r="DT6907" s="5"/>
      <c r="DU6907" s="5"/>
      <c r="DV6907" s="5"/>
      <c r="DW6907" s="5"/>
      <c r="DX6907" s="2"/>
    </row>
    <row r="6908" spans="121:128" x14ac:dyDescent="0.3">
      <c r="DQ6908" s="2"/>
      <c r="DR6908" s="2"/>
      <c r="DS6908" s="5"/>
      <c r="DT6908" s="5"/>
      <c r="DU6908" s="5"/>
      <c r="DV6908" s="5"/>
      <c r="DW6908" s="5"/>
      <c r="DX6908" s="2"/>
    </row>
    <row r="6909" spans="121:128" x14ac:dyDescent="0.3">
      <c r="DQ6909" s="2"/>
      <c r="DR6909" s="2"/>
      <c r="DS6909" s="5"/>
      <c r="DT6909" s="5"/>
      <c r="DU6909" s="5"/>
      <c r="DV6909" s="5"/>
      <c r="DW6909" s="5"/>
      <c r="DX6909" s="2"/>
    </row>
    <row r="6910" spans="121:128" x14ac:dyDescent="0.3">
      <c r="DQ6910" s="2"/>
      <c r="DR6910" s="2"/>
      <c r="DS6910" s="5"/>
      <c r="DT6910" s="5"/>
      <c r="DU6910" s="5"/>
      <c r="DV6910" s="5"/>
      <c r="DW6910" s="5"/>
      <c r="DX6910" s="2"/>
    </row>
    <row r="6911" spans="121:128" x14ac:dyDescent="0.3">
      <c r="DQ6911" s="2"/>
      <c r="DR6911" s="2"/>
      <c r="DS6911" s="5"/>
      <c r="DT6911" s="5"/>
      <c r="DU6911" s="5"/>
      <c r="DV6911" s="5"/>
      <c r="DW6911" s="5"/>
      <c r="DX6911" s="2"/>
    </row>
    <row r="6912" spans="121:128" x14ac:dyDescent="0.3">
      <c r="DQ6912" s="2"/>
      <c r="DR6912" s="2"/>
      <c r="DS6912" s="5"/>
      <c r="DT6912" s="5"/>
      <c r="DU6912" s="5"/>
      <c r="DV6912" s="5"/>
      <c r="DW6912" s="5"/>
      <c r="DX6912" s="2"/>
    </row>
    <row r="6913" spans="121:128" x14ac:dyDescent="0.3">
      <c r="DQ6913" s="2"/>
      <c r="DR6913" s="2"/>
      <c r="DS6913" s="5"/>
      <c r="DT6913" s="5"/>
      <c r="DU6913" s="5"/>
      <c r="DV6913" s="5"/>
      <c r="DW6913" s="5"/>
      <c r="DX6913" s="2"/>
    </row>
    <row r="6914" spans="121:128" x14ac:dyDescent="0.3">
      <c r="DQ6914" s="2"/>
      <c r="DR6914" s="2"/>
      <c r="DS6914" s="5"/>
      <c r="DT6914" s="5"/>
      <c r="DU6914" s="5"/>
      <c r="DV6914" s="5"/>
      <c r="DW6914" s="5"/>
      <c r="DX6914" s="2"/>
    </row>
    <row r="6915" spans="121:128" x14ac:dyDescent="0.3">
      <c r="DQ6915" s="2"/>
      <c r="DR6915" s="2"/>
      <c r="DS6915" s="5"/>
      <c r="DT6915" s="5"/>
      <c r="DU6915" s="5"/>
      <c r="DV6915" s="5"/>
      <c r="DW6915" s="5"/>
      <c r="DX6915" s="2"/>
    </row>
    <row r="6916" spans="121:128" x14ac:dyDescent="0.3">
      <c r="DQ6916" s="2"/>
      <c r="DR6916" s="2"/>
      <c r="DS6916" s="5"/>
      <c r="DT6916" s="5"/>
      <c r="DU6916" s="5"/>
      <c r="DV6916" s="5"/>
      <c r="DW6916" s="5"/>
      <c r="DX6916" s="2"/>
    </row>
    <row r="6917" spans="121:128" x14ac:dyDescent="0.3">
      <c r="DQ6917" s="2"/>
      <c r="DR6917" s="2"/>
      <c r="DS6917" s="5"/>
      <c r="DT6917" s="5"/>
      <c r="DU6917" s="5"/>
      <c r="DV6917" s="5"/>
      <c r="DW6917" s="5"/>
      <c r="DX6917" s="2"/>
    </row>
    <row r="6918" spans="121:128" x14ac:dyDescent="0.3">
      <c r="DQ6918" s="2"/>
      <c r="DR6918" s="2"/>
      <c r="DS6918" s="5"/>
      <c r="DT6918" s="5"/>
      <c r="DU6918" s="5"/>
      <c r="DV6918" s="5"/>
      <c r="DW6918" s="5"/>
      <c r="DX6918" s="2"/>
    </row>
    <row r="6919" spans="121:128" x14ac:dyDescent="0.3">
      <c r="DQ6919" s="2"/>
      <c r="DR6919" s="2"/>
      <c r="DS6919" s="5"/>
      <c r="DT6919" s="5"/>
      <c r="DU6919" s="5"/>
      <c r="DV6919" s="5"/>
      <c r="DW6919" s="5"/>
      <c r="DX6919" s="2"/>
    </row>
    <row r="6920" spans="121:128" x14ac:dyDescent="0.3">
      <c r="DQ6920" s="2"/>
      <c r="DR6920" s="2"/>
      <c r="DS6920" s="5"/>
      <c r="DT6920" s="5"/>
      <c r="DU6920" s="5"/>
      <c r="DV6920" s="5"/>
      <c r="DW6920" s="5"/>
      <c r="DX6920" s="2"/>
    </row>
    <row r="6921" spans="121:128" x14ac:dyDescent="0.3">
      <c r="DQ6921" s="2"/>
      <c r="DR6921" s="2"/>
      <c r="DS6921" s="5"/>
      <c r="DT6921" s="5"/>
      <c r="DU6921" s="5"/>
      <c r="DV6921" s="5"/>
      <c r="DW6921" s="5"/>
      <c r="DX6921" s="2"/>
    </row>
    <row r="6922" spans="121:128" x14ac:dyDescent="0.3">
      <c r="DQ6922" s="2"/>
      <c r="DR6922" s="2"/>
      <c r="DS6922" s="5"/>
      <c r="DT6922" s="5"/>
      <c r="DU6922" s="5"/>
      <c r="DV6922" s="5"/>
      <c r="DW6922" s="5"/>
      <c r="DX6922" s="2"/>
    </row>
    <row r="6923" spans="121:128" x14ac:dyDescent="0.3">
      <c r="DQ6923" s="2"/>
      <c r="DR6923" s="2"/>
      <c r="DS6923" s="5"/>
      <c r="DT6923" s="5"/>
      <c r="DU6923" s="5"/>
      <c r="DV6923" s="5"/>
      <c r="DW6923" s="5"/>
      <c r="DX6923" s="2"/>
    </row>
    <row r="6924" spans="121:128" x14ac:dyDescent="0.3">
      <c r="DQ6924" s="2"/>
      <c r="DR6924" s="2"/>
      <c r="DS6924" s="5"/>
      <c r="DT6924" s="5"/>
      <c r="DU6924" s="5"/>
      <c r="DV6924" s="5"/>
      <c r="DW6924" s="5"/>
      <c r="DX6924" s="2"/>
    </row>
    <row r="6925" spans="121:128" x14ac:dyDescent="0.3">
      <c r="DQ6925" s="2"/>
      <c r="DR6925" s="2"/>
      <c r="DS6925" s="5"/>
      <c r="DT6925" s="5"/>
      <c r="DU6925" s="5"/>
      <c r="DV6925" s="5"/>
      <c r="DW6925" s="5"/>
      <c r="DX6925" s="2"/>
    </row>
    <row r="6926" spans="121:128" x14ac:dyDescent="0.3">
      <c r="DQ6926" s="2"/>
      <c r="DR6926" s="2"/>
      <c r="DS6926" s="5"/>
      <c r="DT6926" s="5"/>
      <c r="DU6926" s="5"/>
      <c r="DV6926" s="5"/>
      <c r="DW6926" s="5"/>
      <c r="DX6926" s="2"/>
    </row>
    <row r="6927" spans="121:128" x14ac:dyDescent="0.3">
      <c r="DQ6927" s="2"/>
      <c r="DR6927" s="2"/>
      <c r="DS6927" s="5"/>
      <c r="DT6927" s="5"/>
      <c r="DU6927" s="5"/>
      <c r="DV6927" s="5"/>
      <c r="DW6927" s="5"/>
      <c r="DX6927" s="2"/>
    </row>
    <row r="6928" spans="121:128" x14ac:dyDescent="0.3">
      <c r="DQ6928" s="2"/>
      <c r="DR6928" s="2"/>
      <c r="DS6928" s="5"/>
      <c r="DT6928" s="5"/>
      <c r="DU6928" s="5"/>
      <c r="DV6928" s="5"/>
      <c r="DW6928" s="5"/>
      <c r="DX6928" s="2"/>
    </row>
    <row r="6929" spans="121:128" x14ac:dyDescent="0.3">
      <c r="DQ6929" s="2"/>
      <c r="DR6929" s="2"/>
      <c r="DS6929" s="5"/>
      <c r="DT6929" s="5"/>
      <c r="DU6929" s="5"/>
      <c r="DV6929" s="5"/>
      <c r="DW6929" s="5"/>
      <c r="DX6929" s="2"/>
    </row>
    <row r="6930" spans="121:128" x14ac:dyDescent="0.3">
      <c r="DQ6930" s="2"/>
      <c r="DR6930" s="2"/>
      <c r="DS6930" s="5"/>
      <c r="DT6930" s="5"/>
      <c r="DU6930" s="5"/>
      <c r="DV6930" s="5"/>
      <c r="DW6930" s="5"/>
      <c r="DX6930" s="2"/>
    </row>
    <row r="6931" spans="121:128" x14ac:dyDescent="0.3">
      <c r="DQ6931" s="2"/>
      <c r="DR6931" s="2"/>
      <c r="DS6931" s="5"/>
      <c r="DT6931" s="5"/>
      <c r="DU6931" s="5"/>
      <c r="DV6931" s="5"/>
      <c r="DW6931" s="5"/>
      <c r="DX6931" s="2"/>
    </row>
    <row r="6932" spans="121:128" x14ac:dyDescent="0.3">
      <c r="DQ6932" s="2"/>
      <c r="DR6932" s="2"/>
      <c r="DS6932" s="5"/>
      <c r="DT6932" s="5"/>
      <c r="DU6932" s="5"/>
      <c r="DV6932" s="5"/>
      <c r="DW6932" s="5"/>
      <c r="DX6932" s="2"/>
    </row>
    <row r="6933" spans="121:128" x14ac:dyDescent="0.3">
      <c r="DQ6933" s="2"/>
      <c r="DR6933" s="2"/>
      <c r="DS6933" s="5"/>
      <c r="DT6933" s="5"/>
      <c r="DU6933" s="5"/>
      <c r="DV6933" s="5"/>
      <c r="DW6933" s="5"/>
      <c r="DX6933" s="2"/>
    </row>
    <row r="6934" spans="121:128" x14ac:dyDescent="0.3">
      <c r="DQ6934" s="2"/>
      <c r="DR6934" s="2"/>
      <c r="DS6934" s="5"/>
      <c r="DT6934" s="5"/>
      <c r="DU6934" s="5"/>
      <c r="DV6934" s="5"/>
      <c r="DW6934" s="5"/>
      <c r="DX6934" s="2"/>
    </row>
    <row r="6935" spans="121:128" x14ac:dyDescent="0.3">
      <c r="DQ6935" s="2"/>
      <c r="DR6935" s="2"/>
      <c r="DS6935" s="5"/>
      <c r="DT6935" s="5"/>
      <c r="DU6935" s="5"/>
      <c r="DV6935" s="5"/>
      <c r="DW6935" s="5"/>
      <c r="DX6935" s="2"/>
    </row>
    <row r="6936" spans="121:128" x14ac:dyDescent="0.3">
      <c r="DQ6936" s="2"/>
      <c r="DR6936" s="2"/>
      <c r="DS6936" s="5"/>
      <c r="DT6936" s="5"/>
      <c r="DU6936" s="5"/>
      <c r="DV6936" s="5"/>
      <c r="DW6936" s="5"/>
      <c r="DX6936" s="2"/>
    </row>
    <row r="6937" spans="121:128" x14ac:dyDescent="0.3">
      <c r="DQ6937" s="2"/>
      <c r="DR6937" s="2"/>
      <c r="DS6937" s="5"/>
      <c r="DT6937" s="5"/>
      <c r="DU6937" s="5"/>
      <c r="DV6937" s="5"/>
      <c r="DW6937" s="5"/>
      <c r="DX6937" s="2"/>
    </row>
    <row r="6938" spans="121:128" x14ac:dyDescent="0.3">
      <c r="DQ6938" s="2"/>
      <c r="DR6938" s="2"/>
      <c r="DS6938" s="5"/>
      <c r="DT6938" s="5"/>
      <c r="DU6938" s="5"/>
      <c r="DV6938" s="5"/>
      <c r="DW6938" s="5"/>
      <c r="DX6938" s="2"/>
    </row>
    <row r="6939" spans="121:128" x14ac:dyDescent="0.3">
      <c r="DQ6939" s="2"/>
      <c r="DR6939" s="2"/>
      <c r="DS6939" s="5"/>
      <c r="DT6939" s="5"/>
      <c r="DU6939" s="5"/>
      <c r="DV6939" s="5"/>
      <c r="DW6939" s="5"/>
      <c r="DX6939" s="2"/>
    </row>
    <row r="6940" spans="121:128" x14ac:dyDescent="0.3">
      <c r="DQ6940" s="2"/>
      <c r="DR6940" s="2"/>
      <c r="DS6940" s="5"/>
      <c r="DT6940" s="5"/>
      <c r="DU6940" s="5"/>
      <c r="DV6940" s="5"/>
      <c r="DW6940" s="5"/>
      <c r="DX6940" s="2"/>
    </row>
    <row r="6941" spans="121:128" x14ac:dyDescent="0.3">
      <c r="DQ6941" s="2"/>
      <c r="DR6941" s="2"/>
      <c r="DS6941" s="5"/>
      <c r="DT6941" s="5"/>
      <c r="DU6941" s="5"/>
      <c r="DV6941" s="5"/>
      <c r="DW6941" s="5"/>
      <c r="DX6941" s="2"/>
    </row>
    <row r="6942" spans="121:128" x14ac:dyDescent="0.3">
      <c r="DQ6942" s="2"/>
      <c r="DR6942" s="2"/>
      <c r="DS6942" s="5"/>
      <c r="DT6942" s="5"/>
      <c r="DU6942" s="5"/>
      <c r="DV6942" s="5"/>
      <c r="DW6942" s="5"/>
      <c r="DX6942" s="2"/>
    </row>
    <row r="6943" spans="121:128" x14ac:dyDescent="0.3">
      <c r="DQ6943" s="2"/>
      <c r="DR6943" s="2"/>
      <c r="DS6943" s="5"/>
      <c r="DT6943" s="5"/>
      <c r="DU6943" s="5"/>
      <c r="DV6943" s="5"/>
      <c r="DW6943" s="5"/>
      <c r="DX6943" s="2"/>
    </row>
    <row r="6944" spans="121:128" x14ac:dyDescent="0.3">
      <c r="DQ6944" s="2"/>
      <c r="DR6944" s="2"/>
      <c r="DS6944" s="5"/>
      <c r="DT6944" s="5"/>
      <c r="DU6944" s="5"/>
      <c r="DV6944" s="5"/>
      <c r="DW6944" s="5"/>
      <c r="DX6944" s="2"/>
    </row>
    <row r="6945" spans="121:128" x14ac:dyDescent="0.3">
      <c r="DQ6945" s="2"/>
      <c r="DR6945" s="2"/>
      <c r="DS6945" s="5"/>
      <c r="DT6945" s="5"/>
      <c r="DU6945" s="5"/>
      <c r="DV6945" s="5"/>
      <c r="DW6945" s="5"/>
      <c r="DX6945" s="2"/>
    </row>
    <row r="6946" spans="121:128" x14ac:dyDescent="0.3">
      <c r="DQ6946" s="2"/>
      <c r="DR6946" s="2"/>
      <c r="DS6946" s="5"/>
      <c r="DT6946" s="5"/>
      <c r="DU6946" s="5"/>
      <c r="DV6946" s="5"/>
      <c r="DW6946" s="5"/>
      <c r="DX6946" s="2"/>
    </row>
    <row r="6947" spans="121:128" x14ac:dyDescent="0.3">
      <c r="DQ6947" s="2"/>
      <c r="DR6947" s="2"/>
      <c r="DS6947" s="5"/>
      <c r="DT6947" s="5"/>
      <c r="DU6947" s="5"/>
      <c r="DV6947" s="5"/>
      <c r="DW6947" s="5"/>
      <c r="DX6947" s="2"/>
    </row>
    <row r="6948" spans="121:128" x14ac:dyDescent="0.3">
      <c r="DQ6948" s="2"/>
      <c r="DR6948" s="2"/>
      <c r="DS6948" s="5"/>
      <c r="DT6948" s="5"/>
      <c r="DU6948" s="5"/>
      <c r="DV6948" s="5"/>
      <c r="DW6948" s="5"/>
      <c r="DX6948" s="2"/>
    </row>
    <row r="6949" spans="121:128" x14ac:dyDescent="0.3">
      <c r="DQ6949" s="2"/>
      <c r="DR6949" s="2"/>
      <c r="DS6949" s="5"/>
      <c r="DT6949" s="5"/>
      <c r="DU6949" s="5"/>
      <c r="DV6949" s="5"/>
      <c r="DW6949" s="5"/>
      <c r="DX6949" s="2"/>
    </row>
    <row r="6950" spans="121:128" x14ac:dyDescent="0.3">
      <c r="DQ6950" s="2"/>
      <c r="DR6950" s="2"/>
      <c r="DS6950" s="5"/>
      <c r="DT6950" s="5"/>
      <c r="DU6950" s="5"/>
      <c r="DV6950" s="5"/>
      <c r="DW6950" s="5"/>
      <c r="DX6950" s="2"/>
    </row>
    <row r="6951" spans="121:128" x14ac:dyDescent="0.3">
      <c r="DQ6951" s="2"/>
      <c r="DR6951" s="2"/>
      <c r="DS6951" s="5"/>
      <c r="DT6951" s="5"/>
      <c r="DU6951" s="5"/>
      <c r="DV6951" s="5"/>
      <c r="DW6951" s="5"/>
      <c r="DX6951" s="2"/>
    </row>
    <row r="6952" spans="121:128" x14ac:dyDescent="0.3">
      <c r="DQ6952" s="2"/>
      <c r="DR6952" s="2"/>
      <c r="DS6952" s="5"/>
      <c r="DT6952" s="5"/>
      <c r="DU6952" s="5"/>
      <c r="DV6952" s="5"/>
      <c r="DW6952" s="5"/>
      <c r="DX6952" s="2"/>
    </row>
    <row r="6953" spans="121:128" x14ac:dyDescent="0.3">
      <c r="DQ6953" s="2"/>
      <c r="DR6953" s="2"/>
      <c r="DS6953" s="5"/>
      <c r="DT6953" s="5"/>
      <c r="DU6953" s="5"/>
      <c r="DV6953" s="5"/>
      <c r="DW6953" s="5"/>
      <c r="DX6953" s="2"/>
    </row>
    <row r="6954" spans="121:128" x14ac:dyDescent="0.3">
      <c r="DQ6954" s="2"/>
      <c r="DR6954" s="2"/>
      <c r="DS6954" s="5"/>
      <c r="DT6954" s="5"/>
      <c r="DU6954" s="5"/>
      <c r="DV6954" s="5"/>
      <c r="DW6954" s="5"/>
      <c r="DX6954" s="2"/>
    </row>
    <row r="6955" spans="121:128" x14ac:dyDescent="0.3">
      <c r="DQ6955" s="2"/>
      <c r="DR6955" s="2"/>
      <c r="DS6955" s="5"/>
      <c r="DT6955" s="5"/>
      <c r="DU6955" s="5"/>
      <c r="DV6955" s="5"/>
      <c r="DW6955" s="5"/>
      <c r="DX6955" s="2"/>
    </row>
    <row r="6956" spans="121:128" x14ac:dyDescent="0.3">
      <c r="DQ6956" s="2"/>
      <c r="DR6956" s="2"/>
      <c r="DS6956" s="5"/>
      <c r="DT6956" s="5"/>
      <c r="DU6956" s="5"/>
      <c r="DV6956" s="5"/>
      <c r="DW6956" s="5"/>
      <c r="DX6956" s="2"/>
    </row>
    <row r="6957" spans="121:128" x14ac:dyDescent="0.3">
      <c r="DQ6957" s="2"/>
      <c r="DR6957" s="2"/>
      <c r="DS6957" s="5"/>
      <c r="DT6957" s="5"/>
      <c r="DU6957" s="5"/>
      <c r="DV6957" s="5"/>
      <c r="DW6957" s="5"/>
      <c r="DX6957" s="2"/>
    </row>
    <row r="6958" spans="121:128" x14ac:dyDescent="0.3">
      <c r="DQ6958" s="2"/>
      <c r="DR6958" s="2"/>
      <c r="DS6958" s="5"/>
      <c r="DT6958" s="5"/>
      <c r="DU6958" s="5"/>
      <c r="DV6958" s="5"/>
      <c r="DW6958" s="5"/>
      <c r="DX6958" s="2"/>
    </row>
    <row r="6959" spans="121:128" x14ac:dyDescent="0.3">
      <c r="DQ6959" s="2"/>
      <c r="DR6959" s="2"/>
      <c r="DS6959" s="5"/>
      <c r="DT6959" s="5"/>
      <c r="DU6959" s="5"/>
      <c r="DV6959" s="5"/>
      <c r="DW6959" s="5"/>
      <c r="DX6959" s="2"/>
    </row>
    <row r="6960" spans="121:128" x14ac:dyDescent="0.3">
      <c r="DQ6960" s="2"/>
      <c r="DR6960" s="2"/>
      <c r="DS6960" s="5"/>
      <c r="DT6960" s="5"/>
      <c r="DU6960" s="5"/>
      <c r="DV6960" s="5"/>
      <c r="DW6960" s="5"/>
      <c r="DX6960" s="2"/>
    </row>
    <row r="6961" spans="121:128" x14ac:dyDescent="0.3">
      <c r="DQ6961" s="2"/>
      <c r="DR6961" s="2"/>
      <c r="DS6961" s="5"/>
      <c r="DT6961" s="5"/>
      <c r="DU6961" s="5"/>
      <c r="DV6961" s="5"/>
      <c r="DW6961" s="5"/>
      <c r="DX6961" s="2"/>
    </row>
    <row r="6962" spans="121:128" x14ac:dyDescent="0.3">
      <c r="DQ6962" s="2"/>
      <c r="DR6962" s="2"/>
      <c r="DS6962" s="5"/>
      <c r="DT6962" s="5"/>
      <c r="DU6962" s="5"/>
      <c r="DV6962" s="5"/>
      <c r="DW6962" s="5"/>
      <c r="DX6962" s="2"/>
    </row>
    <row r="6963" spans="121:128" x14ac:dyDescent="0.3">
      <c r="DQ6963" s="2"/>
      <c r="DR6963" s="2"/>
      <c r="DS6963" s="5"/>
      <c r="DT6963" s="5"/>
      <c r="DU6963" s="5"/>
      <c r="DV6963" s="5"/>
      <c r="DW6963" s="5"/>
      <c r="DX6963" s="2"/>
    </row>
    <row r="6964" spans="121:128" x14ac:dyDescent="0.3">
      <c r="DQ6964" s="2"/>
      <c r="DR6964" s="2"/>
      <c r="DS6964" s="5"/>
      <c r="DT6964" s="5"/>
      <c r="DU6964" s="5"/>
      <c r="DV6964" s="5"/>
      <c r="DW6964" s="5"/>
      <c r="DX6964" s="2"/>
    </row>
    <row r="6965" spans="121:128" x14ac:dyDescent="0.3">
      <c r="DQ6965" s="2"/>
      <c r="DR6965" s="2"/>
      <c r="DS6965" s="5"/>
      <c r="DT6965" s="5"/>
      <c r="DU6965" s="5"/>
      <c r="DV6965" s="5"/>
      <c r="DW6965" s="5"/>
      <c r="DX6965" s="2"/>
    </row>
    <row r="6966" spans="121:128" x14ac:dyDescent="0.3">
      <c r="DQ6966" s="2"/>
      <c r="DR6966" s="2"/>
      <c r="DS6966" s="5"/>
      <c r="DT6966" s="5"/>
      <c r="DU6966" s="5"/>
      <c r="DV6966" s="5"/>
      <c r="DW6966" s="5"/>
      <c r="DX6966" s="2"/>
    </row>
    <row r="6967" spans="121:128" x14ac:dyDescent="0.3">
      <c r="DQ6967" s="2"/>
      <c r="DR6967" s="2"/>
      <c r="DS6967" s="5"/>
      <c r="DT6967" s="5"/>
      <c r="DU6967" s="5"/>
      <c r="DV6967" s="5"/>
      <c r="DW6967" s="5"/>
      <c r="DX6967" s="2"/>
    </row>
    <row r="6968" spans="121:128" x14ac:dyDescent="0.3">
      <c r="DQ6968" s="2"/>
      <c r="DR6968" s="2"/>
      <c r="DS6968" s="5"/>
      <c r="DT6968" s="5"/>
      <c r="DU6968" s="5"/>
      <c r="DV6968" s="5"/>
      <c r="DW6968" s="5"/>
      <c r="DX6968" s="2"/>
    </row>
    <row r="6969" spans="121:128" x14ac:dyDescent="0.3">
      <c r="DQ6969" s="2"/>
      <c r="DR6969" s="2"/>
      <c r="DS6969" s="5"/>
      <c r="DT6969" s="5"/>
      <c r="DU6969" s="5"/>
      <c r="DV6969" s="5"/>
      <c r="DW6969" s="5"/>
      <c r="DX6969" s="2"/>
    </row>
    <row r="6970" spans="121:128" x14ac:dyDescent="0.3">
      <c r="DQ6970" s="2"/>
      <c r="DR6970" s="2"/>
      <c r="DS6970" s="5"/>
      <c r="DT6970" s="5"/>
      <c r="DU6970" s="5"/>
      <c r="DV6970" s="5"/>
      <c r="DW6970" s="5"/>
      <c r="DX6970" s="2"/>
    </row>
    <row r="6971" spans="121:128" x14ac:dyDescent="0.3">
      <c r="DQ6971" s="2"/>
      <c r="DR6971" s="2"/>
      <c r="DS6971" s="5"/>
      <c r="DT6971" s="5"/>
      <c r="DU6971" s="5"/>
      <c r="DV6971" s="5"/>
      <c r="DW6971" s="5"/>
      <c r="DX6971" s="2"/>
    </row>
    <row r="6972" spans="121:128" x14ac:dyDescent="0.3">
      <c r="DQ6972" s="2"/>
      <c r="DR6972" s="2"/>
      <c r="DS6972" s="5"/>
      <c r="DT6972" s="5"/>
      <c r="DU6972" s="5"/>
      <c r="DV6972" s="5"/>
      <c r="DW6972" s="5"/>
      <c r="DX6972" s="2"/>
    </row>
    <row r="6973" spans="121:128" x14ac:dyDescent="0.3">
      <c r="DQ6973" s="2"/>
      <c r="DR6973" s="2"/>
      <c r="DS6973" s="5"/>
      <c r="DT6973" s="5"/>
      <c r="DU6973" s="5"/>
      <c r="DV6973" s="5"/>
      <c r="DW6973" s="5"/>
      <c r="DX6973" s="2"/>
    </row>
    <row r="6974" spans="121:128" x14ac:dyDescent="0.3">
      <c r="DQ6974" s="2"/>
      <c r="DR6974" s="2"/>
      <c r="DS6974" s="5"/>
      <c r="DT6974" s="5"/>
      <c r="DU6974" s="5"/>
      <c r="DV6974" s="5"/>
      <c r="DW6974" s="5"/>
      <c r="DX6974" s="2"/>
    </row>
    <row r="6975" spans="121:128" x14ac:dyDescent="0.3">
      <c r="DQ6975" s="2"/>
      <c r="DR6975" s="2"/>
      <c r="DS6975" s="5"/>
      <c r="DT6975" s="5"/>
      <c r="DU6975" s="5"/>
      <c r="DV6975" s="5"/>
      <c r="DW6975" s="5"/>
      <c r="DX6975" s="2"/>
    </row>
    <row r="6976" spans="121:128" x14ac:dyDescent="0.3">
      <c r="DQ6976" s="2"/>
      <c r="DR6976" s="2"/>
      <c r="DS6976" s="5"/>
      <c r="DT6976" s="5"/>
      <c r="DU6976" s="5"/>
      <c r="DV6976" s="5"/>
      <c r="DW6976" s="5"/>
      <c r="DX6976" s="2"/>
    </row>
    <row r="6977" spans="121:128" x14ac:dyDescent="0.3">
      <c r="DQ6977" s="2"/>
      <c r="DR6977" s="2"/>
      <c r="DS6977" s="5"/>
      <c r="DT6977" s="5"/>
      <c r="DU6977" s="5"/>
      <c r="DV6977" s="5"/>
      <c r="DW6977" s="5"/>
      <c r="DX6977" s="2"/>
    </row>
    <row r="6978" spans="121:128" x14ac:dyDescent="0.3">
      <c r="DQ6978" s="2"/>
      <c r="DR6978" s="2"/>
      <c r="DS6978" s="5"/>
      <c r="DT6978" s="5"/>
      <c r="DU6978" s="5"/>
      <c r="DV6978" s="5"/>
      <c r="DW6978" s="5"/>
      <c r="DX6978" s="2"/>
    </row>
    <row r="6979" spans="121:128" x14ac:dyDescent="0.3">
      <c r="DQ6979" s="2"/>
      <c r="DR6979" s="2"/>
      <c r="DS6979" s="5"/>
      <c r="DT6979" s="5"/>
      <c r="DU6979" s="5"/>
      <c r="DV6979" s="5"/>
      <c r="DW6979" s="5"/>
      <c r="DX6979" s="2"/>
    </row>
    <row r="6980" spans="121:128" x14ac:dyDescent="0.3">
      <c r="DQ6980" s="2"/>
      <c r="DR6980" s="2"/>
      <c r="DS6980" s="5"/>
      <c r="DT6980" s="5"/>
      <c r="DU6980" s="5"/>
      <c r="DV6980" s="5"/>
      <c r="DW6980" s="5"/>
      <c r="DX6980" s="2"/>
    </row>
    <row r="6981" spans="121:128" x14ac:dyDescent="0.3">
      <c r="DQ6981" s="2"/>
      <c r="DR6981" s="2"/>
      <c r="DS6981" s="5"/>
      <c r="DT6981" s="5"/>
      <c r="DU6981" s="5"/>
      <c r="DV6981" s="5"/>
      <c r="DW6981" s="5"/>
      <c r="DX6981" s="2"/>
    </row>
    <row r="6982" spans="121:128" x14ac:dyDescent="0.3">
      <c r="DQ6982" s="2"/>
      <c r="DR6982" s="2"/>
      <c r="DS6982" s="5"/>
      <c r="DT6982" s="5"/>
      <c r="DU6982" s="5"/>
      <c r="DV6982" s="5"/>
      <c r="DW6982" s="5"/>
      <c r="DX6982" s="2"/>
    </row>
    <row r="6983" spans="121:128" x14ac:dyDescent="0.3">
      <c r="DQ6983" s="2"/>
      <c r="DR6983" s="2"/>
      <c r="DS6983" s="5"/>
      <c r="DT6983" s="5"/>
      <c r="DU6983" s="5"/>
      <c r="DV6983" s="5"/>
      <c r="DW6983" s="5"/>
      <c r="DX6983" s="2"/>
    </row>
    <row r="6984" spans="121:128" x14ac:dyDescent="0.3">
      <c r="DQ6984" s="2"/>
      <c r="DR6984" s="2"/>
      <c r="DS6984" s="5"/>
      <c r="DT6984" s="5"/>
      <c r="DU6984" s="5"/>
      <c r="DV6984" s="5"/>
      <c r="DW6984" s="5"/>
      <c r="DX6984" s="2"/>
    </row>
    <row r="6985" spans="121:128" x14ac:dyDescent="0.3">
      <c r="DQ6985" s="2"/>
      <c r="DR6985" s="2"/>
      <c r="DS6985" s="5"/>
      <c r="DT6985" s="5"/>
      <c r="DU6985" s="5"/>
      <c r="DV6985" s="5"/>
      <c r="DW6985" s="5"/>
      <c r="DX6985" s="2"/>
    </row>
    <row r="6986" spans="121:128" x14ac:dyDescent="0.3">
      <c r="DQ6986" s="2"/>
      <c r="DR6986" s="2"/>
      <c r="DS6986" s="5"/>
      <c r="DT6986" s="5"/>
      <c r="DU6986" s="5"/>
      <c r="DV6986" s="5"/>
      <c r="DW6986" s="5"/>
      <c r="DX6986" s="2"/>
    </row>
    <row r="6987" spans="121:128" x14ac:dyDescent="0.3">
      <c r="DQ6987" s="2"/>
      <c r="DR6987" s="2"/>
      <c r="DS6987" s="5"/>
      <c r="DT6987" s="5"/>
      <c r="DU6987" s="5"/>
      <c r="DV6987" s="5"/>
      <c r="DW6987" s="5"/>
      <c r="DX6987" s="2"/>
    </row>
    <row r="6988" spans="121:128" x14ac:dyDescent="0.3">
      <c r="DQ6988" s="2"/>
      <c r="DR6988" s="2"/>
      <c r="DS6988" s="5"/>
      <c r="DT6988" s="5"/>
      <c r="DU6988" s="5"/>
      <c r="DV6988" s="5"/>
      <c r="DW6988" s="5"/>
      <c r="DX6988" s="2"/>
    </row>
    <row r="6989" spans="121:128" x14ac:dyDescent="0.3">
      <c r="DQ6989" s="2"/>
      <c r="DR6989" s="2"/>
      <c r="DS6989" s="5"/>
      <c r="DT6989" s="5"/>
      <c r="DU6989" s="5"/>
      <c r="DV6989" s="5"/>
      <c r="DW6989" s="5"/>
      <c r="DX6989" s="2"/>
    </row>
    <row r="6990" spans="121:128" x14ac:dyDescent="0.3">
      <c r="DQ6990" s="2"/>
      <c r="DR6990" s="2"/>
      <c r="DS6990" s="5"/>
      <c r="DT6990" s="5"/>
      <c r="DU6990" s="5"/>
      <c r="DV6990" s="5"/>
      <c r="DW6990" s="5"/>
      <c r="DX6990" s="2"/>
    </row>
    <row r="6991" spans="121:128" x14ac:dyDescent="0.3">
      <c r="DQ6991" s="2"/>
      <c r="DR6991" s="2"/>
      <c r="DS6991" s="5"/>
      <c r="DT6991" s="5"/>
      <c r="DU6991" s="5"/>
      <c r="DV6991" s="5"/>
      <c r="DW6991" s="5"/>
      <c r="DX6991" s="2"/>
    </row>
    <row r="6992" spans="121:128" x14ac:dyDescent="0.3">
      <c r="DQ6992" s="2"/>
      <c r="DR6992" s="2"/>
      <c r="DS6992" s="5"/>
      <c r="DT6992" s="5"/>
      <c r="DU6992" s="5"/>
      <c r="DV6992" s="5"/>
      <c r="DW6992" s="5"/>
      <c r="DX6992" s="2"/>
    </row>
    <row r="6993" spans="121:128" x14ac:dyDescent="0.3">
      <c r="DQ6993" s="2"/>
      <c r="DR6993" s="2"/>
      <c r="DS6993" s="5"/>
      <c r="DT6993" s="5"/>
      <c r="DU6993" s="5"/>
      <c r="DV6993" s="5"/>
      <c r="DW6993" s="5"/>
      <c r="DX6993" s="2"/>
    </row>
    <row r="6994" spans="121:128" x14ac:dyDescent="0.3">
      <c r="DQ6994" s="2"/>
      <c r="DR6994" s="2"/>
      <c r="DS6994" s="5"/>
      <c r="DT6994" s="5"/>
      <c r="DU6994" s="5"/>
      <c r="DV6994" s="5"/>
      <c r="DW6994" s="5"/>
      <c r="DX6994" s="2"/>
    </row>
    <row r="6995" spans="121:128" x14ac:dyDescent="0.3">
      <c r="DQ6995" s="2"/>
      <c r="DR6995" s="2"/>
      <c r="DS6995" s="5"/>
      <c r="DT6995" s="5"/>
      <c r="DU6995" s="5"/>
      <c r="DV6995" s="5"/>
      <c r="DW6995" s="5"/>
      <c r="DX6995" s="2"/>
    </row>
    <row r="6996" spans="121:128" x14ac:dyDescent="0.3">
      <c r="DQ6996" s="2"/>
      <c r="DR6996" s="2"/>
      <c r="DS6996" s="5"/>
      <c r="DT6996" s="5"/>
      <c r="DU6996" s="5"/>
      <c r="DV6996" s="5"/>
      <c r="DW6996" s="5"/>
      <c r="DX6996" s="2"/>
    </row>
    <row r="6997" spans="121:128" x14ac:dyDescent="0.3">
      <c r="DQ6997" s="2"/>
      <c r="DR6997" s="2"/>
      <c r="DS6997" s="5"/>
      <c r="DT6997" s="5"/>
      <c r="DU6997" s="5"/>
      <c r="DV6997" s="5"/>
      <c r="DW6997" s="5"/>
      <c r="DX6997" s="2"/>
    </row>
    <row r="6998" spans="121:128" x14ac:dyDescent="0.3">
      <c r="DQ6998" s="2"/>
      <c r="DR6998" s="2"/>
      <c r="DS6998" s="5"/>
      <c r="DT6998" s="5"/>
      <c r="DU6998" s="5"/>
      <c r="DV6998" s="5"/>
      <c r="DW6998" s="5"/>
      <c r="DX6998" s="2"/>
    </row>
    <row r="6999" spans="121:128" x14ac:dyDescent="0.3">
      <c r="DQ6999" s="2"/>
      <c r="DR6999" s="2"/>
      <c r="DS6999" s="5"/>
      <c r="DT6999" s="5"/>
      <c r="DU6999" s="5"/>
      <c r="DV6999" s="5"/>
      <c r="DW6999" s="5"/>
      <c r="DX6999" s="2"/>
    </row>
    <row r="7000" spans="121:128" x14ac:dyDescent="0.3">
      <c r="DQ7000" s="2"/>
      <c r="DR7000" s="2"/>
      <c r="DS7000" s="5"/>
      <c r="DT7000" s="5"/>
      <c r="DU7000" s="5"/>
      <c r="DV7000" s="5"/>
      <c r="DW7000" s="5"/>
      <c r="DX7000" s="2"/>
    </row>
    <row r="7001" spans="121:128" x14ac:dyDescent="0.3">
      <c r="DQ7001" s="2"/>
      <c r="DR7001" s="2"/>
      <c r="DS7001" s="5"/>
      <c r="DT7001" s="5"/>
      <c r="DU7001" s="5"/>
      <c r="DV7001" s="5"/>
      <c r="DW7001" s="5"/>
      <c r="DX7001" s="2"/>
    </row>
    <row r="7002" spans="121:128" x14ac:dyDescent="0.3">
      <c r="DQ7002" s="2"/>
      <c r="DR7002" s="2"/>
      <c r="DS7002" s="5"/>
      <c r="DT7002" s="5"/>
      <c r="DU7002" s="5"/>
      <c r="DV7002" s="5"/>
      <c r="DW7002" s="5"/>
      <c r="DX7002" s="2"/>
    </row>
    <row r="7003" spans="121:128" x14ac:dyDescent="0.3">
      <c r="DQ7003" s="2"/>
      <c r="DR7003" s="2"/>
      <c r="DS7003" s="5"/>
      <c r="DT7003" s="5"/>
      <c r="DU7003" s="5"/>
      <c r="DV7003" s="5"/>
      <c r="DW7003" s="5"/>
      <c r="DX7003" s="2"/>
    </row>
    <row r="7004" spans="121:128" x14ac:dyDescent="0.3">
      <c r="DQ7004" s="2"/>
      <c r="DR7004" s="2"/>
      <c r="DS7004" s="5"/>
      <c r="DT7004" s="5"/>
      <c r="DU7004" s="5"/>
      <c r="DV7004" s="5"/>
      <c r="DW7004" s="5"/>
      <c r="DX7004" s="2"/>
    </row>
    <row r="7005" spans="121:128" x14ac:dyDescent="0.3">
      <c r="DQ7005" s="2"/>
      <c r="DR7005" s="2"/>
      <c r="DS7005" s="5"/>
      <c r="DT7005" s="5"/>
      <c r="DU7005" s="5"/>
      <c r="DV7005" s="5"/>
      <c r="DW7005" s="5"/>
      <c r="DX7005" s="2"/>
    </row>
    <row r="7006" spans="121:128" x14ac:dyDescent="0.3">
      <c r="DQ7006" s="2"/>
      <c r="DR7006" s="2"/>
      <c r="DS7006" s="5"/>
      <c r="DT7006" s="5"/>
      <c r="DU7006" s="5"/>
      <c r="DV7006" s="5"/>
      <c r="DW7006" s="5"/>
      <c r="DX7006" s="2"/>
    </row>
    <row r="7007" spans="121:128" x14ac:dyDescent="0.3">
      <c r="DQ7007" s="2"/>
      <c r="DR7007" s="2"/>
      <c r="DS7007" s="5"/>
      <c r="DT7007" s="5"/>
      <c r="DU7007" s="5"/>
      <c r="DV7007" s="5"/>
      <c r="DW7007" s="5"/>
      <c r="DX7007" s="2"/>
    </row>
    <row r="7008" spans="121:128" x14ac:dyDescent="0.3">
      <c r="DQ7008" s="2"/>
      <c r="DR7008" s="2"/>
      <c r="DS7008" s="5"/>
      <c r="DT7008" s="5"/>
      <c r="DU7008" s="5"/>
      <c r="DV7008" s="5"/>
      <c r="DW7008" s="5"/>
      <c r="DX7008" s="2"/>
    </row>
    <row r="7009" spans="121:128" x14ac:dyDescent="0.3">
      <c r="DQ7009" s="2"/>
      <c r="DR7009" s="2"/>
      <c r="DS7009" s="5"/>
      <c r="DT7009" s="5"/>
      <c r="DU7009" s="5"/>
      <c r="DV7009" s="5"/>
      <c r="DW7009" s="5"/>
      <c r="DX7009" s="2"/>
    </row>
    <row r="7010" spans="121:128" x14ac:dyDescent="0.3">
      <c r="DQ7010" s="2"/>
      <c r="DR7010" s="2"/>
      <c r="DS7010" s="5"/>
      <c r="DT7010" s="5"/>
      <c r="DU7010" s="5"/>
      <c r="DV7010" s="5"/>
      <c r="DW7010" s="5"/>
      <c r="DX7010" s="2"/>
    </row>
    <row r="7011" spans="121:128" x14ac:dyDescent="0.3">
      <c r="DQ7011" s="2"/>
      <c r="DR7011" s="2"/>
      <c r="DS7011" s="5"/>
      <c r="DT7011" s="5"/>
      <c r="DU7011" s="5"/>
      <c r="DV7011" s="5"/>
      <c r="DW7011" s="5"/>
      <c r="DX7011" s="2"/>
    </row>
    <row r="7012" spans="121:128" x14ac:dyDescent="0.3">
      <c r="DQ7012" s="2"/>
      <c r="DR7012" s="2"/>
      <c r="DS7012" s="5"/>
      <c r="DT7012" s="5"/>
      <c r="DU7012" s="5"/>
      <c r="DV7012" s="5"/>
      <c r="DW7012" s="5"/>
      <c r="DX7012" s="2"/>
    </row>
    <row r="7013" spans="121:128" x14ac:dyDescent="0.3">
      <c r="DQ7013" s="2"/>
      <c r="DR7013" s="2"/>
      <c r="DS7013" s="5"/>
      <c r="DT7013" s="5"/>
      <c r="DU7013" s="5"/>
      <c r="DV7013" s="5"/>
      <c r="DW7013" s="5"/>
      <c r="DX7013" s="2"/>
    </row>
    <row r="7014" spans="121:128" x14ac:dyDescent="0.3">
      <c r="DQ7014" s="2"/>
      <c r="DR7014" s="2"/>
      <c r="DS7014" s="5"/>
      <c r="DT7014" s="5"/>
      <c r="DU7014" s="5"/>
      <c r="DV7014" s="5"/>
      <c r="DW7014" s="5"/>
      <c r="DX7014" s="2"/>
    </row>
    <row r="7015" spans="121:128" x14ac:dyDescent="0.3">
      <c r="DQ7015" s="2"/>
      <c r="DR7015" s="2"/>
      <c r="DS7015" s="5"/>
      <c r="DT7015" s="5"/>
      <c r="DU7015" s="5"/>
      <c r="DV7015" s="5"/>
      <c r="DW7015" s="5"/>
      <c r="DX7015" s="2"/>
    </row>
    <row r="7016" spans="121:128" x14ac:dyDescent="0.3">
      <c r="DQ7016" s="2"/>
      <c r="DR7016" s="2"/>
      <c r="DS7016" s="5"/>
      <c r="DT7016" s="5"/>
      <c r="DU7016" s="5"/>
      <c r="DV7016" s="5"/>
      <c r="DW7016" s="5"/>
      <c r="DX7016" s="2"/>
    </row>
    <row r="7017" spans="121:128" x14ac:dyDescent="0.3">
      <c r="DQ7017" s="2"/>
      <c r="DR7017" s="2"/>
      <c r="DS7017" s="5"/>
      <c r="DT7017" s="5"/>
      <c r="DU7017" s="5"/>
      <c r="DV7017" s="5"/>
      <c r="DW7017" s="5"/>
      <c r="DX7017" s="2"/>
    </row>
    <row r="7018" spans="121:128" x14ac:dyDescent="0.3">
      <c r="DQ7018" s="2"/>
      <c r="DR7018" s="2"/>
      <c r="DS7018" s="5"/>
      <c r="DT7018" s="5"/>
      <c r="DU7018" s="5"/>
      <c r="DV7018" s="5"/>
      <c r="DW7018" s="5"/>
      <c r="DX7018" s="2"/>
    </row>
    <row r="7019" spans="121:128" x14ac:dyDescent="0.3">
      <c r="DQ7019" s="2"/>
      <c r="DR7019" s="2"/>
      <c r="DS7019" s="5"/>
      <c r="DT7019" s="5"/>
      <c r="DU7019" s="5"/>
      <c r="DV7019" s="5"/>
      <c r="DW7019" s="5"/>
      <c r="DX7019" s="2"/>
    </row>
    <row r="7020" spans="121:128" x14ac:dyDescent="0.3">
      <c r="DQ7020" s="2"/>
      <c r="DR7020" s="2"/>
      <c r="DS7020" s="5"/>
      <c r="DT7020" s="5"/>
      <c r="DU7020" s="5"/>
      <c r="DV7020" s="5"/>
      <c r="DW7020" s="5"/>
      <c r="DX7020" s="2"/>
    </row>
    <row r="7021" spans="121:128" x14ac:dyDescent="0.3">
      <c r="DQ7021" s="2"/>
      <c r="DR7021" s="2"/>
      <c r="DS7021" s="5"/>
      <c r="DT7021" s="5"/>
      <c r="DU7021" s="5"/>
      <c r="DV7021" s="5"/>
      <c r="DW7021" s="5"/>
      <c r="DX7021" s="2"/>
    </row>
    <row r="7022" spans="121:128" x14ac:dyDescent="0.3">
      <c r="DQ7022" s="2"/>
      <c r="DR7022" s="2"/>
      <c r="DS7022" s="5"/>
      <c r="DT7022" s="5"/>
      <c r="DU7022" s="5"/>
      <c r="DV7022" s="5"/>
      <c r="DW7022" s="5"/>
      <c r="DX7022" s="2"/>
    </row>
    <row r="7023" spans="121:128" x14ac:dyDescent="0.3">
      <c r="DQ7023" s="2"/>
      <c r="DR7023" s="2"/>
      <c r="DS7023" s="5"/>
      <c r="DT7023" s="5"/>
      <c r="DU7023" s="5"/>
      <c r="DV7023" s="5"/>
      <c r="DW7023" s="5"/>
      <c r="DX7023" s="2"/>
    </row>
    <row r="7024" spans="121:128" x14ac:dyDescent="0.3">
      <c r="DQ7024" s="2"/>
      <c r="DR7024" s="2"/>
      <c r="DS7024" s="5"/>
      <c r="DT7024" s="5"/>
      <c r="DU7024" s="5"/>
      <c r="DV7024" s="5"/>
      <c r="DW7024" s="5"/>
      <c r="DX7024" s="2"/>
    </row>
    <row r="7025" spans="121:128" x14ac:dyDescent="0.3">
      <c r="DQ7025" s="2"/>
      <c r="DR7025" s="2"/>
      <c r="DS7025" s="5"/>
      <c r="DT7025" s="5"/>
      <c r="DU7025" s="5"/>
      <c r="DV7025" s="5"/>
      <c r="DW7025" s="5"/>
      <c r="DX7025" s="2"/>
    </row>
    <row r="7026" spans="121:128" x14ac:dyDescent="0.3">
      <c r="DQ7026" s="2"/>
      <c r="DR7026" s="2"/>
      <c r="DS7026" s="5"/>
      <c r="DT7026" s="5"/>
      <c r="DU7026" s="5"/>
      <c r="DV7026" s="5"/>
      <c r="DW7026" s="5"/>
      <c r="DX7026" s="2"/>
    </row>
    <row r="7027" spans="121:128" x14ac:dyDescent="0.3">
      <c r="DQ7027" s="2"/>
      <c r="DR7027" s="2"/>
      <c r="DS7027" s="5"/>
      <c r="DT7027" s="5"/>
      <c r="DU7027" s="5"/>
      <c r="DV7027" s="5"/>
      <c r="DW7027" s="5"/>
      <c r="DX7027" s="2"/>
    </row>
    <row r="7028" spans="121:128" x14ac:dyDescent="0.3">
      <c r="DQ7028" s="2"/>
      <c r="DR7028" s="2"/>
      <c r="DS7028" s="5"/>
      <c r="DT7028" s="5"/>
      <c r="DU7028" s="5"/>
      <c r="DV7028" s="5"/>
      <c r="DW7028" s="5"/>
      <c r="DX7028" s="2"/>
    </row>
    <row r="7029" spans="121:128" x14ac:dyDescent="0.3">
      <c r="DQ7029" s="2"/>
      <c r="DR7029" s="2"/>
      <c r="DS7029" s="5"/>
      <c r="DT7029" s="5"/>
      <c r="DU7029" s="5"/>
      <c r="DV7029" s="5"/>
      <c r="DW7029" s="5"/>
      <c r="DX7029" s="2"/>
    </row>
    <row r="7030" spans="121:128" x14ac:dyDescent="0.3">
      <c r="DQ7030" s="2"/>
      <c r="DR7030" s="2"/>
      <c r="DS7030" s="5"/>
      <c r="DT7030" s="5"/>
      <c r="DU7030" s="5"/>
      <c r="DV7030" s="5"/>
      <c r="DW7030" s="5"/>
      <c r="DX7030" s="2"/>
    </row>
    <row r="7031" spans="121:128" x14ac:dyDescent="0.3">
      <c r="DQ7031" s="2"/>
      <c r="DR7031" s="2"/>
      <c r="DS7031" s="5"/>
      <c r="DT7031" s="5"/>
      <c r="DU7031" s="5"/>
      <c r="DV7031" s="5"/>
      <c r="DW7031" s="5"/>
      <c r="DX7031" s="2"/>
    </row>
    <row r="7032" spans="121:128" x14ac:dyDescent="0.3">
      <c r="DQ7032" s="2"/>
      <c r="DR7032" s="2"/>
      <c r="DS7032" s="5"/>
      <c r="DT7032" s="5"/>
      <c r="DU7032" s="5"/>
      <c r="DV7032" s="5"/>
      <c r="DW7032" s="5"/>
      <c r="DX7032" s="2"/>
    </row>
    <row r="7033" spans="121:128" x14ac:dyDescent="0.3">
      <c r="DQ7033" s="2"/>
      <c r="DR7033" s="2"/>
      <c r="DS7033" s="5"/>
      <c r="DT7033" s="5"/>
      <c r="DU7033" s="5"/>
      <c r="DV7033" s="5"/>
      <c r="DW7033" s="5"/>
      <c r="DX7033" s="2"/>
    </row>
    <row r="7034" spans="121:128" x14ac:dyDescent="0.3">
      <c r="DQ7034" s="2"/>
      <c r="DR7034" s="2"/>
      <c r="DS7034" s="5"/>
      <c r="DT7034" s="5"/>
      <c r="DU7034" s="5"/>
      <c r="DV7034" s="5"/>
      <c r="DW7034" s="5"/>
      <c r="DX7034" s="2"/>
    </row>
    <row r="7035" spans="121:128" x14ac:dyDescent="0.3">
      <c r="DQ7035" s="2"/>
      <c r="DR7035" s="2"/>
      <c r="DS7035" s="5"/>
      <c r="DT7035" s="5"/>
      <c r="DU7035" s="5"/>
      <c r="DV7035" s="5"/>
      <c r="DW7035" s="5"/>
      <c r="DX7035" s="2"/>
    </row>
    <row r="7036" spans="121:128" x14ac:dyDescent="0.3">
      <c r="DQ7036" s="2"/>
      <c r="DR7036" s="2"/>
      <c r="DS7036" s="5"/>
      <c r="DT7036" s="5"/>
      <c r="DU7036" s="5"/>
      <c r="DV7036" s="5"/>
      <c r="DW7036" s="5"/>
      <c r="DX7036" s="2"/>
    </row>
    <row r="7037" spans="121:128" x14ac:dyDescent="0.3">
      <c r="DQ7037" s="2"/>
      <c r="DR7037" s="2"/>
      <c r="DS7037" s="5"/>
      <c r="DT7037" s="5"/>
      <c r="DU7037" s="5"/>
      <c r="DV7037" s="5"/>
      <c r="DW7037" s="5"/>
      <c r="DX7037" s="2"/>
    </row>
    <row r="7038" spans="121:128" x14ac:dyDescent="0.3">
      <c r="DQ7038" s="2"/>
      <c r="DR7038" s="2"/>
      <c r="DS7038" s="5"/>
      <c r="DT7038" s="5"/>
      <c r="DU7038" s="5"/>
      <c r="DV7038" s="5"/>
      <c r="DW7038" s="5"/>
      <c r="DX7038" s="2"/>
    </row>
    <row r="7039" spans="121:128" x14ac:dyDescent="0.3">
      <c r="DQ7039" s="2"/>
      <c r="DR7039" s="2"/>
      <c r="DS7039" s="5"/>
      <c r="DT7039" s="5"/>
      <c r="DU7039" s="5"/>
      <c r="DV7039" s="5"/>
      <c r="DW7039" s="5"/>
      <c r="DX7039" s="2"/>
    </row>
    <row r="7040" spans="121:128" x14ac:dyDescent="0.3">
      <c r="DQ7040" s="2"/>
      <c r="DR7040" s="2"/>
      <c r="DS7040" s="5"/>
      <c r="DT7040" s="5"/>
      <c r="DU7040" s="5"/>
      <c r="DV7040" s="5"/>
      <c r="DW7040" s="5"/>
      <c r="DX7040" s="2"/>
    </row>
    <row r="7041" spans="121:128" x14ac:dyDescent="0.3">
      <c r="DQ7041" s="2"/>
      <c r="DR7041" s="2"/>
      <c r="DS7041" s="5"/>
      <c r="DT7041" s="5"/>
      <c r="DU7041" s="5"/>
      <c r="DV7041" s="5"/>
      <c r="DW7041" s="5"/>
      <c r="DX7041" s="2"/>
    </row>
    <row r="7042" spans="121:128" x14ac:dyDescent="0.3">
      <c r="DQ7042" s="2"/>
      <c r="DR7042" s="2"/>
      <c r="DS7042" s="5"/>
      <c r="DT7042" s="5"/>
      <c r="DU7042" s="5"/>
      <c r="DV7042" s="5"/>
      <c r="DW7042" s="5"/>
      <c r="DX7042" s="2"/>
    </row>
    <row r="7043" spans="121:128" x14ac:dyDescent="0.3">
      <c r="DQ7043" s="2"/>
      <c r="DR7043" s="2"/>
      <c r="DS7043" s="5"/>
      <c r="DT7043" s="5"/>
      <c r="DU7043" s="5"/>
      <c r="DV7043" s="5"/>
      <c r="DW7043" s="5"/>
      <c r="DX7043" s="2"/>
    </row>
    <row r="7044" spans="121:128" x14ac:dyDescent="0.3">
      <c r="DQ7044" s="2"/>
      <c r="DR7044" s="2"/>
      <c r="DS7044" s="5"/>
      <c r="DT7044" s="5"/>
      <c r="DU7044" s="5"/>
      <c r="DV7044" s="5"/>
      <c r="DW7044" s="5"/>
      <c r="DX7044" s="2"/>
    </row>
    <row r="7045" spans="121:128" x14ac:dyDescent="0.3">
      <c r="DQ7045" s="2"/>
      <c r="DR7045" s="2"/>
      <c r="DS7045" s="5"/>
      <c r="DT7045" s="5"/>
      <c r="DU7045" s="5"/>
      <c r="DV7045" s="5"/>
      <c r="DW7045" s="5"/>
      <c r="DX7045" s="2"/>
    </row>
    <row r="7046" spans="121:128" x14ac:dyDescent="0.3">
      <c r="DQ7046" s="2"/>
      <c r="DR7046" s="2"/>
      <c r="DS7046" s="5"/>
      <c r="DT7046" s="5"/>
      <c r="DU7046" s="5"/>
      <c r="DV7046" s="5"/>
      <c r="DW7046" s="5"/>
      <c r="DX7046" s="2"/>
    </row>
    <row r="7047" spans="121:128" x14ac:dyDescent="0.3">
      <c r="DQ7047" s="2"/>
      <c r="DR7047" s="2"/>
      <c r="DS7047" s="5"/>
      <c r="DT7047" s="5"/>
      <c r="DU7047" s="5"/>
      <c r="DV7047" s="5"/>
      <c r="DW7047" s="5"/>
      <c r="DX7047" s="2"/>
    </row>
    <row r="7048" spans="121:128" x14ac:dyDescent="0.3">
      <c r="DQ7048" s="2"/>
      <c r="DR7048" s="2"/>
      <c r="DS7048" s="5"/>
      <c r="DT7048" s="5"/>
      <c r="DU7048" s="5"/>
      <c r="DV7048" s="5"/>
      <c r="DW7048" s="5"/>
      <c r="DX7048" s="2"/>
    </row>
    <row r="7049" spans="121:128" x14ac:dyDescent="0.3">
      <c r="DQ7049" s="2"/>
      <c r="DR7049" s="2"/>
      <c r="DS7049" s="5"/>
      <c r="DT7049" s="5"/>
      <c r="DU7049" s="5"/>
      <c r="DV7049" s="5"/>
      <c r="DW7049" s="5"/>
      <c r="DX7049" s="2"/>
    </row>
    <row r="7050" spans="121:128" x14ac:dyDescent="0.3">
      <c r="DQ7050" s="2"/>
      <c r="DR7050" s="2"/>
      <c r="DS7050" s="5"/>
      <c r="DT7050" s="5"/>
      <c r="DU7050" s="5"/>
      <c r="DV7050" s="5"/>
      <c r="DW7050" s="5"/>
      <c r="DX7050" s="2"/>
    </row>
    <row r="7051" spans="121:128" x14ac:dyDescent="0.3">
      <c r="DQ7051" s="2"/>
      <c r="DR7051" s="2"/>
      <c r="DS7051" s="5"/>
      <c r="DT7051" s="5"/>
      <c r="DU7051" s="5"/>
      <c r="DV7051" s="5"/>
      <c r="DW7051" s="5"/>
      <c r="DX7051" s="2"/>
    </row>
    <row r="7052" spans="121:128" x14ac:dyDescent="0.3">
      <c r="DQ7052" s="2"/>
      <c r="DR7052" s="2"/>
      <c r="DS7052" s="5"/>
      <c r="DT7052" s="5"/>
      <c r="DU7052" s="5"/>
      <c r="DV7052" s="5"/>
      <c r="DW7052" s="5"/>
      <c r="DX7052" s="2"/>
    </row>
    <row r="7053" spans="121:128" x14ac:dyDescent="0.3">
      <c r="DQ7053" s="2"/>
      <c r="DR7053" s="2"/>
      <c r="DS7053" s="5"/>
      <c r="DT7053" s="5"/>
      <c r="DU7053" s="5"/>
      <c r="DV7053" s="5"/>
      <c r="DW7053" s="5"/>
      <c r="DX7053" s="2"/>
    </row>
    <row r="7054" spans="121:128" x14ac:dyDescent="0.3">
      <c r="DQ7054" s="2"/>
      <c r="DR7054" s="2"/>
      <c r="DS7054" s="5"/>
      <c r="DT7054" s="5"/>
      <c r="DU7054" s="5"/>
      <c r="DV7054" s="5"/>
      <c r="DW7054" s="5"/>
      <c r="DX7054" s="2"/>
    </row>
    <row r="7055" spans="121:128" x14ac:dyDescent="0.3">
      <c r="DQ7055" s="2"/>
      <c r="DR7055" s="2"/>
      <c r="DS7055" s="5"/>
      <c r="DT7055" s="5"/>
      <c r="DU7055" s="5"/>
      <c r="DV7055" s="5"/>
      <c r="DW7055" s="5"/>
      <c r="DX7055" s="2"/>
    </row>
    <row r="7056" spans="121:128" x14ac:dyDescent="0.3">
      <c r="DQ7056" s="2"/>
      <c r="DR7056" s="2"/>
      <c r="DS7056" s="5"/>
      <c r="DT7056" s="5"/>
      <c r="DU7056" s="5"/>
      <c r="DV7056" s="5"/>
      <c r="DW7056" s="5"/>
      <c r="DX7056" s="2"/>
    </row>
    <row r="7057" spans="121:128" x14ac:dyDescent="0.3">
      <c r="DQ7057" s="2"/>
      <c r="DR7057" s="2"/>
      <c r="DS7057" s="5"/>
      <c r="DT7057" s="5"/>
      <c r="DU7057" s="5"/>
      <c r="DV7057" s="5"/>
      <c r="DW7057" s="5"/>
      <c r="DX7057" s="2"/>
    </row>
    <row r="7058" spans="121:128" x14ac:dyDescent="0.3">
      <c r="DQ7058" s="2"/>
      <c r="DR7058" s="2"/>
      <c r="DS7058" s="5"/>
      <c r="DT7058" s="5"/>
      <c r="DU7058" s="5"/>
      <c r="DV7058" s="5"/>
      <c r="DW7058" s="5"/>
      <c r="DX7058" s="2"/>
    </row>
    <row r="7059" spans="121:128" x14ac:dyDescent="0.3">
      <c r="DQ7059" s="2"/>
      <c r="DR7059" s="2"/>
      <c r="DS7059" s="5"/>
      <c r="DT7059" s="5"/>
      <c r="DU7059" s="5"/>
      <c r="DV7059" s="5"/>
      <c r="DW7059" s="5"/>
      <c r="DX7059" s="2"/>
    </row>
    <row r="7060" spans="121:128" x14ac:dyDescent="0.3">
      <c r="DQ7060" s="2"/>
      <c r="DR7060" s="2"/>
      <c r="DS7060" s="5"/>
      <c r="DT7060" s="5"/>
      <c r="DU7060" s="5"/>
      <c r="DV7060" s="5"/>
      <c r="DW7060" s="5"/>
      <c r="DX7060" s="2"/>
    </row>
    <row r="7061" spans="121:128" x14ac:dyDescent="0.3">
      <c r="DQ7061" s="2"/>
      <c r="DR7061" s="2"/>
      <c r="DS7061" s="5"/>
      <c r="DT7061" s="5"/>
      <c r="DU7061" s="5"/>
      <c r="DV7061" s="5"/>
      <c r="DW7061" s="5"/>
      <c r="DX7061" s="2"/>
    </row>
    <row r="7062" spans="121:128" x14ac:dyDescent="0.3">
      <c r="DQ7062" s="2"/>
      <c r="DR7062" s="2"/>
      <c r="DS7062" s="5"/>
      <c r="DT7062" s="5"/>
      <c r="DU7062" s="5"/>
      <c r="DV7062" s="5"/>
      <c r="DW7062" s="5"/>
      <c r="DX7062" s="2"/>
    </row>
    <row r="7063" spans="121:128" x14ac:dyDescent="0.3">
      <c r="DQ7063" s="2"/>
      <c r="DR7063" s="2"/>
      <c r="DS7063" s="5"/>
      <c r="DT7063" s="5"/>
      <c r="DU7063" s="5"/>
      <c r="DV7063" s="5"/>
      <c r="DW7063" s="5"/>
      <c r="DX7063" s="2"/>
    </row>
    <row r="7064" spans="121:128" x14ac:dyDescent="0.3">
      <c r="DQ7064" s="2"/>
      <c r="DR7064" s="2"/>
      <c r="DS7064" s="5"/>
      <c r="DT7064" s="5"/>
      <c r="DU7064" s="5"/>
      <c r="DV7064" s="5"/>
      <c r="DW7064" s="5"/>
      <c r="DX7064" s="2"/>
    </row>
    <row r="7065" spans="121:128" x14ac:dyDescent="0.3">
      <c r="DQ7065" s="2"/>
      <c r="DR7065" s="2"/>
      <c r="DS7065" s="5"/>
      <c r="DT7065" s="5"/>
      <c r="DU7065" s="5"/>
      <c r="DV7065" s="5"/>
      <c r="DW7065" s="5"/>
      <c r="DX7065" s="2"/>
    </row>
    <row r="7066" spans="121:128" x14ac:dyDescent="0.3">
      <c r="DQ7066" s="2"/>
      <c r="DR7066" s="2"/>
      <c r="DS7066" s="5"/>
      <c r="DT7066" s="5"/>
      <c r="DU7066" s="5"/>
      <c r="DV7066" s="5"/>
      <c r="DW7066" s="5"/>
      <c r="DX7066" s="2"/>
    </row>
    <row r="7067" spans="121:128" x14ac:dyDescent="0.3">
      <c r="DQ7067" s="2"/>
      <c r="DR7067" s="2"/>
      <c r="DS7067" s="5"/>
      <c r="DT7067" s="5"/>
      <c r="DU7067" s="5"/>
      <c r="DV7067" s="5"/>
      <c r="DW7067" s="5"/>
      <c r="DX7067" s="2"/>
    </row>
    <row r="7068" spans="121:128" x14ac:dyDescent="0.3">
      <c r="DQ7068" s="2"/>
      <c r="DR7068" s="2"/>
      <c r="DS7068" s="5"/>
      <c r="DT7068" s="5"/>
      <c r="DU7068" s="5"/>
      <c r="DV7068" s="5"/>
      <c r="DW7068" s="5"/>
      <c r="DX7068" s="2"/>
    </row>
    <row r="7069" spans="121:128" x14ac:dyDescent="0.3">
      <c r="DQ7069" s="2"/>
      <c r="DR7069" s="2"/>
      <c r="DS7069" s="5"/>
      <c r="DT7069" s="5"/>
      <c r="DU7069" s="5"/>
      <c r="DV7069" s="5"/>
      <c r="DW7069" s="5"/>
      <c r="DX7069" s="2"/>
    </row>
    <row r="7070" spans="121:128" x14ac:dyDescent="0.3">
      <c r="DQ7070" s="2"/>
      <c r="DR7070" s="2"/>
      <c r="DS7070" s="5"/>
      <c r="DT7070" s="5"/>
      <c r="DU7070" s="5"/>
      <c r="DV7070" s="5"/>
      <c r="DW7070" s="5"/>
      <c r="DX7070" s="2"/>
    </row>
    <row r="7071" spans="121:128" x14ac:dyDescent="0.3">
      <c r="DQ7071" s="2"/>
      <c r="DR7071" s="2"/>
      <c r="DS7071" s="5"/>
      <c r="DT7071" s="5"/>
      <c r="DU7071" s="5"/>
      <c r="DV7071" s="5"/>
      <c r="DW7071" s="5"/>
      <c r="DX7071" s="2"/>
    </row>
    <row r="7072" spans="121:128" x14ac:dyDescent="0.3">
      <c r="DQ7072" s="2"/>
      <c r="DR7072" s="2"/>
      <c r="DS7072" s="5"/>
      <c r="DT7072" s="5"/>
      <c r="DU7072" s="5"/>
      <c r="DV7072" s="5"/>
      <c r="DW7072" s="5"/>
      <c r="DX7072" s="2"/>
    </row>
    <row r="7073" spans="121:128" x14ac:dyDescent="0.3">
      <c r="DQ7073" s="2"/>
      <c r="DR7073" s="2"/>
      <c r="DS7073" s="5"/>
      <c r="DT7073" s="5"/>
      <c r="DU7073" s="5"/>
      <c r="DV7073" s="5"/>
      <c r="DW7073" s="5"/>
      <c r="DX7073" s="2"/>
    </row>
    <row r="7074" spans="121:128" x14ac:dyDescent="0.3">
      <c r="DQ7074" s="2"/>
      <c r="DR7074" s="2"/>
      <c r="DS7074" s="5"/>
      <c r="DT7074" s="5"/>
      <c r="DU7074" s="5"/>
      <c r="DV7074" s="5"/>
      <c r="DW7074" s="5"/>
      <c r="DX7074" s="2"/>
    </row>
    <row r="7075" spans="121:128" x14ac:dyDescent="0.3">
      <c r="DQ7075" s="2"/>
      <c r="DR7075" s="2"/>
      <c r="DS7075" s="5"/>
      <c r="DT7075" s="5"/>
      <c r="DU7075" s="5"/>
      <c r="DV7075" s="5"/>
      <c r="DW7075" s="5"/>
      <c r="DX7075" s="2"/>
    </row>
    <row r="7076" spans="121:128" x14ac:dyDescent="0.3">
      <c r="DQ7076" s="2"/>
      <c r="DR7076" s="2"/>
      <c r="DS7076" s="5"/>
      <c r="DT7076" s="5"/>
      <c r="DU7076" s="5"/>
      <c r="DV7076" s="5"/>
      <c r="DW7076" s="5"/>
      <c r="DX7076" s="2"/>
    </row>
    <row r="7077" spans="121:128" x14ac:dyDescent="0.3">
      <c r="DQ7077" s="2"/>
      <c r="DR7077" s="2"/>
      <c r="DS7077" s="5"/>
      <c r="DT7077" s="5"/>
      <c r="DU7077" s="5"/>
      <c r="DV7077" s="5"/>
      <c r="DW7077" s="5"/>
      <c r="DX7077" s="2"/>
    </row>
    <row r="7078" spans="121:128" x14ac:dyDescent="0.3">
      <c r="DQ7078" s="2"/>
      <c r="DR7078" s="2"/>
      <c r="DS7078" s="5"/>
      <c r="DT7078" s="5"/>
      <c r="DU7078" s="5"/>
      <c r="DV7078" s="5"/>
      <c r="DW7078" s="5"/>
      <c r="DX7078" s="2"/>
    </row>
    <row r="7079" spans="121:128" x14ac:dyDescent="0.3">
      <c r="DQ7079" s="2"/>
      <c r="DR7079" s="2"/>
      <c r="DS7079" s="5"/>
      <c r="DT7079" s="5"/>
      <c r="DU7079" s="5"/>
      <c r="DV7079" s="5"/>
      <c r="DW7079" s="5"/>
      <c r="DX7079" s="2"/>
    </row>
    <row r="7080" spans="121:128" x14ac:dyDescent="0.3">
      <c r="DQ7080" s="2"/>
      <c r="DR7080" s="2"/>
      <c r="DS7080" s="5"/>
      <c r="DT7080" s="5"/>
      <c r="DU7080" s="5"/>
      <c r="DV7080" s="5"/>
      <c r="DW7080" s="5"/>
      <c r="DX7080" s="2"/>
    </row>
    <row r="7081" spans="121:128" x14ac:dyDescent="0.3">
      <c r="DQ7081" s="2"/>
      <c r="DR7081" s="2"/>
      <c r="DS7081" s="5"/>
      <c r="DT7081" s="5"/>
      <c r="DU7081" s="5"/>
      <c r="DV7081" s="5"/>
      <c r="DW7081" s="5"/>
      <c r="DX7081" s="2"/>
    </row>
    <row r="7082" spans="121:128" x14ac:dyDescent="0.3">
      <c r="DQ7082" s="2"/>
      <c r="DR7082" s="2"/>
      <c r="DS7082" s="5"/>
      <c r="DT7082" s="5"/>
      <c r="DU7082" s="5"/>
      <c r="DV7082" s="5"/>
      <c r="DW7082" s="5"/>
      <c r="DX7082" s="2"/>
    </row>
    <row r="7083" spans="121:128" x14ac:dyDescent="0.3">
      <c r="DQ7083" s="2"/>
      <c r="DR7083" s="2"/>
      <c r="DS7083" s="5"/>
      <c r="DT7083" s="5"/>
      <c r="DU7083" s="5"/>
      <c r="DV7083" s="5"/>
      <c r="DW7083" s="5"/>
      <c r="DX7083" s="2"/>
    </row>
    <row r="7084" spans="121:128" x14ac:dyDescent="0.3">
      <c r="DQ7084" s="2"/>
      <c r="DR7084" s="2"/>
      <c r="DS7084" s="5"/>
      <c r="DT7084" s="5"/>
      <c r="DU7084" s="5"/>
      <c r="DV7084" s="5"/>
      <c r="DW7084" s="5"/>
      <c r="DX7084" s="2"/>
    </row>
    <row r="7085" spans="121:128" x14ac:dyDescent="0.3">
      <c r="DQ7085" s="2"/>
      <c r="DR7085" s="2"/>
      <c r="DS7085" s="5"/>
      <c r="DT7085" s="5"/>
      <c r="DU7085" s="5"/>
      <c r="DV7085" s="5"/>
      <c r="DW7085" s="5"/>
      <c r="DX7085" s="2"/>
    </row>
    <row r="7086" spans="121:128" x14ac:dyDescent="0.3">
      <c r="DQ7086" s="2"/>
      <c r="DR7086" s="2"/>
      <c r="DS7086" s="5"/>
      <c r="DT7086" s="5"/>
      <c r="DU7086" s="5"/>
      <c r="DV7086" s="5"/>
      <c r="DW7086" s="5"/>
      <c r="DX7086" s="2"/>
    </row>
    <row r="7087" spans="121:128" x14ac:dyDescent="0.3">
      <c r="DQ7087" s="2"/>
      <c r="DR7087" s="2"/>
      <c r="DS7087" s="5"/>
      <c r="DT7087" s="5"/>
      <c r="DU7087" s="5"/>
      <c r="DV7087" s="5"/>
      <c r="DW7087" s="5"/>
      <c r="DX7087" s="2"/>
    </row>
    <row r="7088" spans="121:128" x14ac:dyDescent="0.3">
      <c r="DQ7088" s="2"/>
      <c r="DR7088" s="2"/>
      <c r="DS7088" s="5"/>
      <c r="DT7088" s="5"/>
      <c r="DU7088" s="5"/>
      <c r="DV7088" s="5"/>
      <c r="DW7088" s="5"/>
      <c r="DX7088" s="2"/>
    </row>
    <row r="7089" spans="121:128" x14ac:dyDescent="0.3">
      <c r="DQ7089" s="2"/>
      <c r="DR7089" s="2"/>
      <c r="DS7089" s="5"/>
      <c r="DT7089" s="5"/>
      <c r="DU7089" s="5"/>
      <c r="DV7089" s="5"/>
      <c r="DW7089" s="5"/>
      <c r="DX7089" s="2"/>
    </row>
    <row r="7090" spans="121:128" x14ac:dyDescent="0.3">
      <c r="DQ7090" s="2"/>
      <c r="DR7090" s="2"/>
      <c r="DS7090" s="5"/>
      <c r="DT7090" s="5"/>
      <c r="DU7090" s="5"/>
      <c r="DV7090" s="5"/>
      <c r="DW7090" s="5"/>
      <c r="DX7090" s="2"/>
    </row>
    <row r="7091" spans="121:128" x14ac:dyDescent="0.3">
      <c r="DQ7091" s="2"/>
      <c r="DR7091" s="2"/>
      <c r="DS7091" s="5"/>
      <c r="DT7091" s="5"/>
      <c r="DU7091" s="5"/>
      <c r="DV7091" s="5"/>
      <c r="DW7091" s="5"/>
      <c r="DX7091" s="2"/>
    </row>
    <row r="7092" spans="121:128" x14ac:dyDescent="0.3">
      <c r="DQ7092" s="2"/>
      <c r="DR7092" s="2"/>
      <c r="DS7092" s="5"/>
      <c r="DT7092" s="5"/>
      <c r="DU7092" s="5"/>
      <c r="DV7092" s="5"/>
      <c r="DW7092" s="5"/>
      <c r="DX7092" s="2"/>
    </row>
    <row r="7093" spans="121:128" x14ac:dyDescent="0.3">
      <c r="DQ7093" s="2"/>
      <c r="DR7093" s="2"/>
      <c r="DS7093" s="5"/>
      <c r="DT7093" s="5"/>
      <c r="DU7093" s="5"/>
      <c r="DV7093" s="5"/>
      <c r="DW7093" s="5"/>
      <c r="DX7093" s="2"/>
    </row>
    <row r="7094" spans="121:128" x14ac:dyDescent="0.3">
      <c r="DQ7094" s="2"/>
      <c r="DR7094" s="2"/>
      <c r="DS7094" s="5"/>
      <c r="DT7094" s="5"/>
      <c r="DU7094" s="5"/>
      <c r="DV7094" s="5"/>
      <c r="DW7094" s="5"/>
      <c r="DX7094" s="2"/>
    </row>
    <row r="7095" spans="121:128" x14ac:dyDescent="0.3">
      <c r="DQ7095" s="2"/>
      <c r="DR7095" s="2"/>
      <c r="DS7095" s="5"/>
      <c r="DT7095" s="5"/>
      <c r="DU7095" s="5"/>
      <c r="DV7095" s="5"/>
      <c r="DW7095" s="5"/>
      <c r="DX7095" s="2"/>
    </row>
    <row r="7096" spans="121:128" x14ac:dyDescent="0.3">
      <c r="DQ7096" s="2"/>
      <c r="DR7096" s="2"/>
      <c r="DS7096" s="5"/>
      <c r="DT7096" s="5"/>
      <c r="DU7096" s="5"/>
      <c r="DV7096" s="5"/>
      <c r="DW7096" s="5"/>
      <c r="DX7096" s="2"/>
    </row>
    <row r="7097" spans="121:128" x14ac:dyDescent="0.3">
      <c r="DQ7097" s="2"/>
      <c r="DR7097" s="2"/>
      <c r="DS7097" s="5"/>
      <c r="DT7097" s="5"/>
      <c r="DU7097" s="5"/>
      <c r="DV7097" s="5"/>
      <c r="DW7097" s="5"/>
      <c r="DX7097" s="2"/>
    </row>
    <row r="7098" spans="121:128" x14ac:dyDescent="0.3">
      <c r="DQ7098" s="2"/>
      <c r="DR7098" s="2"/>
      <c r="DS7098" s="5"/>
      <c r="DT7098" s="5"/>
      <c r="DU7098" s="5"/>
      <c r="DV7098" s="5"/>
      <c r="DW7098" s="5"/>
      <c r="DX7098" s="2"/>
    </row>
    <row r="7099" spans="121:128" x14ac:dyDescent="0.3">
      <c r="DQ7099" s="2"/>
      <c r="DR7099" s="2"/>
      <c r="DS7099" s="5"/>
      <c r="DT7099" s="5"/>
      <c r="DU7099" s="5"/>
      <c r="DV7099" s="5"/>
      <c r="DW7099" s="5"/>
      <c r="DX7099" s="2"/>
    </row>
    <row r="7100" spans="121:128" x14ac:dyDescent="0.3">
      <c r="DQ7100" s="2"/>
      <c r="DR7100" s="2"/>
      <c r="DS7100" s="5"/>
      <c r="DT7100" s="5"/>
      <c r="DU7100" s="5"/>
      <c r="DV7100" s="5"/>
      <c r="DW7100" s="5"/>
      <c r="DX7100" s="2"/>
    </row>
    <row r="7101" spans="121:128" x14ac:dyDescent="0.3">
      <c r="DQ7101" s="2"/>
      <c r="DR7101" s="2"/>
      <c r="DS7101" s="5"/>
      <c r="DT7101" s="5"/>
      <c r="DU7101" s="5"/>
      <c r="DV7101" s="5"/>
      <c r="DW7101" s="5"/>
      <c r="DX7101" s="2"/>
    </row>
    <row r="7102" spans="121:128" x14ac:dyDescent="0.3">
      <c r="DQ7102" s="2"/>
      <c r="DR7102" s="2"/>
      <c r="DS7102" s="5"/>
      <c r="DT7102" s="5"/>
      <c r="DU7102" s="5"/>
      <c r="DV7102" s="5"/>
      <c r="DW7102" s="5"/>
      <c r="DX7102" s="2"/>
    </row>
    <row r="7103" spans="121:128" x14ac:dyDescent="0.3">
      <c r="DQ7103" s="2"/>
      <c r="DR7103" s="2"/>
      <c r="DS7103" s="5"/>
      <c r="DT7103" s="5"/>
      <c r="DU7103" s="5"/>
      <c r="DV7103" s="5"/>
      <c r="DW7103" s="5"/>
      <c r="DX7103" s="2"/>
    </row>
    <row r="7104" spans="121:128" x14ac:dyDescent="0.3">
      <c r="DQ7104" s="2"/>
      <c r="DR7104" s="2"/>
      <c r="DS7104" s="5"/>
      <c r="DT7104" s="5"/>
      <c r="DU7104" s="5"/>
      <c r="DV7104" s="5"/>
      <c r="DW7104" s="5"/>
      <c r="DX7104" s="2"/>
    </row>
    <row r="7105" spans="121:128" x14ac:dyDescent="0.3">
      <c r="DQ7105" s="2"/>
      <c r="DR7105" s="2"/>
      <c r="DS7105" s="5"/>
      <c r="DT7105" s="5"/>
      <c r="DU7105" s="5"/>
      <c r="DV7105" s="5"/>
      <c r="DW7105" s="5"/>
      <c r="DX7105" s="2"/>
    </row>
    <row r="7106" spans="121:128" x14ac:dyDescent="0.3">
      <c r="DQ7106" s="2"/>
      <c r="DR7106" s="2"/>
      <c r="DS7106" s="5"/>
      <c r="DT7106" s="5"/>
      <c r="DU7106" s="5"/>
      <c r="DV7106" s="5"/>
      <c r="DW7106" s="5"/>
      <c r="DX7106" s="2"/>
    </row>
    <row r="7107" spans="121:128" x14ac:dyDescent="0.3">
      <c r="DQ7107" s="2"/>
      <c r="DR7107" s="2"/>
      <c r="DS7107" s="5"/>
      <c r="DT7107" s="5"/>
      <c r="DU7107" s="5"/>
      <c r="DV7107" s="5"/>
      <c r="DW7107" s="5"/>
      <c r="DX7107" s="2"/>
    </row>
    <row r="7108" spans="121:128" x14ac:dyDescent="0.3">
      <c r="DQ7108" s="2"/>
      <c r="DR7108" s="2"/>
      <c r="DS7108" s="5"/>
      <c r="DT7108" s="5"/>
      <c r="DU7108" s="5"/>
      <c r="DV7108" s="5"/>
      <c r="DW7108" s="5"/>
      <c r="DX7108" s="2"/>
    </row>
    <row r="7109" spans="121:128" x14ac:dyDescent="0.3">
      <c r="DQ7109" s="2"/>
      <c r="DR7109" s="2"/>
      <c r="DS7109" s="5"/>
      <c r="DT7109" s="5"/>
      <c r="DU7109" s="5"/>
      <c r="DV7109" s="5"/>
      <c r="DW7109" s="5"/>
      <c r="DX7109" s="2"/>
    </row>
    <row r="7110" spans="121:128" x14ac:dyDescent="0.3">
      <c r="DQ7110" s="2"/>
      <c r="DR7110" s="2"/>
      <c r="DS7110" s="5"/>
      <c r="DT7110" s="5"/>
      <c r="DU7110" s="5"/>
      <c r="DV7110" s="5"/>
      <c r="DW7110" s="5"/>
      <c r="DX7110" s="2"/>
    </row>
    <row r="7111" spans="121:128" x14ac:dyDescent="0.3">
      <c r="DQ7111" s="2"/>
      <c r="DR7111" s="2"/>
      <c r="DS7111" s="5"/>
      <c r="DT7111" s="5"/>
      <c r="DU7111" s="5"/>
      <c r="DV7111" s="5"/>
      <c r="DW7111" s="5"/>
      <c r="DX7111" s="2"/>
    </row>
    <row r="7112" spans="121:128" x14ac:dyDescent="0.3">
      <c r="DQ7112" s="2"/>
      <c r="DR7112" s="2"/>
      <c r="DS7112" s="5"/>
      <c r="DT7112" s="5"/>
      <c r="DU7112" s="5"/>
      <c r="DV7112" s="5"/>
      <c r="DW7112" s="5"/>
      <c r="DX7112" s="2"/>
    </row>
    <row r="7113" spans="121:128" x14ac:dyDescent="0.3">
      <c r="DQ7113" s="2"/>
      <c r="DR7113" s="2"/>
      <c r="DS7113" s="5"/>
      <c r="DT7113" s="5"/>
      <c r="DU7113" s="5"/>
      <c r="DV7113" s="5"/>
      <c r="DW7113" s="5"/>
      <c r="DX7113" s="2"/>
    </row>
    <row r="7114" spans="121:128" x14ac:dyDescent="0.3">
      <c r="DQ7114" s="2"/>
      <c r="DR7114" s="2"/>
      <c r="DS7114" s="5"/>
      <c r="DT7114" s="5"/>
      <c r="DU7114" s="5"/>
      <c r="DV7114" s="5"/>
      <c r="DW7114" s="5"/>
      <c r="DX7114" s="2"/>
    </row>
    <row r="7115" spans="121:128" x14ac:dyDescent="0.3">
      <c r="DQ7115" s="2"/>
      <c r="DR7115" s="2"/>
      <c r="DS7115" s="5"/>
      <c r="DT7115" s="5"/>
      <c r="DU7115" s="5"/>
      <c r="DV7115" s="5"/>
      <c r="DW7115" s="5"/>
      <c r="DX7115" s="2"/>
    </row>
    <row r="7116" spans="121:128" x14ac:dyDescent="0.3">
      <c r="DQ7116" s="2"/>
      <c r="DR7116" s="2"/>
      <c r="DS7116" s="5"/>
      <c r="DT7116" s="5"/>
      <c r="DU7116" s="5"/>
      <c r="DV7116" s="5"/>
      <c r="DW7116" s="5"/>
      <c r="DX7116" s="2"/>
    </row>
    <row r="7117" spans="121:128" x14ac:dyDescent="0.3">
      <c r="DQ7117" s="2"/>
      <c r="DR7117" s="2"/>
      <c r="DS7117" s="5"/>
      <c r="DT7117" s="5"/>
      <c r="DU7117" s="5"/>
      <c r="DV7117" s="5"/>
      <c r="DW7117" s="5"/>
      <c r="DX7117" s="2"/>
    </row>
    <row r="7118" spans="121:128" x14ac:dyDescent="0.3">
      <c r="DQ7118" s="2"/>
      <c r="DR7118" s="2"/>
      <c r="DS7118" s="5"/>
      <c r="DT7118" s="5"/>
      <c r="DU7118" s="5"/>
      <c r="DV7118" s="5"/>
      <c r="DW7118" s="5"/>
      <c r="DX7118" s="2"/>
    </row>
    <row r="7119" spans="121:128" x14ac:dyDescent="0.3">
      <c r="DQ7119" s="2"/>
      <c r="DR7119" s="2"/>
      <c r="DS7119" s="5"/>
      <c r="DT7119" s="5"/>
      <c r="DU7119" s="5"/>
      <c r="DV7119" s="5"/>
      <c r="DW7119" s="5"/>
      <c r="DX7119" s="2"/>
    </row>
    <row r="7120" spans="121:128" x14ac:dyDescent="0.3">
      <c r="DQ7120" s="2"/>
      <c r="DR7120" s="2"/>
      <c r="DS7120" s="5"/>
      <c r="DT7120" s="5"/>
      <c r="DU7120" s="5"/>
      <c r="DV7120" s="5"/>
      <c r="DW7120" s="5"/>
      <c r="DX7120" s="2"/>
    </row>
    <row r="7121" spans="121:128" x14ac:dyDescent="0.3">
      <c r="DQ7121" s="2"/>
      <c r="DR7121" s="2"/>
      <c r="DS7121" s="5"/>
      <c r="DT7121" s="5"/>
      <c r="DU7121" s="5"/>
      <c r="DV7121" s="5"/>
      <c r="DW7121" s="5"/>
      <c r="DX7121" s="2"/>
    </row>
    <row r="7122" spans="121:128" x14ac:dyDescent="0.3">
      <c r="DQ7122" s="2"/>
      <c r="DR7122" s="2"/>
      <c r="DS7122" s="5"/>
      <c r="DT7122" s="5"/>
      <c r="DU7122" s="5"/>
      <c r="DV7122" s="5"/>
      <c r="DW7122" s="5"/>
      <c r="DX7122" s="2"/>
    </row>
    <row r="7123" spans="121:128" x14ac:dyDescent="0.3">
      <c r="DQ7123" s="2"/>
      <c r="DR7123" s="2"/>
      <c r="DS7123" s="5"/>
      <c r="DT7123" s="5"/>
      <c r="DU7123" s="5"/>
      <c r="DV7123" s="5"/>
      <c r="DW7123" s="5"/>
      <c r="DX7123" s="2"/>
    </row>
    <row r="7124" spans="121:128" x14ac:dyDescent="0.3">
      <c r="DQ7124" s="2"/>
      <c r="DR7124" s="2"/>
      <c r="DS7124" s="5"/>
      <c r="DT7124" s="5"/>
      <c r="DU7124" s="5"/>
      <c r="DV7124" s="5"/>
      <c r="DW7124" s="5"/>
      <c r="DX7124" s="2"/>
    </row>
    <row r="7125" spans="121:128" x14ac:dyDescent="0.3">
      <c r="DQ7125" s="2"/>
      <c r="DR7125" s="2"/>
      <c r="DS7125" s="5"/>
      <c r="DT7125" s="5"/>
      <c r="DU7125" s="5"/>
      <c r="DV7125" s="5"/>
      <c r="DW7125" s="5"/>
      <c r="DX7125" s="2"/>
    </row>
    <row r="7126" spans="121:128" x14ac:dyDescent="0.3">
      <c r="DQ7126" s="2"/>
      <c r="DR7126" s="2"/>
      <c r="DS7126" s="5"/>
      <c r="DT7126" s="5"/>
      <c r="DU7126" s="5"/>
      <c r="DV7126" s="5"/>
      <c r="DW7126" s="5"/>
      <c r="DX7126" s="2"/>
    </row>
    <row r="7127" spans="121:128" x14ac:dyDescent="0.3">
      <c r="DQ7127" s="2"/>
      <c r="DR7127" s="2"/>
      <c r="DS7127" s="5"/>
      <c r="DT7127" s="5"/>
      <c r="DU7127" s="5"/>
      <c r="DV7127" s="5"/>
      <c r="DW7127" s="5"/>
      <c r="DX7127" s="2"/>
    </row>
    <row r="7128" spans="121:128" x14ac:dyDescent="0.3">
      <c r="DQ7128" s="2"/>
      <c r="DR7128" s="2"/>
      <c r="DS7128" s="5"/>
      <c r="DT7128" s="5"/>
      <c r="DU7128" s="5"/>
      <c r="DV7128" s="5"/>
      <c r="DW7128" s="5"/>
      <c r="DX7128" s="2"/>
    </row>
    <row r="7129" spans="121:128" x14ac:dyDescent="0.3">
      <c r="DQ7129" s="2"/>
      <c r="DR7129" s="2"/>
      <c r="DS7129" s="5"/>
      <c r="DT7129" s="5"/>
      <c r="DU7129" s="5"/>
      <c r="DV7129" s="5"/>
      <c r="DW7129" s="5"/>
      <c r="DX7129" s="2"/>
    </row>
    <row r="7130" spans="121:128" x14ac:dyDescent="0.3">
      <c r="DQ7130" s="2"/>
      <c r="DR7130" s="2"/>
      <c r="DS7130" s="5"/>
      <c r="DT7130" s="5"/>
      <c r="DU7130" s="5"/>
      <c r="DV7130" s="5"/>
      <c r="DW7130" s="5"/>
      <c r="DX7130" s="2"/>
    </row>
    <row r="7131" spans="121:128" x14ac:dyDescent="0.3">
      <c r="DQ7131" s="2"/>
      <c r="DR7131" s="2"/>
      <c r="DS7131" s="5"/>
      <c r="DT7131" s="5"/>
      <c r="DU7131" s="5"/>
      <c r="DV7131" s="5"/>
      <c r="DW7131" s="5"/>
      <c r="DX7131" s="2"/>
    </row>
    <row r="7132" spans="121:128" x14ac:dyDescent="0.3">
      <c r="DQ7132" s="2"/>
      <c r="DR7132" s="2"/>
      <c r="DS7132" s="5"/>
      <c r="DT7132" s="5"/>
      <c r="DU7132" s="5"/>
      <c r="DV7132" s="5"/>
      <c r="DW7132" s="5"/>
      <c r="DX7132" s="2"/>
    </row>
    <row r="7133" spans="121:128" x14ac:dyDescent="0.3">
      <c r="DQ7133" s="2"/>
      <c r="DR7133" s="2"/>
      <c r="DS7133" s="5"/>
      <c r="DT7133" s="5"/>
      <c r="DU7133" s="5"/>
      <c r="DV7133" s="5"/>
      <c r="DW7133" s="5"/>
      <c r="DX7133" s="2"/>
    </row>
    <row r="7134" spans="121:128" x14ac:dyDescent="0.3">
      <c r="DQ7134" s="2"/>
      <c r="DR7134" s="2"/>
      <c r="DS7134" s="5"/>
      <c r="DT7134" s="5"/>
      <c r="DU7134" s="5"/>
      <c r="DV7134" s="5"/>
      <c r="DW7134" s="5"/>
      <c r="DX7134" s="2"/>
    </row>
    <row r="7135" spans="121:128" x14ac:dyDescent="0.3">
      <c r="DQ7135" s="2"/>
      <c r="DR7135" s="2"/>
      <c r="DS7135" s="5"/>
      <c r="DT7135" s="5"/>
      <c r="DU7135" s="5"/>
      <c r="DV7135" s="5"/>
      <c r="DW7135" s="5"/>
      <c r="DX7135" s="2"/>
    </row>
    <row r="7136" spans="121:128" x14ac:dyDescent="0.3">
      <c r="DQ7136" s="2"/>
      <c r="DR7136" s="2"/>
      <c r="DS7136" s="5"/>
      <c r="DT7136" s="5"/>
      <c r="DU7136" s="5"/>
      <c r="DV7136" s="5"/>
      <c r="DW7136" s="5"/>
      <c r="DX7136" s="2"/>
    </row>
    <row r="7137" spans="121:128" x14ac:dyDescent="0.3">
      <c r="DQ7137" s="2"/>
      <c r="DR7137" s="2"/>
      <c r="DS7137" s="5"/>
      <c r="DT7137" s="5"/>
      <c r="DU7137" s="5"/>
      <c r="DV7137" s="5"/>
      <c r="DW7137" s="5"/>
      <c r="DX7137" s="2"/>
    </row>
    <row r="7138" spans="121:128" x14ac:dyDescent="0.3">
      <c r="DQ7138" s="2"/>
      <c r="DR7138" s="2"/>
      <c r="DS7138" s="5"/>
      <c r="DT7138" s="5"/>
      <c r="DU7138" s="5"/>
      <c r="DV7138" s="5"/>
      <c r="DW7138" s="5"/>
      <c r="DX7138" s="2"/>
    </row>
    <row r="7139" spans="121:128" x14ac:dyDescent="0.3">
      <c r="DQ7139" s="2"/>
      <c r="DR7139" s="2"/>
      <c r="DS7139" s="5"/>
      <c r="DT7139" s="5"/>
      <c r="DU7139" s="5"/>
      <c r="DV7139" s="5"/>
      <c r="DW7139" s="5"/>
      <c r="DX7139" s="2"/>
    </row>
    <row r="7140" spans="121:128" x14ac:dyDescent="0.3">
      <c r="DQ7140" s="2"/>
      <c r="DR7140" s="2"/>
      <c r="DS7140" s="5"/>
      <c r="DT7140" s="5"/>
      <c r="DU7140" s="5"/>
      <c r="DV7140" s="5"/>
      <c r="DW7140" s="5"/>
      <c r="DX7140" s="2"/>
    </row>
    <row r="7141" spans="121:128" x14ac:dyDescent="0.3">
      <c r="DQ7141" s="2"/>
      <c r="DR7141" s="2"/>
      <c r="DS7141" s="5"/>
      <c r="DT7141" s="5"/>
      <c r="DU7141" s="5"/>
      <c r="DV7141" s="5"/>
      <c r="DW7141" s="5"/>
      <c r="DX7141" s="2"/>
    </row>
    <row r="7142" spans="121:128" x14ac:dyDescent="0.3">
      <c r="DQ7142" s="2"/>
      <c r="DR7142" s="2"/>
      <c r="DS7142" s="5"/>
      <c r="DT7142" s="5"/>
      <c r="DU7142" s="5"/>
      <c r="DV7142" s="5"/>
      <c r="DW7142" s="5"/>
      <c r="DX7142" s="2"/>
    </row>
    <row r="7143" spans="121:128" x14ac:dyDescent="0.3">
      <c r="DQ7143" s="2"/>
      <c r="DR7143" s="2"/>
      <c r="DS7143" s="5"/>
      <c r="DT7143" s="5"/>
      <c r="DU7143" s="5"/>
      <c r="DV7143" s="5"/>
      <c r="DW7143" s="5"/>
      <c r="DX7143" s="2"/>
    </row>
    <row r="7144" spans="121:128" x14ac:dyDescent="0.3">
      <c r="DQ7144" s="2"/>
      <c r="DR7144" s="2"/>
      <c r="DS7144" s="5"/>
      <c r="DT7144" s="5"/>
      <c r="DU7144" s="5"/>
      <c r="DV7144" s="5"/>
      <c r="DW7144" s="5"/>
      <c r="DX7144" s="2"/>
    </row>
    <row r="7145" spans="121:128" x14ac:dyDescent="0.3">
      <c r="DQ7145" s="2"/>
      <c r="DR7145" s="2"/>
      <c r="DS7145" s="5"/>
      <c r="DT7145" s="5"/>
      <c r="DU7145" s="5"/>
      <c r="DV7145" s="5"/>
      <c r="DW7145" s="5"/>
      <c r="DX7145" s="2"/>
    </row>
    <row r="7146" spans="121:128" x14ac:dyDescent="0.3">
      <c r="DQ7146" s="2"/>
      <c r="DR7146" s="2"/>
      <c r="DS7146" s="5"/>
      <c r="DT7146" s="5"/>
      <c r="DU7146" s="5"/>
      <c r="DV7146" s="5"/>
      <c r="DW7146" s="5"/>
      <c r="DX7146" s="2"/>
    </row>
    <row r="7147" spans="121:128" x14ac:dyDescent="0.3">
      <c r="DQ7147" s="2"/>
      <c r="DR7147" s="2"/>
      <c r="DS7147" s="5"/>
      <c r="DT7147" s="5"/>
      <c r="DU7147" s="5"/>
      <c r="DV7147" s="5"/>
      <c r="DW7147" s="5"/>
      <c r="DX7147" s="2"/>
    </row>
    <row r="7148" spans="121:128" x14ac:dyDescent="0.3">
      <c r="DQ7148" s="2"/>
      <c r="DR7148" s="2"/>
      <c r="DS7148" s="5"/>
      <c r="DT7148" s="5"/>
      <c r="DU7148" s="5"/>
      <c r="DV7148" s="5"/>
      <c r="DW7148" s="5"/>
      <c r="DX7148" s="2"/>
    </row>
    <row r="7149" spans="121:128" x14ac:dyDescent="0.3">
      <c r="DQ7149" s="2"/>
      <c r="DR7149" s="2"/>
      <c r="DS7149" s="5"/>
      <c r="DT7149" s="5"/>
      <c r="DU7149" s="5"/>
      <c r="DV7149" s="5"/>
      <c r="DW7149" s="5"/>
      <c r="DX7149" s="2"/>
    </row>
    <row r="7150" spans="121:128" x14ac:dyDescent="0.3">
      <c r="DQ7150" s="2"/>
      <c r="DR7150" s="2"/>
      <c r="DS7150" s="5"/>
      <c r="DT7150" s="5"/>
      <c r="DU7150" s="5"/>
      <c r="DV7150" s="5"/>
      <c r="DW7150" s="5"/>
      <c r="DX7150" s="2"/>
    </row>
    <row r="7151" spans="121:128" x14ac:dyDescent="0.3">
      <c r="DQ7151" s="2"/>
      <c r="DR7151" s="2"/>
      <c r="DS7151" s="5"/>
      <c r="DT7151" s="5"/>
      <c r="DU7151" s="5"/>
      <c r="DV7151" s="5"/>
      <c r="DW7151" s="5"/>
      <c r="DX7151" s="2"/>
    </row>
    <row r="7152" spans="121:128" x14ac:dyDescent="0.3">
      <c r="DQ7152" s="2"/>
      <c r="DR7152" s="2"/>
      <c r="DS7152" s="5"/>
      <c r="DT7152" s="5"/>
      <c r="DU7152" s="5"/>
      <c r="DV7152" s="5"/>
      <c r="DW7152" s="5"/>
      <c r="DX7152" s="2"/>
    </row>
    <row r="7153" spans="121:128" x14ac:dyDescent="0.3">
      <c r="DQ7153" s="2"/>
      <c r="DR7153" s="2"/>
      <c r="DS7153" s="5"/>
      <c r="DT7153" s="5"/>
      <c r="DU7153" s="5"/>
      <c r="DV7153" s="5"/>
      <c r="DW7153" s="5"/>
      <c r="DX7153" s="2"/>
    </row>
    <row r="7154" spans="121:128" x14ac:dyDescent="0.3">
      <c r="DQ7154" s="2"/>
      <c r="DR7154" s="2"/>
      <c r="DS7154" s="5"/>
      <c r="DT7154" s="5"/>
      <c r="DU7154" s="5"/>
      <c r="DV7154" s="5"/>
      <c r="DW7154" s="5"/>
      <c r="DX7154" s="2"/>
    </row>
    <row r="7155" spans="121:128" x14ac:dyDescent="0.3">
      <c r="DQ7155" s="2"/>
      <c r="DR7155" s="2"/>
      <c r="DS7155" s="5"/>
      <c r="DT7155" s="5"/>
      <c r="DU7155" s="5"/>
      <c r="DV7155" s="5"/>
      <c r="DW7155" s="5"/>
      <c r="DX7155" s="2"/>
    </row>
    <row r="7156" spans="121:128" x14ac:dyDescent="0.3">
      <c r="DQ7156" s="2"/>
      <c r="DR7156" s="2"/>
      <c r="DS7156" s="5"/>
      <c r="DT7156" s="5"/>
      <c r="DU7156" s="5"/>
      <c r="DV7156" s="5"/>
      <c r="DW7156" s="5"/>
      <c r="DX7156" s="2"/>
    </row>
    <row r="7157" spans="121:128" x14ac:dyDescent="0.3">
      <c r="DQ7157" s="2"/>
      <c r="DR7157" s="2"/>
      <c r="DS7157" s="5"/>
      <c r="DT7157" s="5"/>
      <c r="DU7157" s="5"/>
      <c r="DV7157" s="5"/>
      <c r="DW7157" s="5"/>
      <c r="DX7157" s="2"/>
    </row>
    <row r="7158" spans="121:128" x14ac:dyDescent="0.3">
      <c r="DQ7158" s="2"/>
      <c r="DR7158" s="2"/>
      <c r="DS7158" s="5"/>
      <c r="DT7158" s="5"/>
      <c r="DU7158" s="5"/>
      <c r="DV7158" s="5"/>
      <c r="DW7158" s="5"/>
      <c r="DX7158" s="2"/>
    </row>
    <row r="7159" spans="121:128" x14ac:dyDescent="0.3">
      <c r="DQ7159" s="2"/>
      <c r="DR7159" s="2"/>
      <c r="DS7159" s="5"/>
      <c r="DT7159" s="5"/>
      <c r="DU7159" s="5"/>
      <c r="DV7159" s="5"/>
      <c r="DW7159" s="5"/>
      <c r="DX7159" s="2"/>
    </row>
    <row r="7160" spans="121:128" x14ac:dyDescent="0.3">
      <c r="DQ7160" s="2"/>
      <c r="DR7160" s="2"/>
      <c r="DS7160" s="5"/>
      <c r="DT7160" s="5"/>
      <c r="DU7160" s="5"/>
      <c r="DV7160" s="5"/>
      <c r="DW7160" s="5"/>
      <c r="DX7160" s="2"/>
    </row>
    <row r="7161" spans="121:128" x14ac:dyDescent="0.3">
      <c r="DQ7161" s="2"/>
      <c r="DR7161" s="2"/>
      <c r="DS7161" s="5"/>
      <c r="DT7161" s="5"/>
      <c r="DU7161" s="5"/>
      <c r="DV7161" s="5"/>
      <c r="DW7161" s="5"/>
      <c r="DX7161" s="2"/>
    </row>
    <row r="7162" spans="121:128" x14ac:dyDescent="0.3">
      <c r="DQ7162" s="2"/>
      <c r="DR7162" s="2"/>
      <c r="DS7162" s="5"/>
      <c r="DT7162" s="5"/>
      <c r="DU7162" s="5"/>
      <c r="DV7162" s="5"/>
      <c r="DW7162" s="5"/>
      <c r="DX7162" s="2"/>
    </row>
    <row r="7163" spans="121:128" x14ac:dyDescent="0.3">
      <c r="DQ7163" s="2"/>
      <c r="DR7163" s="2"/>
      <c r="DS7163" s="5"/>
      <c r="DT7163" s="5"/>
      <c r="DU7163" s="5"/>
      <c r="DV7163" s="5"/>
      <c r="DW7163" s="5"/>
      <c r="DX7163" s="2"/>
    </row>
    <row r="7164" spans="121:128" x14ac:dyDescent="0.3">
      <c r="DQ7164" s="2"/>
      <c r="DR7164" s="2"/>
      <c r="DS7164" s="5"/>
      <c r="DT7164" s="5"/>
      <c r="DU7164" s="5"/>
      <c r="DV7164" s="5"/>
      <c r="DW7164" s="5"/>
      <c r="DX7164" s="2"/>
    </row>
    <row r="7165" spans="121:128" x14ac:dyDescent="0.3">
      <c r="DQ7165" s="2"/>
      <c r="DR7165" s="2"/>
      <c r="DS7165" s="5"/>
      <c r="DT7165" s="5"/>
      <c r="DU7165" s="5"/>
      <c r="DV7165" s="5"/>
      <c r="DW7165" s="5"/>
      <c r="DX7165" s="2"/>
    </row>
    <row r="7166" spans="121:128" x14ac:dyDescent="0.3">
      <c r="DQ7166" s="2"/>
      <c r="DR7166" s="2"/>
      <c r="DS7166" s="5"/>
      <c r="DT7166" s="5"/>
      <c r="DU7166" s="5"/>
      <c r="DV7166" s="5"/>
      <c r="DW7166" s="5"/>
      <c r="DX7166" s="2"/>
    </row>
    <row r="7167" spans="121:128" x14ac:dyDescent="0.3">
      <c r="DQ7167" s="2"/>
      <c r="DR7167" s="2"/>
      <c r="DS7167" s="5"/>
      <c r="DT7167" s="5"/>
      <c r="DU7167" s="5"/>
      <c r="DV7167" s="5"/>
      <c r="DW7167" s="5"/>
      <c r="DX7167" s="2"/>
    </row>
    <row r="7168" spans="121:128" x14ac:dyDescent="0.3">
      <c r="DQ7168" s="2"/>
      <c r="DR7168" s="2"/>
      <c r="DS7168" s="5"/>
      <c r="DT7168" s="5"/>
      <c r="DU7168" s="5"/>
      <c r="DV7168" s="5"/>
      <c r="DW7168" s="5"/>
      <c r="DX7168" s="2"/>
    </row>
    <row r="7169" spans="121:128" x14ac:dyDescent="0.3">
      <c r="DQ7169" s="2"/>
      <c r="DR7169" s="2"/>
      <c r="DS7169" s="5"/>
      <c r="DT7169" s="5"/>
      <c r="DU7169" s="5"/>
      <c r="DV7169" s="5"/>
      <c r="DW7169" s="5"/>
      <c r="DX7169" s="2"/>
    </row>
    <row r="7170" spans="121:128" x14ac:dyDescent="0.3">
      <c r="DQ7170" s="2"/>
      <c r="DR7170" s="2"/>
      <c r="DS7170" s="5"/>
      <c r="DT7170" s="5"/>
      <c r="DU7170" s="5"/>
      <c r="DV7170" s="5"/>
      <c r="DW7170" s="5"/>
      <c r="DX7170" s="2"/>
    </row>
    <row r="7171" spans="121:128" x14ac:dyDescent="0.3">
      <c r="DQ7171" s="2"/>
      <c r="DR7171" s="2"/>
      <c r="DS7171" s="5"/>
      <c r="DT7171" s="5"/>
      <c r="DU7171" s="5"/>
      <c r="DV7171" s="5"/>
      <c r="DW7171" s="5"/>
      <c r="DX7171" s="2"/>
    </row>
    <row r="7172" spans="121:128" x14ac:dyDescent="0.3">
      <c r="DQ7172" s="2"/>
      <c r="DR7172" s="2"/>
      <c r="DS7172" s="5"/>
      <c r="DT7172" s="5"/>
      <c r="DU7172" s="5"/>
      <c r="DV7172" s="5"/>
      <c r="DW7172" s="5"/>
      <c r="DX7172" s="2"/>
    </row>
    <row r="7173" spans="121:128" x14ac:dyDescent="0.3">
      <c r="DQ7173" s="2"/>
      <c r="DR7173" s="2"/>
      <c r="DS7173" s="5"/>
      <c r="DT7173" s="5"/>
      <c r="DU7173" s="5"/>
      <c r="DV7173" s="5"/>
      <c r="DW7173" s="5"/>
      <c r="DX7173" s="2"/>
    </row>
    <row r="7174" spans="121:128" x14ac:dyDescent="0.3">
      <c r="DQ7174" s="2"/>
      <c r="DR7174" s="2"/>
      <c r="DS7174" s="5"/>
      <c r="DT7174" s="5"/>
      <c r="DU7174" s="5"/>
      <c r="DV7174" s="5"/>
      <c r="DW7174" s="5"/>
      <c r="DX7174" s="2"/>
    </row>
    <row r="7175" spans="121:128" x14ac:dyDescent="0.3">
      <c r="DQ7175" s="2"/>
      <c r="DR7175" s="2"/>
      <c r="DS7175" s="5"/>
      <c r="DT7175" s="5"/>
      <c r="DU7175" s="5"/>
      <c r="DV7175" s="5"/>
      <c r="DW7175" s="5"/>
      <c r="DX7175" s="2"/>
    </row>
    <row r="7176" spans="121:128" x14ac:dyDescent="0.3">
      <c r="DQ7176" s="2"/>
      <c r="DR7176" s="2"/>
      <c r="DS7176" s="5"/>
      <c r="DT7176" s="5"/>
      <c r="DU7176" s="5"/>
      <c r="DV7176" s="5"/>
      <c r="DW7176" s="5"/>
      <c r="DX7176" s="2"/>
    </row>
    <row r="7177" spans="121:128" x14ac:dyDescent="0.3">
      <c r="DQ7177" s="2"/>
      <c r="DR7177" s="2"/>
      <c r="DS7177" s="5"/>
      <c r="DT7177" s="5"/>
      <c r="DU7177" s="5"/>
      <c r="DV7177" s="5"/>
      <c r="DW7177" s="5"/>
      <c r="DX7177" s="2"/>
    </row>
    <row r="7178" spans="121:128" x14ac:dyDescent="0.3">
      <c r="DQ7178" s="2"/>
      <c r="DR7178" s="2"/>
      <c r="DS7178" s="5"/>
      <c r="DT7178" s="5"/>
      <c r="DU7178" s="5"/>
      <c r="DV7178" s="5"/>
      <c r="DW7178" s="5"/>
      <c r="DX7178" s="2"/>
    </row>
    <row r="7179" spans="121:128" x14ac:dyDescent="0.3">
      <c r="DQ7179" s="2"/>
      <c r="DR7179" s="2"/>
      <c r="DS7179" s="5"/>
      <c r="DT7179" s="5"/>
      <c r="DU7179" s="5"/>
      <c r="DV7179" s="5"/>
      <c r="DW7179" s="5"/>
      <c r="DX7179" s="2"/>
    </row>
    <row r="7180" spans="121:128" x14ac:dyDescent="0.3">
      <c r="DQ7180" s="2"/>
      <c r="DR7180" s="2"/>
      <c r="DS7180" s="5"/>
      <c r="DT7180" s="5"/>
      <c r="DU7180" s="5"/>
      <c r="DV7180" s="5"/>
      <c r="DW7180" s="5"/>
      <c r="DX7180" s="2"/>
    </row>
    <row r="7181" spans="121:128" x14ac:dyDescent="0.3">
      <c r="DQ7181" s="2"/>
      <c r="DR7181" s="2"/>
      <c r="DS7181" s="5"/>
      <c r="DT7181" s="5"/>
      <c r="DU7181" s="5"/>
      <c r="DV7181" s="5"/>
      <c r="DW7181" s="5"/>
      <c r="DX7181" s="2"/>
    </row>
    <row r="7182" spans="121:128" x14ac:dyDescent="0.3">
      <c r="DQ7182" s="2"/>
      <c r="DR7182" s="2"/>
      <c r="DS7182" s="5"/>
      <c r="DT7182" s="5"/>
      <c r="DU7182" s="5"/>
      <c r="DV7182" s="5"/>
      <c r="DW7182" s="5"/>
      <c r="DX7182" s="2"/>
    </row>
    <row r="7183" spans="121:128" x14ac:dyDescent="0.3">
      <c r="DQ7183" s="2"/>
      <c r="DR7183" s="2"/>
      <c r="DS7183" s="5"/>
      <c r="DT7183" s="5"/>
      <c r="DU7183" s="5"/>
      <c r="DV7183" s="5"/>
      <c r="DW7183" s="5"/>
      <c r="DX7183" s="2"/>
    </row>
    <row r="7184" spans="121:128" x14ac:dyDescent="0.3">
      <c r="DQ7184" s="2"/>
      <c r="DR7184" s="2"/>
      <c r="DS7184" s="5"/>
      <c r="DT7184" s="5"/>
      <c r="DU7184" s="5"/>
      <c r="DV7184" s="5"/>
      <c r="DW7184" s="5"/>
      <c r="DX7184" s="2"/>
    </row>
    <row r="7185" spans="121:128" x14ac:dyDescent="0.3">
      <c r="DQ7185" s="2"/>
      <c r="DR7185" s="2"/>
      <c r="DS7185" s="5"/>
      <c r="DT7185" s="5"/>
      <c r="DU7185" s="5"/>
      <c r="DV7185" s="5"/>
      <c r="DW7185" s="5"/>
      <c r="DX7185" s="2"/>
    </row>
    <row r="7186" spans="121:128" x14ac:dyDescent="0.3">
      <c r="DQ7186" s="2"/>
      <c r="DR7186" s="2"/>
      <c r="DS7186" s="5"/>
      <c r="DT7186" s="5"/>
      <c r="DU7186" s="5"/>
      <c r="DV7186" s="5"/>
      <c r="DW7186" s="5"/>
      <c r="DX7186" s="2"/>
    </row>
    <row r="7187" spans="121:128" x14ac:dyDescent="0.3">
      <c r="DQ7187" s="2"/>
      <c r="DR7187" s="2"/>
      <c r="DS7187" s="5"/>
      <c r="DT7187" s="5"/>
      <c r="DU7187" s="5"/>
      <c r="DV7187" s="5"/>
      <c r="DW7187" s="5"/>
      <c r="DX7187" s="2"/>
    </row>
    <row r="7188" spans="121:128" x14ac:dyDescent="0.3">
      <c r="DQ7188" s="2"/>
      <c r="DR7188" s="2"/>
      <c r="DS7188" s="5"/>
      <c r="DT7188" s="5"/>
      <c r="DU7188" s="5"/>
      <c r="DV7188" s="5"/>
      <c r="DW7188" s="5"/>
      <c r="DX7188" s="2"/>
    </row>
    <row r="7189" spans="121:128" x14ac:dyDescent="0.3">
      <c r="DQ7189" s="2"/>
      <c r="DR7189" s="2"/>
      <c r="DS7189" s="5"/>
      <c r="DT7189" s="5"/>
      <c r="DU7189" s="5"/>
      <c r="DV7189" s="5"/>
      <c r="DW7189" s="5"/>
      <c r="DX7189" s="2"/>
    </row>
    <row r="7190" spans="121:128" x14ac:dyDescent="0.3">
      <c r="DQ7190" s="2"/>
      <c r="DR7190" s="2"/>
      <c r="DS7190" s="5"/>
      <c r="DT7190" s="5"/>
      <c r="DU7190" s="5"/>
      <c r="DV7190" s="5"/>
      <c r="DW7190" s="5"/>
      <c r="DX7190" s="2"/>
    </row>
    <row r="7191" spans="121:128" x14ac:dyDescent="0.3">
      <c r="DQ7191" s="2"/>
      <c r="DR7191" s="2"/>
      <c r="DS7191" s="5"/>
      <c r="DT7191" s="5"/>
      <c r="DU7191" s="5"/>
      <c r="DV7191" s="5"/>
      <c r="DW7191" s="5"/>
      <c r="DX7191" s="2"/>
    </row>
    <row r="7192" spans="121:128" x14ac:dyDescent="0.3">
      <c r="DQ7192" s="2"/>
      <c r="DR7192" s="2"/>
      <c r="DS7192" s="5"/>
      <c r="DT7192" s="5"/>
      <c r="DU7192" s="5"/>
      <c r="DV7192" s="5"/>
      <c r="DW7192" s="5"/>
      <c r="DX7192" s="2"/>
    </row>
    <row r="7193" spans="121:128" x14ac:dyDescent="0.3">
      <c r="DQ7193" s="2"/>
      <c r="DR7193" s="2"/>
      <c r="DS7193" s="5"/>
      <c r="DT7193" s="5"/>
      <c r="DU7193" s="5"/>
      <c r="DV7193" s="5"/>
      <c r="DW7193" s="5"/>
      <c r="DX7193" s="2"/>
    </row>
    <row r="7194" spans="121:128" x14ac:dyDescent="0.3">
      <c r="DQ7194" s="2"/>
      <c r="DR7194" s="2"/>
      <c r="DS7194" s="5"/>
      <c r="DT7194" s="5"/>
      <c r="DU7194" s="5"/>
      <c r="DV7194" s="5"/>
      <c r="DW7194" s="5"/>
      <c r="DX7194" s="2"/>
    </row>
    <row r="7195" spans="121:128" x14ac:dyDescent="0.3">
      <c r="DQ7195" s="2"/>
      <c r="DR7195" s="2"/>
      <c r="DS7195" s="5"/>
      <c r="DT7195" s="5"/>
      <c r="DU7195" s="5"/>
      <c r="DV7195" s="5"/>
      <c r="DW7195" s="5"/>
      <c r="DX7195" s="2"/>
    </row>
    <row r="7196" spans="121:128" x14ac:dyDescent="0.3">
      <c r="DQ7196" s="2"/>
      <c r="DR7196" s="2"/>
      <c r="DS7196" s="5"/>
      <c r="DT7196" s="5"/>
      <c r="DU7196" s="5"/>
      <c r="DV7196" s="5"/>
      <c r="DW7196" s="5"/>
      <c r="DX7196" s="2"/>
    </row>
    <row r="7197" spans="121:128" x14ac:dyDescent="0.3">
      <c r="DQ7197" s="2"/>
      <c r="DR7197" s="2"/>
      <c r="DS7197" s="5"/>
      <c r="DT7197" s="5"/>
      <c r="DU7197" s="5"/>
      <c r="DV7197" s="5"/>
      <c r="DW7197" s="5"/>
      <c r="DX7197" s="2"/>
    </row>
    <row r="7198" spans="121:128" x14ac:dyDescent="0.3">
      <c r="DQ7198" s="2"/>
      <c r="DR7198" s="2"/>
      <c r="DS7198" s="5"/>
      <c r="DT7198" s="5"/>
      <c r="DU7198" s="5"/>
      <c r="DV7198" s="5"/>
      <c r="DW7198" s="5"/>
      <c r="DX7198" s="2"/>
    </row>
    <row r="7199" spans="121:128" x14ac:dyDescent="0.3">
      <c r="DQ7199" s="2"/>
      <c r="DR7199" s="2"/>
      <c r="DS7199" s="5"/>
      <c r="DT7199" s="5"/>
      <c r="DU7199" s="5"/>
      <c r="DV7199" s="5"/>
      <c r="DW7199" s="5"/>
      <c r="DX7199" s="2"/>
    </row>
    <row r="7200" spans="121:128" x14ac:dyDescent="0.3">
      <c r="DQ7200" s="2"/>
      <c r="DR7200" s="2"/>
      <c r="DS7200" s="5"/>
      <c r="DT7200" s="5"/>
      <c r="DU7200" s="5"/>
      <c r="DV7200" s="5"/>
      <c r="DW7200" s="5"/>
      <c r="DX7200" s="2"/>
    </row>
    <row r="7201" spans="121:128" x14ac:dyDescent="0.3">
      <c r="DQ7201" s="2"/>
      <c r="DR7201" s="2"/>
      <c r="DS7201" s="5"/>
      <c r="DT7201" s="5"/>
      <c r="DU7201" s="5"/>
      <c r="DV7201" s="5"/>
      <c r="DW7201" s="5"/>
      <c r="DX7201" s="2"/>
    </row>
    <row r="7202" spans="121:128" x14ac:dyDescent="0.3">
      <c r="DQ7202" s="2"/>
      <c r="DR7202" s="2"/>
      <c r="DS7202" s="5"/>
      <c r="DT7202" s="5"/>
      <c r="DU7202" s="5"/>
      <c r="DV7202" s="5"/>
      <c r="DW7202" s="5"/>
      <c r="DX7202" s="2"/>
    </row>
    <row r="7203" spans="121:128" x14ac:dyDescent="0.3">
      <c r="DQ7203" s="2"/>
      <c r="DR7203" s="2"/>
      <c r="DS7203" s="5"/>
      <c r="DT7203" s="5"/>
      <c r="DU7203" s="5"/>
      <c r="DV7203" s="5"/>
      <c r="DW7203" s="5"/>
      <c r="DX7203" s="2"/>
    </row>
    <row r="7204" spans="121:128" x14ac:dyDescent="0.3">
      <c r="DQ7204" s="2"/>
      <c r="DR7204" s="2"/>
      <c r="DS7204" s="5"/>
      <c r="DT7204" s="5"/>
      <c r="DU7204" s="5"/>
      <c r="DV7204" s="5"/>
      <c r="DW7204" s="5"/>
      <c r="DX7204" s="2"/>
    </row>
    <row r="7205" spans="121:128" x14ac:dyDescent="0.3">
      <c r="DQ7205" s="2"/>
      <c r="DR7205" s="2"/>
      <c r="DS7205" s="5"/>
      <c r="DT7205" s="5"/>
      <c r="DU7205" s="5"/>
      <c r="DV7205" s="5"/>
      <c r="DW7205" s="5"/>
      <c r="DX7205" s="2"/>
    </row>
    <row r="7206" spans="121:128" x14ac:dyDescent="0.3">
      <c r="DQ7206" s="2"/>
      <c r="DR7206" s="2"/>
      <c r="DS7206" s="5"/>
      <c r="DT7206" s="5"/>
      <c r="DU7206" s="5"/>
      <c r="DV7206" s="5"/>
      <c r="DW7206" s="5"/>
      <c r="DX7206" s="2"/>
    </row>
    <row r="7207" spans="121:128" x14ac:dyDescent="0.3">
      <c r="DQ7207" s="2"/>
      <c r="DR7207" s="2"/>
      <c r="DS7207" s="5"/>
      <c r="DT7207" s="5"/>
      <c r="DU7207" s="5"/>
      <c r="DV7207" s="5"/>
      <c r="DW7207" s="5"/>
      <c r="DX7207" s="2"/>
    </row>
    <row r="7208" spans="121:128" x14ac:dyDescent="0.3">
      <c r="DQ7208" s="2"/>
      <c r="DR7208" s="2"/>
      <c r="DS7208" s="5"/>
      <c r="DT7208" s="5"/>
      <c r="DU7208" s="5"/>
      <c r="DV7208" s="5"/>
      <c r="DW7208" s="5"/>
      <c r="DX7208" s="2"/>
    </row>
    <row r="7209" spans="121:128" x14ac:dyDescent="0.3">
      <c r="DQ7209" s="2"/>
      <c r="DR7209" s="2"/>
      <c r="DS7209" s="5"/>
      <c r="DT7209" s="5"/>
      <c r="DU7209" s="5"/>
      <c r="DV7209" s="5"/>
      <c r="DW7209" s="5"/>
      <c r="DX7209" s="2"/>
    </row>
    <row r="7210" spans="121:128" x14ac:dyDescent="0.3">
      <c r="DQ7210" s="2"/>
      <c r="DR7210" s="2"/>
      <c r="DS7210" s="5"/>
      <c r="DT7210" s="5"/>
      <c r="DU7210" s="5"/>
      <c r="DV7210" s="5"/>
      <c r="DW7210" s="5"/>
      <c r="DX7210" s="2"/>
    </row>
    <row r="7211" spans="121:128" x14ac:dyDescent="0.3">
      <c r="DQ7211" s="2"/>
      <c r="DR7211" s="2"/>
      <c r="DS7211" s="5"/>
      <c r="DT7211" s="5"/>
      <c r="DU7211" s="5"/>
      <c r="DV7211" s="5"/>
      <c r="DW7211" s="5"/>
      <c r="DX7211" s="2"/>
    </row>
    <row r="7212" spans="121:128" x14ac:dyDescent="0.3">
      <c r="DQ7212" s="2"/>
      <c r="DR7212" s="2"/>
      <c r="DS7212" s="5"/>
      <c r="DT7212" s="5"/>
      <c r="DU7212" s="5"/>
      <c r="DV7212" s="5"/>
      <c r="DW7212" s="5"/>
      <c r="DX7212" s="2"/>
    </row>
    <row r="7213" spans="121:128" x14ac:dyDescent="0.3">
      <c r="DQ7213" s="2"/>
      <c r="DR7213" s="2"/>
      <c r="DS7213" s="5"/>
      <c r="DT7213" s="5"/>
      <c r="DU7213" s="5"/>
      <c r="DV7213" s="5"/>
      <c r="DW7213" s="5"/>
      <c r="DX7213" s="2"/>
    </row>
    <row r="7214" spans="121:128" x14ac:dyDescent="0.3">
      <c r="DQ7214" s="2"/>
      <c r="DR7214" s="2"/>
      <c r="DS7214" s="5"/>
      <c r="DT7214" s="5"/>
      <c r="DU7214" s="5"/>
      <c r="DV7214" s="5"/>
      <c r="DW7214" s="5"/>
      <c r="DX7214" s="2"/>
    </row>
    <row r="7215" spans="121:128" x14ac:dyDescent="0.3">
      <c r="DQ7215" s="2"/>
      <c r="DR7215" s="2"/>
      <c r="DS7215" s="5"/>
      <c r="DT7215" s="5"/>
      <c r="DU7215" s="5"/>
      <c r="DV7215" s="5"/>
      <c r="DW7215" s="5"/>
      <c r="DX7215" s="2"/>
    </row>
    <row r="7216" spans="121:128" x14ac:dyDescent="0.3">
      <c r="DQ7216" s="2"/>
      <c r="DR7216" s="2"/>
      <c r="DS7216" s="5"/>
      <c r="DT7216" s="5"/>
      <c r="DU7216" s="5"/>
      <c r="DV7216" s="5"/>
      <c r="DW7216" s="5"/>
      <c r="DX7216" s="2"/>
    </row>
    <row r="7217" spans="121:128" x14ac:dyDescent="0.3">
      <c r="DQ7217" s="2"/>
      <c r="DR7217" s="2"/>
      <c r="DS7217" s="5"/>
      <c r="DT7217" s="5"/>
      <c r="DU7217" s="5"/>
      <c r="DV7217" s="5"/>
      <c r="DW7217" s="5"/>
      <c r="DX7217" s="2"/>
    </row>
    <row r="7218" spans="121:128" x14ac:dyDescent="0.3">
      <c r="DQ7218" s="2"/>
      <c r="DR7218" s="2"/>
      <c r="DS7218" s="5"/>
      <c r="DT7218" s="5"/>
      <c r="DU7218" s="5"/>
      <c r="DV7218" s="5"/>
      <c r="DW7218" s="5"/>
      <c r="DX7218" s="2"/>
    </row>
    <row r="7219" spans="121:128" x14ac:dyDescent="0.3">
      <c r="DQ7219" s="2"/>
      <c r="DR7219" s="2"/>
      <c r="DS7219" s="5"/>
      <c r="DT7219" s="5"/>
      <c r="DU7219" s="5"/>
      <c r="DV7219" s="5"/>
      <c r="DW7219" s="5"/>
      <c r="DX7219" s="2"/>
    </row>
    <row r="7220" spans="121:128" x14ac:dyDescent="0.3">
      <c r="DQ7220" s="2"/>
      <c r="DR7220" s="2"/>
      <c r="DS7220" s="5"/>
      <c r="DT7220" s="5"/>
      <c r="DU7220" s="5"/>
      <c r="DV7220" s="5"/>
      <c r="DW7220" s="5"/>
      <c r="DX7220" s="2"/>
    </row>
    <row r="7221" spans="121:128" x14ac:dyDescent="0.3">
      <c r="DQ7221" s="2"/>
      <c r="DR7221" s="2"/>
      <c r="DS7221" s="5"/>
      <c r="DT7221" s="5"/>
      <c r="DU7221" s="5"/>
      <c r="DV7221" s="5"/>
      <c r="DW7221" s="5"/>
      <c r="DX7221" s="2"/>
    </row>
    <row r="7222" spans="121:128" x14ac:dyDescent="0.3">
      <c r="DQ7222" s="2"/>
      <c r="DR7222" s="2"/>
      <c r="DS7222" s="5"/>
      <c r="DT7222" s="5"/>
      <c r="DU7222" s="5"/>
      <c r="DV7222" s="5"/>
      <c r="DW7222" s="5"/>
      <c r="DX7222" s="2"/>
    </row>
    <row r="7223" spans="121:128" x14ac:dyDescent="0.3">
      <c r="DQ7223" s="2"/>
      <c r="DR7223" s="2"/>
      <c r="DS7223" s="5"/>
      <c r="DT7223" s="5"/>
      <c r="DU7223" s="5"/>
      <c r="DV7223" s="5"/>
      <c r="DW7223" s="5"/>
      <c r="DX7223" s="2"/>
    </row>
    <row r="7224" spans="121:128" x14ac:dyDescent="0.3">
      <c r="DQ7224" s="2"/>
      <c r="DR7224" s="2"/>
      <c r="DS7224" s="5"/>
      <c r="DT7224" s="5"/>
      <c r="DU7224" s="5"/>
      <c r="DV7224" s="5"/>
      <c r="DW7224" s="5"/>
      <c r="DX7224" s="2"/>
    </row>
    <row r="7225" spans="121:128" x14ac:dyDescent="0.3">
      <c r="DQ7225" s="2"/>
      <c r="DR7225" s="2"/>
      <c r="DS7225" s="5"/>
      <c r="DT7225" s="5"/>
      <c r="DU7225" s="5"/>
      <c r="DV7225" s="5"/>
      <c r="DW7225" s="5"/>
      <c r="DX7225" s="2"/>
    </row>
    <row r="7226" spans="121:128" x14ac:dyDescent="0.3">
      <c r="DQ7226" s="2"/>
      <c r="DR7226" s="2"/>
      <c r="DS7226" s="5"/>
      <c r="DT7226" s="5"/>
      <c r="DU7226" s="5"/>
      <c r="DV7226" s="5"/>
      <c r="DW7226" s="5"/>
      <c r="DX7226" s="2"/>
    </row>
    <row r="7227" spans="121:128" x14ac:dyDescent="0.3">
      <c r="DQ7227" s="2"/>
      <c r="DR7227" s="2"/>
      <c r="DS7227" s="5"/>
      <c r="DT7227" s="5"/>
      <c r="DU7227" s="5"/>
      <c r="DV7227" s="5"/>
      <c r="DW7227" s="5"/>
      <c r="DX7227" s="2"/>
    </row>
    <row r="7228" spans="121:128" x14ac:dyDescent="0.3">
      <c r="DQ7228" s="2"/>
      <c r="DR7228" s="2"/>
      <c r="DS7228" s="5"/>
      <c r="DT7228" s="5"/>
      <c r="DU7228" s="5"/>
      <c r="DV7228" s="5"/>
      <c r="DW7228" s="5"/>
      <c r="DX7228" s="2"/>
    </row>
    <row r="7229" spans="121:128" x14ac:dyDescent="0.3">
      <c r="DQ7229" s="2"/>
      <c r="DR7229" s="2"/>
      <c r="DS7229" s="5"/>
      <c r="DT7229" s="5"/>
      <c r="DU7229" s="5"/>
      <c r="DV7229" s="5"/>
      <c r="DW7229" s="5"/>
      <c r="DX7229" s="2"/>
    </row>
    <row r="7230" spans="121:128" x14ac:dyDescent="0.3">
      <c r="DQ7230" s="2"/>
      <c r="DR7230" s="2"/>
      <c r="DS7230" s="5"/>
      <c r="DT7230" s="5"/>
      <c r="DU7230" s="5"/>
      <c r="DV7230" s="5"/>
      <c r="DW7230" s="5"/>
      <c r="DX7230" s="2"/>
    </row>
    <row r="7231" spans="121:128" x14ac:dyDescent="0.3">
      <c r="DQ7231" s="2"/>
      <c r="DR7231" s="2"/>
      <c r="DS7231" s="5"/>
      <c r="DT7231" s="5"/>
      <c r="DU7231" s="5"/>
      <c r="DV7231" s="5"/>
      <c r="DW7231" s="5"/>
      <c r="DX7231" s="2"/>
    </row>
    <row r="7232" spans="121:128" x14ac:dyDescent="0.3">
      <c r="DQ7232" s="2"/>
      <c r="DR7232" s="2"/>
      <c r="DS7232" s="5"/>
      <c r="DT7232" s="5"/>
      <c r="DU7232" s="5"/>
      <c r="DV7232" s="5"/>
      <c r="DW7232" s="5"/>
      <c r="DX7232" s="2"/>
    </row>
    <row r="7233" spans="121:128" x14ac:dyDescent="0.3">
      <c r="DQ7233" s="2"/>
      <c r="DR7233" s="2"/>
      <c r="DS7233" s="5"/>
      <c r="DT7233" s="5"/>
      <c r="DU7233" s="5"/>
      <c r="DV7233" s="5"/>
      <c r="DW7233" s="5"/>
      <c r="DX7233" s="2"/>
    </row>
    <row r="7234" spans="121:128" x14ac:dyDescent="0.3">
      <c r="DQ7234" s="2"/>
      <c r="DR7234" s="2"/>
      <c r="DS7234" s="5"/>
      <c r="DT7234" s="5"/>
      <c r="DU7234" s="5"/>
      <c r="DV7234" s="5"/>
      <c r="DW7234" s="5"/>
      <c r="DX7234" s="2"/>
    </row>
    <row r="7235" spans="121:128" x14ac:dyDescent="0.3">
      <c r="DQ7235" s="2"/>
      <c r="DR7235" s="2"/>
      <c r="DS7235" s="5"/>
      <c r="DT7235" s="5"/>
      <c r="DU7235" s="5"/>
      <c r="DV7235" s="5"/>
      <c r="DW7235" s="5"/>
      <c r="DX7235" s="2"/>
    </row>
    <row r="7236" spans="121:128" x14ac:dyDescent="0.3">
      <c r="DQ7236" s="2"/>
      <c r="DR7236" s="2"/>
      <c r="DS7236" s="5"/>
      <c r="DT7236" s="5"/>
      <c r="DU7236" s="5"/>
      <c r="DV7236" s="5"/>
      <c r="DW7236" s="5"/>
      <c r="DX7236" s="2"/>
    </row>
    <row r="7237" spans="121:128" x14ac:dyDescent="0.3">
      <c r="DQ7237" s="2"/>
      <c r="DR7237" s="2"/>
      <c r="DS7237" s="5"/>
      <c r="DT7237" s="5"/>
      <c r="DU7237" s="5"/>
      <c r="DV7237" s="5"/>
      <c r="DW7237" s="5"/>
      <c r="DX7237" s="2"/>
    </row>
    <row r="7238" spans="121:128" x14ac:dyDescent="0.3">
      <c r="DQ7238" s="2"/>
      <c r="DR7238" s="2"/>
      <c r="DS7238" s="5"/>
      <c r="DT7238" s="5"/>
      <c r="DU7238" s="5"/>
      <c r="DV7238" s="5"/>
      <c r="DW7238" s="5"/>
      <c r="DX7238" s="2"/>
    </row>
    <row r="7239" spans="121:128" x14ac:dyDescent="0.3">
      <c r="DQ7239" s="2"/>
      <c r="DR7239" s="2"/>
      <c r="DS7239" s="5"/>
      <c r="DT7239" s="5"/>
      <c r="DU7239" s="5"/>
      <c r="DV7239" s="5"/>
      <c r="DW7239" s="5"/>
      <c r="DX7239" s="2"/>
    </row>
    <row r="7240" spans="121:128" x14ac:dyDescent="0.3">
      <c r="DQ7240" s="2"/>
      <c r="DR7240" s="2"/>
      <c r="DS7240" s="5"/>
      <c r="DT7240" s="5"/>
      <c r="DU7240" s="5"/>
      <c r="DV7240" s="5"/>
      <c r="DW7240" s="5"/>
      <c r="DX7240" s="2"/>
    </row>
    <row r="7241" spans="121:128" x14ac:dyDescent="0.3">
      <c r="DQ7241" s="2"/>
      <c r="DR7241" s="2"/>
      <c r="DS7241" s="5"/>
      <c r="DT7241" s="5"/>
      <c r="DU7241" s="5"/>
      <c r="DV7241" s="5"/>
      <c r="DW7241" s="5"/>
      <c r="DX7241" s="2"/>
    </row>
    <row r="7242" spans="121:128" x14ac:dyDescent="0.3">
      <c r="DQ7242" s="2"/>
      <c r="DR7242" s="2"/>
      <c r="DS7242" s="5"/>
      <c r="DT7242" s="5"/>
      <c r="DU7242" s="5"/>
      <c r="DV7242" s="5"/>
      <c r="DW7242" s="5"/>
      <c r="DX7242" s="2"/>
    </row>
    <row r="7243" spans="121:128" x14ac:dyDescent="0.3">
      <c r="DQ7243" s="2"/>
      <c r="DR7243" s="2"/>
      <c r="DS7243" s="5"/>
      <c r="DT7243" s="5"/>
      <c r="DU7243" s="5"/>
      <c r="DV7243" s="5"/>
      <c r="DW7243" s="5"/>
      <c r="DX7243" s="2"/>
    </row>
    <row r="7244" spans="121:128" x14ac:dyDescent="0.3">
      <c r="DQ7244" s="2"/>
      <c r="DR7244" s="2"/>
      <c r="DS7244" s="5"/>
      <c r="DT7244" s="5"/>
      <c r="DU7244" s="5"/>
      <c r="DV7244" s="5"/>
      <c r="DW7244" s="5"/>
      <c r="DX7244" s="2"/>
    </row>
    <row r="7245" spans="121:128" x14ac:dyDescent="0.3">
      <c r="DQ7245" s="2"/>
      <c r="DR7245" s="2"/>
      <c r="DS7245" s="5"/>
      <c r="DT7245" s="5"/>
      <c r="DU7245" s="5"/>
      <c r="DV7245" s="5"/>
      <c r="DW7245" s="5"/>
      <c r="DX7245" s="2"/>
    </row>
    <row r="7246" spans="121:128" x14ac:dyDescent="0.3">
      <c r="DQ7246" s="2"/>
      <c r="DR7246" s="2"/>
      <c r="DS7246" s="5"/>
      <c r="DT7246" s="5"/>
      <c r="DU7246" s="5"/>
      <c r="DV7246" s="5"/>
      <c r="DW7246" s="5"/>
      <c r="DX7246" s="2"/>
    </row>
    <row r="7247" spans="121:128" x14ac:dyDescent="0.3">
      <c r="DQ7247" s="2"/>
      <c r="DR7247" s="2"/>
      <c r="DS7247" s="5"/>
      <c r="DT7247" s="5"/>
      <c r="DU7247" s="5"/>
      <c r="DV7247" s="5"/>
      <c r="DW7247" s="5"/>
      <c r="DX7247" s="2"/>
    </row>
    <row r="7248" spans="121:128" x14ac:dyDescent="0.3">
      <c r="DQ7248" s="2"/>
      <c r="DR7248" s="2"/>
      <c r="DS7248" s="5"/>
      <c r="DT7248" s="5"/>
      <c r="DU7248" s="5"/>
      <c r="DV7248" s="5"/>
      <c r="DW7248" s="5"/>
      <c r="DX7248" s="2"/>
    </row>
    <row r="7249" spans="121:128" x14ac:dyDescent="0.3">
      <c r="DQ7249" s="2"/>
      <c r="DR7249" s="2"/>
      <c r="DS7249" s="5"/>
      <c r="DT7249" s="5"/>
      <c r="DU7249" s="5"/>
      <c r="DV7249" s="5"/>
      <c r="DW7249" s="5"/>
      <c r="DX7249" s="2"/>
    </row>
    <row r="7250" spans="121:128" x14ac:dyDescent="0.3">
      <c r="DQ7250" s="2"/>
      <c r="DR7250" s="2"/>
      <c r="DS7250" s="5"/>
      <c r="DT7250" s="5"/>
      <c r="DU7250" s="5"/>
      <c r="DV7250" s="5"/>
      <c r="DW7250" s="5"/>
      <c r="DX7250" s="2"/>
    </row>
    <row r="7251" spans="121:128" x14ac:dyDescent="0.3">
      <c r="DQ7251" s="2"/>
      <c r="DR7251" s="2"/>
      <c r="DS7251" s="5"/>
      <c r="DT7251" s="5"/>
      <c r="DU7251" s="5"/>
      <c r="DV7251" s="5"/>
      <c r="DW7251" s="5"/>
      <c r="DX7251" s="2"/>
    </row>
    <row r="7252" spans="121:128" x14ac:dyDescent="0.3">
      <c r="DQ7252" s="2"/>
      <c r="DR7252" s="2"/>
      <c r="DS7252" s="5"/>
      <c r="DT7252" s="5"/>
      <c r="DU7252" s="5"/>
      <c r="DV7252" s="5"/>
      <c r="DW7252" s="5"/>
      <c r="DX7252" s="2"/>
    </row>
    <row r="7253" spans="121:128" x14ac:dyDescent="0.3">
      <c r="DQ7253" s="2"/>
      <c r="DR7253" s="2"/>
      <c r="DS7253" s="5"/>
      <c r="DT7253" s="5"/>
      <c r="DU7253" s="5"/>
      <c r="DV7253" s="5"/>
      <c r="DW7253" s="5"/>
      <c r="DX7253" s="2"/>
    </row>
    <row r="7254" spans="121:128" x14ac:dyDescent="0.3">
      <c r="DQ7254" s="2"/>
      <c r="DR7254" s="2"/>
      <c r="DS7254" s="5"/>
      <c r="DT7254" s="5"/>
      <c r="DU7254" s="5"/>
      <c r="DV7254" s="5"/>
      <c r="DW7254" s="5"/>
      <c r="DX7254" s="2"/>
    </row>
    <row r="7255" spans="121:128" x14ac:dyDescent="0.3">
      <c r="DQ7255" s="2"/>
      <c r="DR7255" s="2"/>
      <c r="DS7255" s="5"/>
      <c r="DT7255" s="5"/>
      <c r="DU7255" s="5"/>
      <c r="DV7255" s="5"/>
      <c r="DW7255" s="5"/>
      <c r="DX7255" s="2"/>
    </row>
    <row r="7256" spans="121:128" x14ac:dyDescent="0.3">
      <c r="DQ7256" s="2"/>
      <c r="DR7256" s="2"/>
      <c r="DS7256" s="5"/>
      <c r="DT7256" s="5"/>
      <c r="DU7256" s="5"/>
      <c r="DV7256" s="5"/>
      <c r="DW7256" s="5"/>
      <c r="DX7256" s="2"/>
    </row>
    <row r="7257" spans="121:128" x14ac:dyDescent="0.3">
      <c r="DQ7257" s="2"/>
      <c r="DR7257" s="2"/>
      <c r="DS7257" s="5"/>
      <c r="DT7257" s="5"/>
      <c r="DU7257" s="5"/>
      <c r="DV7257" s="5"/>
      <c r="DW7257" s="5"/>
      <c r="DX7257" s="2"/>
    </row>
    <row r="7258" spans="121:128" x14ac:dyDescent="0.3">
      <c r="DQ7258" s="2"/>
      <c r="DR7258" s="2"/>
      <c r="DS7258" s="5"/>
      <c r="DT7258" s="5"/>
      <c r="DU7258" s="5"/>
      <c r="DV7258" s="5"/>
      <c r="DW7258" s="5"/>
      <c r="DX7258" s="2"/>
    </row>
    <row r="7259" spans="121:128" x14ac:dyDescent="0.3">
      <c r="DQ7259" s="2"/>
      <c r="DR7259" s="2"/>
      <c r="DS7259" s="5"/>
      <c r="DT7259" s="5"/>
      <c r="DU7259" s="5"/>
      <c r="DV7259" s="5"/>
      <c r="DW7259" s="5"/>
      <c r="DX7259" s="2"/>
    </row>
    <row r="7260" spans="121:128" x14ac:dyDescent="0.3">
      <c r="DQ7260" s="2"/>
      <c r="DR7260" s="2"/>
      <c r="DS7260" s="5"/>
      <c r="DT7260" s="5"/>
      <c r="DU7260" s="5"/>
      <c r="DV7260" s="5"/>
      <c r="DW7260" s="5"/>
      <c r="DX7260" s="2"/>
    </row>
    <row r="7261" spans="121:128" x14ac:dyDescent="0.3">
      <c r="DQ7261" s="2"/>
      <c r="DR7261" s="2"/>
      <c r="DS7261" s="5"/>
      <c r="DT7261" s="5"/>
      <c r="DU7261" s="5"/>
      <c r="DV7261" s="5"/>
      <c r="DW7261" s="5"/>
      <c r="DX7261" s="2"/>
    </row>
    <row r="7262" spans="121:128" x14ac:dyDescent="0.3">
      <c r="DQ7262" s="2"/>
      <c r="DR7262" s="2"/>
      <c r="DS7262" s="5"/>
      <c r="DT7262" s="5"/>
      <c r="DU7262" s="5"/>
      <c r="DV7262" s="5"/>
      <c r="DW7262" s="5"/>
      <c r="DX7262" s="2"/>
    </row>
    <row r="7263" spans="121:128" x14ac:dyDescent="0.3">
      <c r="DQ7263" s="2"/>
      <c r="DR7263" s="2"/>
      <c r="DS7263" s="5"/>
      <c r="DT7263" s="5"/>
      <c r="DU7263" s="5"/>
      <c r="DV7263" s="5"/>
      <c r="DW7263" s="5"/>
      <c r="DX7263" s="2"/>
    </row>
    <row r="7264" spans="121:128" x14ac:dyDescent="0.3">
      <c r="DQ7264" s="2"/>
      <c r="DR7264" s="2"/>
      <c r="DS7264" s="5"/>
      <c r="DT7264" s="5"/>
      <c r="DU7264" s="5"/>
      <c r="DV7264" s="5"/>
      <c r="DW7264" s="5"/>
      <c r="DX7264" s="2"/>
    </row>
    <row r="7265" spans="121:128" x14ac:dyDescent="0.3">
      <c r="DQ7265" s="2"/>
      <c r="DR7265" s="2"/>
      <c r="DS7265" s="5"/>
      <c r="DT7265" s="5"/>
      <c r="DU7265" s="5"/>
      <c r="DV7265" s="5"/>
      <c r="DW7265" s="5"/>
      <c r="DX7265" s="2"/>
    </row>
    <row r="7266" spans="121:128" x14ac:dyDescent="0.3">
      <c r="DQ7266" s="2"/>
      <c r="DR7266" s="2"/>
      <c r="DS7266" s="5"/>
      <c r="DT7266" s="5"/>
      <c r="DU7266" s="5"/>
      <c r="DV7266" s="5"/>
      <c r="DW7266" s="5"/>
      <c r="DX7266" s="2"/>
    </row>
    <row r="7267" spans="121:128" x14ac:dyDescent="0.3">
      <c r="DQ7267" s="2"/>
      <c r="DR7267" s="2"/>
      <c r="DS7267" s="5"/>
      <c r="DT7267" s="5"/>
      <c r="DU7267" s="5"/>
      <c r="DV7267" s="5"/>
      <c r="DW7267" s="5"/>
      <c r="DX7267" s="2"/>
    </row>
    <row r="7268" spans="121:128" x14ac:dyDescent="0.3">
      <c r="DQ7268" s="2"/>
      <c r="DR7268" s="2"/>
      <c r="DS7268" s="5"/>
      <c r="DT7268" s="5"/>
      <c r="DU7268" s="5"/>
      <c r="DV7268" s="5"/>
      <c r="DW7268" s="5"/>
      <c r="DX7268" s="2"/>
    </row>
    <row r="7269" spans="121:128" x14ac:dyDescent="0.3">
      <c r="DQ7269" s="2"/>
      <c r="DR7269" s="2"/>
      <c r="DS7269" s="5"/>
      <c r="DT7269" s="5"/>
      <c r="DU7269" s="5"/>
      <c r="DV7269" s="5"/>
      <c r="DW7269" s="5"/>
      <c r="DX7269" s="2"/>
    </row>
    <row r="7270" spans="121:128" x14ac:dyDescent="0.3">
      <c r="DQ7270" s="2"/>
      <c r="DR7270" s="2"/>
      <c r="DS7270" s="5"/>
      <c r="DT7270" s="5"/>
      <c r="DU7270" s="5"/>
      <c r="DV7270" s="5"/>
      <c r="DW7270" s="5"/>
      <c r="DX7270" s="2"/>
    </row>
    <row r="7271" spans="121:128" x14ac:dyDescent="0.3">
      <c r="DQ7271" s="2"/>
      <c r="DR7271" s="2"/>
      <c r="DS7271" s="5"/>
      <c r="DT7271" s="5"/>
      <c r="DU7271" s="5"/>
      <c r="DV7271" s="5"/>
      <c r="DW7271" s="5"/>
      <c r="DX7271" s="2"/>
    </row>
    <row r="7272" spans="121:128" x14ac:dyDescent="0.3">
      <c r="DQ7272" s="2"/>
      <c r="DR7272" s="2"/>
      <c r="DS7272" s="5"/>
      <c r="DT7272" s="5"/>
      <c r="DU7272" s="5"/>
      <c r="DV7272" s="5"/>
      <c r="DW7272" s="5"/>
      <c r="DX7272" s="2"/>
    </row>
    <row r="7273" spans="121:128" x14ac:dyDescent="0.3">
      <c r="DQ7273" s="2"/>
      <c r="DR7273" s="2"/>
      <c r="DS7273" s="5"/>
      <c r="DT7273" s="5"/>
      <c r="DU7273" s="5"/>
      <c r="DV7273" s="5"/>
      <c r="DW7273" s="5"/>
      <c r="DX7273" s="2"/>
    </row>
    <row r="7274" spans="121:128" x14ac:dyDescent="0.3">
      <c r="DQ7274" s="2"/>
      <c r="DR7274" s="2"/>
      <c r="DS7274" s="5"/>
      <c r="DT7274" s="5"/>
      <c r="DU7274" s="5"/>
      <c r="DV7274" s="5"/>
      <c r="DW7274" s="5"/>
      <c r="DX7274" s="2"/>
    </row>
    <row r="7275" spans="121:128" x14ac:dyDescent="0.3">
      <c r="DQ7275" s="2"/>
      <c r="DR7275" s="2"/>
      <c r="DS7275" s="5"/>
      <c r="DT7275" s="5"/>
      <c r="DU7275" s="5"/>
      <c r="DV7275" s="5"/>
      <c r="DW7275" s="5"/>
      <c r="DX7275" s="2"/>
    </row>
    <row r="7276" spans="121:128" x14ac:dyDescent="0.3">
      <c r="DQ7276" s="2"/>
      <c r="DR7276" s="2"/>
      <c r="DS7276" s="5"/>
      <c r="DT7276" s="5"/>
      <c r="DU7276" s="5"/>
      <c r="DV7276" s="5"/>
      <c r="DW7276" s="5"/>
      <c r="DX7276" s="2"/>
    </row>
    <row r="7277" spans="121:128" x14ac:dyDescent="0.3">
      <c r="DQ7277" s="2"/>
      <c r="DR7277" s="2"/>
      <c r="DS7277" s="5"/>
      <c r="DT7277" s="5"/>
      <c r="DU7277" s="5"/>
      <c r="DV7277" s="5"/>
      <c r="DW7277" s="5"/>
      <c r="DX7277" s="2"/>
    </row>
    <row r="7278" spans="121:128" x14ac:dyDescent="0.3">
      <c r="DQ7278" s="2"/>
      <c r="DR7278" s="2"/>
      <c r="DS7278" s="5"/>
      <c r="DT7278" s="5"/>
      <c r="DU7278" s="5"/>
      <c r="DV7278" s="5"/>
      <c r="DW7278" s="5"/>
      <c r="DX7278" s="2"/>
    </row>
    <row r="7279" spans="121:128" x14ac:dyDescent="0.3">
      <c r="DQ7279" s="2"/>
      <c r="DR7279" s="2"/>
      <c r="DS7279" s="5"/>
      <c r="DT7279" s="5"/>
      <c r="DU7279" s="5"/>
      <c r="DV7279" s="5"/>
      <c r="DW7279" s="5"/>
      <c r="DX7279" s="2"/>
    </row>
    <row r="7280" spans="121:128" x14ac:dyDescent="0.3">
      <c r="DQ7280" s="2"/>
      <c r="DR7280" s="2"/>
      <c r="DS7280" s="5"/>
      <c r="DT7280" s="5"/>
      <c r="DU7280" s="5"/>
      <c r="DV7280" s="5"/>
      <c r="DW7280" s="5"/>
      <c r="DX7280" s="2"/>
    </row>
    <row r="7281" spans="121:128" x14ac:dyDescent="0.3">
      <c r="DQ7281" s="2"/>
      <c r="DR7281" s="2"/>
      <c r="DS7281" s="5"/>
      <c r="DT7281" s="5"/>
      <c r="DU7281" s="5"/>
      <c r="DV7281" s="5"/>
      <c r="DW7281" s="5"/>
      <c r="DX7281" s="2"/>
    </row>
    <row r="7282" spans="121:128" x14ac:dyDescent="0.3">
      <c r="DQ7282" s="2"/>
      <c r="DR7282" s="2"/>
      <c r="DS7282" s="5"/>
      <c r="DT7282" s="5"/>
      <c r="DU7282" s="5"/>
      <c r="DV7282" s="5"/>
      <c r="DW7282" s="5"/>
      <c r="DX7282" s="2"/>
    </row>
    <row r="7283" spans="121:128" x14ac:dyDescent="0.3">
      <c r="DQ7283" s="2"/>
      <c r="DR7283" s="2"/>
      <c r="DS7283" s="5"/>
      <c r="DT7283" s="5"/>
      <c r="DU7283" s="5"/>
      <c r="DV7283" s="5"/>
      <c r="DW7283" s="5"/>
      <c r="DX7283" s="2"/>
    </row>
    <row r="7284" spans="121:128" x14ac:dyDescent="0.3">
      <c r="DQ7284" s="2"/>
      <c r="DR7284" s="2"/>
      <c r="DS7284" s="5"/>
      <c r="DT7284" s="5"/>
      <c r="DU7284" s="5"/>
      <c r="DV7284" s="5"/>
      <c r="DW7284" s="5"/>
      <c r="DX7284" s="2"/>
    </row>
    <row r="7285" spans="121:128" x14ac:dyDescent="0.3">
      <c r="DQ7285" s="2"/>
      <c r="DR7285" s="2"/>
      <c r="DS7285" s="5"/>
      <c r="DT7285" s="5"/>
      <c r="DU7285" s="5"/>
      <c r="DV7285" s="5"/>
      <c r="DW7285" s="5"/>
      <c r="DX7285" s="2"/>
    </row>
    <row r="7286" spans="121:128" x14ac:dyDescent="0.3">
      <c r="DQ7286" s="2"/>
      <c r="DR7286" s="2"/>
      <c r="DS7286" s="5"/>
      <c r="DT7286" s="5"/>
      <c r="DU7286" s="5"/>
      <c r="DV7286" s="5"/>
      <c r="DW7286" s="5"/>
      <c r="DX7286" s="2"/>
    </row>
    <row r="7287" spans="121:128" x14ac:dyDescent="0.3">
      <c r="DQ7287" s="2"/>
      <c r="DR7287" s="2"/>
      <c r="DS7287" s="5"/>
      <c r="DT7287" s="5"/>
      <c r="DU7287" s="5"/>
      <c r="DV7287" s="5"/>
      <c r="DW7287" s="5"/>
      <c r="DX7287" s="2"/>
    </row>
    <row r="7288" spans="121:128" x14ac:dyDescent="0.3">
      <c r="DQ7288" s="2"/>
      <c r="DR7288" s="2"/>
      <c r="DS7288" s="5"/>
      <c r="DT7288" s="5"/>
      <c r="DU7288" s="5"/>
      <c r="DV7288" s="5"/>
      <c r="DW7288" s="5"/>
      <c r="DX7288" s="2"/>
    </row>
    <row r="7289" spans="121:128" x14ac:dyDescent="0.3">
      <c r="DQ7289" s="2"/>
      <c r="DR7289" s="2"/>
      <c r="DS7289" s="5"/>
      <c r="DT7289" s="5"/>
      <c r="DU7289" s="5"/>
      <c r="DV7289" s="5"/>
      <c r="DW7289" s="5"/>
      <c r="DX7289" s="2"/>
    </row>
    <row r="7290" spans="121:128" x14ac:dyDescent="0.3">
      <c r="DQ7290" s="2"/>
      <c r="DR7290" s="2"/>
      <c r="DS7290" s="5"/>
      <c r="DT7290" s="5"/>
      <c r="DU7290" s="5"/>
      <c r="DV7290" s="5"/>
      <c r="DW7290" s="5"/>
      <c r="DX7290" s="2"/>
    </row>
    <row r="7291" spans="121:128" x14ac:dyDescent="0.3">
      <c r="DQ7291" s="2"/>
      <c r="DR7291" s="2"/>
      <c r="DS7291" s="5"/>
      <c r="DT7291" s="5"/>
      <c r="DU7291" s="5"/>
      <c r="DV7291" s="5"/>
      <c r="DW7291" s="5"/>
      <c r="DX7291" s="2"/>
    </row>
    <row r="7292" spans="121:128" x14ac:dyDescent="0.3">
      <c r="DQ7292" s="2"/>
      <c r="DR7292" s="2"/>
      <c r="DS7292" s="5"/>
      <c r="DT7292" s="5"/>
      <c r="DU7292" s="5"/>
      <c r="DV7292" s="5"/>
      <c r="DW7292" s="5"/>
      <c r="DX7292" s="2"/>
    </row>
    <row r="7293" spans="121:128" x14ac:dyDescent="0.3">
      <c r="DQ7293" s="2"/>
      <c r="DR7293" s="2"/>
      <c r="DS7293" s="5"/>
      <c r="DT7293" s="5"/>
      <c r="DU7293" s="5"/>
      <c r="DV7293" s="5"/>
      <c r="DW7293" s="5"/>
      <c r="DX7293" s="2"/>
    </row>
    <row r="7294" spans="121:128" x14ac:dyDescent="0.3">
      <c r="DQ7294" s="2"/>
      <c r="DR7294" s="2"/>
      <c r="DS7294" s="5"/>
      <c r="DT7294" s="5"/>
      <c r="DU7294" s="5"/>
      <c r="DV7294" s="5"/>
      <c r="DW7294" s="5"/>
      <c r="DX7294" s="2"/>
    </row>
    <row r="7295" spans="121:128" x14ac:dyDescent="0.3">
      <c r="DQ7295" s="2"/>
      <c r="DR7295" s="2"/>
      <c r="DS7295" s="5"/>
      <c r="DT7295" s="5"/>
      <c r="DU7295" s="5"/>
      <c r="DV7295" s="5"/>
      <c r="DW7295" s="5"/>
      <c r="DX7295" s="2"/>
    </row>
    <row r="7296" spans="121:128" x14ac:dyDescent="0.3">
      <c r="DQ7296" s="2"/>
      <c r="DR7296" s="2"/>
      <c r="DS7296" s="5"/>
      <c r="DT7296" s="5"/>
      <c r="DU7296" s="5"/>
      <c r="DV7296" s="5"/>
      <c r="DW7296" s="5"/>
      <c r="DX7296" s="2"/>
    </row>
    <row r="7297" spans="121:128" x14ac:dyDescent="0.3">
      <c r="DQ7297" s="2"/>
      <c r="DR7297" s="2"/>
      <c r="DS7297" s="5"/>
      <c r="DT7297" s="5"/>
      <c r="DU7297" s="5"/>
      <c r="DV7297" s="5"/>
      <c r="DW7297" s="5"/>
      <c r="DX7297" s="2"/>
    </row>
    <row r="7298" spans="121:128" x14ac:dyDescent="0.3">
      <c r="DQ7298" s="2"/>
      <c r="DR7298" s="2"/>
      <c r="DS7298" s="5"/>
      <c r="DT7298" s="5"/>
      <c r="DU7298" s="5"/>
      <c r="DV7298" s="5"/>
      <c r="DW7298" s="5"/>
      <c r="DX7298" s="2"/>
    </row>
    <row r="7299" spans="121:128" x14ac:dyDescent="0.3">
      <c r="DQ7299" s="2"/>
      <c r="DR7299" s="2"/>
      <c r="DS7299" s="5"/>
      <c r="DT7299" s="5"/>
      <c r="DU7299" s="5"/>
      <c r="DV7299" s="5"/>
      <c r="DW7299" s="5"/>
      <c r="DX7299" s="2"/>
    </row>
    <row r="7300" spans="121:128" x14ac:dyDescent="0.3">
      <c r="DQ7300" s="2"/>
      <c r="DR7300" s="2"/>
      <c r="DS7300" s="5"/>
      <c r="DT7300" s="5"/>
      <c r="DU7300" s="5"/>
      <c r="DV7300" s="5"/>
      <c r="DW7300" s="5"/>
      <c r="DX7300" s="2"/>
    </row>
    <row r="7301" spans="121:128" x14ac:dyDescent="0.3">
      <c r="DQ7301" s="2"/>
      <c r="DR7301" s="2"/>
      <c r="DS7301" s="5"/>
      <c r="DT7301" s="5"/>
      <c r="DU7301" s="5"/>
      <c r="DV7301" s="5"/>
      <c r="DW7301" s="5"/>
      <c r="DX7301" s="2"/>
    </row>
    <row r="7302" spans="121:128" x14ac:dyDescent="0.3">
      <c r="DQ7302" s="2"/>
      <c r="DR7302" s="2"/>
      <c r="DS7302" s="5"/>
      <c r="DT7302" s="5"/>
      <c r="DU7302" s="5"/>
      <c r="DV7302" s="5"/>
      <c r="DW7302" s="5"/>
      <c r="DX7302" s="2"/>
    </row>
    <row r="7303" spans="121:128" x14ac:dyDescent="0.3">
      <c r="DQ7303" s="2"/>
      <c r="DR7303" s="2"/>
      <c r="DS7303" s="5"/>
      <c r="DT7303" s="5"/>
      <c r="DU7303" s="5"/>
      <c r="DV7303" s="5"/>
      <c r="DW7303" s="5"/>
      <c r="DX7303" s="2"/>
    </row>
    <row r="7304" spans="121:128" x14ac:dyDescent="0.3">
      <c r="DQ7304" s="2"/>
      <c r="DR7304" s="2"/>
      <c r="DS7304" s="5"/>
      <c r="DT7304" s="5"/>
      <c r="DU7304" s="5"/>
      <c r="DV7304" s="5"/>
      <c r="DW7304" s="5"/>
      <c r="DX7304" s="2"/>
    </row>
    <row r="7305" spans="121:128" x14ac:dyDescent="0.3">
      <c r="DQ7305" s="2"/>
      <c r="DR7305" s="2"/>
      <c r="DS7305" s="5"/>
      <c r="DT7305" s="5"/>
      <c r="DU7305" s="5"/>
      <c r="DV7305" s="5"/>
      <c r="DW7305" s="5"/>
      <c r="DX7305" s="2"/>
    </row>
    <row r="7306" spans="121:128" x14ac:dyDescent="0.3">
      <c r="DQ7306" s="2"/>
      <c r="DR7306" s="2"/>
      <c r="DS7306" s="5"/>
      <c r="DT7306" s="5"/>
      <c r="DU7306" s="5"/>
      <c r="DV7306" s="5"/>
      <c r="DW7306" s="5"/>
      <c r="DX7306" s="2"/>
    </row>
    <row r="7307" spans="121:128" x14ac:dyDescent="0.3">
      <c r="DQ7307" s="2"/>
      <c r="DR7307" s="2"/>
      <c r="DS7307" s="5"/>
      <c r="DT7307" s="5"/>
      <c r="DU7307" s="5"/>
      <c r="DV7307" s="5"/>
      <c r="DW7307" s="5"/>
      <c r="DX7307" s="2"/>
    </row>
    <row r="7308" spans="121:128" x14ac:dyDescent="0.3">
      <c r="DQ7308" s="2"/>
      <c r="DR7308" s="2"/>
      <c r="DS7308" s="5"/>
      <c r="DT7308" s="5"/>
      <c r="DU7308" s="5"/>
      <c r="DV7308" s="5"/>
      <c r="DW7308" s="5"/>
      <c r="DX7308" s="2"/>
    </row>
    <row r="7309" spans="121:128" x14ac:dyDescent="0.3">
      <c r="DQ7309" s="2"/>
      <c r="DR7309" s="2"/>
      <c r="DS7309" s="5"/>
      <c r="DT7309" s="5"/>
      <c r="DU7309" s="5"/>
      <c r="DV7309" s="5"/>
      <c r="DW7309" s="5"/>
      <c r="DX7309" s="2"/>
    </row>
    <row r="7310" spans="121:128" x14ac:dyDescent="0.3">
      <c r="DQ7310" s="2"/>
      <c r="DR7310" s="2"/>
      <c r="DS7310" s="5"/>
      <c r="DT7310" s="5"/>
      <c r="DU7310" s="5"/>
      <c r="DV7310" s="5"/>
      <c r="DW7310" s="5"/>
      <c r="DX7310" s="2"/>
    </row>
    <row r="7311" spans="121:128" x14ac:dyDescent="0.3">
      <c r="DQ7311" s="2"/>
      <c r="DR7311" s="2"/>
      <c r="DS7311" s="5"/>
      <c r="DT7311" s="5"/>
      <c r="DU7311" s="5"/>
      <c r="DV7311" s="5"/>
      <c r="DW7311" s="5"/>
      <c r="DX7311" s="2"/>
    </row>
    <row r="7312" spans="121:128" x14ac:dyDescent="0.3">
      <c r="DQ7312" s="2"/>
      <c r="DR7312" s="2"/>
      <c r="DS7312" s="5"/>
      <c r="DT7312" s="5"/>
      <c r="DU7312" s="5"/>
      <c r="DV7312" s="5"/>
      <c r="DW7312" s="5"/>
      <c r="DX7312" s="2"/>
    </row>
    <row r="7313" spans="121:128" x14ac:dyDescent="0.3">
      <c r="DQ7313" s="2"/>
      <c r="DR7313" s="2"/>
      <c r="DS7313" s="5"/>
      <c r="DT7313" s="5"/>
      <c r="DU7313" s="5"/>
      <c r="DV7313" s="5"/>
      <c r="DW7313" s="5"/>
      <c r="DX7313" s="2"/>
    </row>
    <row r="7314" spans="121:128" x14ac:dyDescent="0.3">
      <c r="DQ7314" s="2"/>
      <c r="DR7314" s="2"/>
      <c r="DS7314" s="5"/>
      <c r="DT7314" s="5"/>
      <c r="DU7314" s="5"/>
      <c r="DV7314" s="5"/>
      <c r="DW7314" s="5"/>
      <c r="DX7314" s="2"/>
    </row>
    <row r="7315" spans="121:128" x14ac:dyDescent="0.3">
      <c r="DQ7315" s="2"/>
      <c r="DR7315" s="2"/>
      <c r="DS7315" s="5"/>
      <c r="DT7315" s="5"/>
      <c r="DU7315" s="5"/>
      <c r="DV7315" s="5"/>
      <c r="DW7315" s="5"/>
      <c r="DX7315" s="2"/>
    </row>
    <row r="7316" spans="121:128" x14ac:dyDescent="0.3">
      <c r="DQ7316" s="2"/>
      <c r="DR7316" s="2"/>
      <c r="DS7316" s="5"/>
      <c r="DT7316" s="5"/>
      <c r="DU7316" s="5"/>
      <c r="DV7316" s="5"/>
      <c r="DW7316" s="5"/>
      <c r="DX7316" s="2"/>
    </row>
    <row r="7317" spans="121:128" x14ac:dyDescent="0.3">
      <c r="DQ7317" s="2"/>
      <c r="DR7317" s="2"/>
      <c r="DS7317" s="5"/>
      <c r="DT7317" s="5"/>
      <c r="DU7317" s="5"/>
      <c r="DV7317" s="5"/>
      <c r="DW7317" s="5"/>
      <c r="DX7317" s="2"/>
    </row>
    <row r="7318" spans="121:128" x14ac:dyDescent="0.3">
      <c r="DQ7318" s="2"/>
      <c r="DR7318" s="2"/>
      <c r="DS7318" s="5"/>
      <c r="DT7318" s="5"/>
      <c r="DU7318" s="5"/>
      <c r="DV7318" s="5"/>
      <c r="DW7318" s="5"/>
      <c r="DX7318" s="2"/>
    </row>
    <row r="7319" spans="121:128" x14ac:dyDescent="0.3">
      <c r="DQ7319" s="2"/>
      <c r="DR7319" s="2"/>
      <c r="DS7319" s="5"/>
      <c r="DT7319" s="5"/>
      <c r="DU7319" s="5"/>
      <c r="DV7319" s="5"/>
      <c r="DW7319" s="5"/>
      <c r="DX7319" s="2"/>
    </row>
    <row r="7320" spans="121:128" x14ac:dyDescent="0.3">
      <c r="DQ7320" s="2"/>
      <c r="DR7320" s="2"/>
      <c r="DS7320" s="5"/>
      <c r="DT7320" s="5"/>
      <c r="DU7320" s="5"/>
      <c r="DV7320" s="5"/>
      <c r="DW7320" s="5"/>
      <c r="DX7320" s="2"/>
    </row>
    <row r="7321" spans="121:128" x14ac:dyDescent="0.3">
      <c r="DQ7321" s="2"/>
      <c r="DR7321" s="2"/>
      <c r="DS7321" s="5"/>
      <c r="DT7321" s="5"/>
      <c r="DU7321" s="5"/>
      <c r="DV7321" s="5"/>
      <c r="DW7321" s="5"/>
      <c r="DX7321" s="2"/>
    </row>
    <row r="7322" spans="121:128" x14ac:dyDescent="0.3">
      <c r="DQ7322" s="2"/>
      <c r="DR7322" s="2"/>
      <c r="DS7322" s="5"/>
      <c r="DT7322" s="5"/>
      <c r="DU7322" s="5"/>
      <c r="DV7322" s="5"/>
      <c r="DW7322" s="5"/>
      <c r="DX7322" s="2"/>
    </row>
    <row r="7323" spans="121:128" x14ac:dyDescent="0.3">
      <c r="DQ7323" s="2"/>
      <c r="DR7323" s="2"/>
      <c r="DS7323" s="5"/>
      <c r="DT7323" s="5"/>
      <c r="DU7323" s="5"/>
      <c r="DV7323" s="5"/>
      <c r="DW7323" s="5"/>
      <c r="DX7323" s="2"/>
    </row>
    <row r="7324" spans="121:128" x14ac:dyDescent="0.3">
      <c r="DQ7324" s="2"/>
      <c r="DR7324" s="2"/>
      <c r="DS7324" s="5"/>
      <c r="DT7324" s="5"/>
      <c r="DU7324" s="5"/>
      <c r="DV7324" s="5"/>
      <c r="DW7324" s="5"/>
      <c r="DX7324" s="2"/>
    </row>
    <row r="7325" spans="121:128" x14ac:dyDescent="0.3">
      <c r="DQ7325" s="2"/>
      <c r="DR7325" s="2"/>
      <c r="DS7325" s="5"/>
      <c r="DT7325" s="5"/>
      <c r="DU7325" s="5"/>
      <c r="DV7325" s="5"/>
      <c r="DW7325" s="5"/>
      <c r="DX7325" s="2"/>
    </row>
    <row r="7326" spans="121:128" x14ac:dyDescent="0.3">
      <c r="DQ7326" s="2"/>
      <c r="DR7326" s="2"/>
      <c r="DS7326" s="5"/>
      <c r="DT7326" s="5"/>
      <c r="DU7326" s="5"/>
      <c r="DV7326" s="5"/>
      <c r="DW7326" s="5"/>
      <c r="DX7326" s="2"/>
    </row>
    <row r="7327" spans="121:128" x14ac:dyDescent="0.3">
      <c r="DQ7327" s="2"/>
      <c r="DR7327" s="2"/>
      <c r="DS7327" s="5"/>
      <c r="DT7327" s="5"/>
      <c r="DU7327" s="5"/>
      <c r="DV7327" s="5"/>
      <c r="DW7327" s="5"/>
      <c r="DX7327" s="2"/>
    </row>
    <row r="7328" spans="121:128" x14ac:dyDescent="0.3">
      <c r="DQ7328" s="2"/>
      <c r="DR7328" s="2"/>
      <c r="DS7328" s="5"/>
      <c r="DT7328" s="5"/>
      <c r="DU7328" s="5"/>
      <c r="DV7328" s="5"/>
      <c r="DW7328" s="5"/>
      <c r="DX7328" s="2"/>
    </row>
    <row r="7329" spans="121:128" x14ac:dyDescent="0.3">
      <c r="DQ7329" s="2"/>
      <c r="DR7329" s="2"/>
      <c r="DS7329" s="5"/>
      <c r="DT7329" s="5"/>
      <c r="DU7329" s="5"/>
      <c r="DV7329" s="5"/>
      <c r="DW7329" s="5"/>
      <c r="DX7329" s="2"/>
    </row>
    <row r="7330" spans="121:128" x14ac:dyDescent="0.3">
      <c r="DQ7330" s="2"/>
      <c r="DR7330" s="2"/>
      <c r="DS7330" s="5"/>
      <c r="DT7330" s="5"/>
      <c r="DU7330" s="5"/>
      <c r="DV7330" s="5"/>
      <c r="DW7330" s="5"/>
      <c r="DX7330" s="2"/>
    </row>
    <row r="7331" spans="121:128" x14ac:dyDescent="0.3">
      <c r="DQ7331" s="2"/>
      <c r="DR7331" s="2"/>
      <c r="DS7331" s="5"/>
      <c r="DT7331" s="5"/>
      <c r="DU7331" s="5"/>
      <c r="DV7331" s="5"/>
      <c r="DW7331" s="5"/>
      <c r="DX7331" s="2"/>
    </row>
    <row r="7332" spans="121:128" x14ac:dyDescent="0.3">
      <c r="DQ7332" s="2"/>
      <c r="DR7332" s="2"/>
      <c r="DS7332" s="5"/>
      <c r="DT7332" s="5"/>
      <c r="DU7332" s="5"/>
      <c r="DV7332" s="5"/>
      <c r="DW7332" s="5"/>
      <c r="DX7332" s="2"/>
    </row>
    <row r="7333" spans="121:128" x14ac:dyDescent="0.3">
      <c r="DQ7333" s="2"/>
      <c r="DR7333" s="2"/>
      <c r="DS7333" s="5"/>
      <c r="DT7333" s="5"/>
      <c r="DU7333" s="5"/>
      <c r="DV7333" s="5"/>
      <c r="DW7333" s="5"/>
      <c r="DX7333" s="2"/>
    </row>
    <row r="7334" spans="121:128" x14ac:dyDescent="0.3">
      <c r="DQ7334" s="2"/>
      <c r="DR7334" s="2"/>
      <c r="DS7334" s="5"/>
      <c r="DT7334" s="5"/>
      <c r="DU7334" s="5"/>
      <c r="DV7334" s="5"/>
      <c r="DW7334" s="5"/>
      <c r="DX7334" s="2"/>
    </row>
    <row r="7335" spans="121:128" x14ac:dyDescent="0.3">
      <c r="DQ7335" s="2"/>
      <c r="DR7335" s="2"/>
      <c r="DS7335" s="5"/>
      <c r="DT7335" s="5"/>
      <c r="DU7335" s="5"/>
      <c r="DV7335" s="5"/>
      <c r="DW7335" s="5"/>
      <c r="DX7335" s="2"/>
    </row>
    <row r="7336" spans="121:128" x14ac:dyDescent="0.3">
      <c r="DQ7336" s="2"/>
      <c r="DR7336" s="2"/>
      <c r="DS7336" s="5"/>
      <c r="DT7336" s="5"/>
      <c r="DU7336" s="5"/>
      <c r="DV7336" s="5"/>
      <c r="DW7336" s="5"/>
      <c r="DX7336" s="2"/>
    </row>
    <row r="7337" spans="121:128" x14ac:dyDescent="0.3">
      <c r="DQ7337" s="2"/>
      <c r="DR7337" s="2"/>
      <c r="DS7337" s="5"/>
      <c r="DT7337" s="5"/>
      <c r="DU7337" s="5"/>
      <c r="DV7337" s="5"/>
      <c r="DW7337" s="5"/>
      <c r="DX7337" s="2"/>
    </row>
    <row r="7338" spans="121:128" x14ac:dyDescent="0.3">
      <c r="DQ7338" s="2"/>
      <c r="DR7338" s="2"/>
      <c r="DS7338" s="5"/>
      <c r="DT7338" s="5"/>
      <c r="DU7338" s="5"/>
      <c r="DV7338" s="5"/>
      <c r="DW7338" s="5"/>
      <c r="DX7338" s="2"/>
    </row>
    <row r="7339" spans="121:128" x14ac:dyDescent="0.3">
      <c r="DQ7339" s="2"/>
      <c r="DR7339" s="2"/>
      <c r="DS7339" s="5"/>
      <c r="DT7339" s="5"/>
      <c r="DU7339" s="5"/>
      <c r="DV7339" s="5"/>
      <c r="DW7339" s="5"/>
      <c r="DX7339" s="2"/>
    </row>
    <row r="7340" spans="121:128" x14ac:dyDescent="0.3">
      <c r="DQ7340" s="2"/>
      <c r="DR7340" s="2"/>
      <c r="DS7340" s="5"/>
      <c r="DT7340" s="5"/>
      <c r="DU7340" s="5"/>
      <c r="DV7340" s="5"/>
      <c r="DW7340" s="5"/>
      <c r="DX7340" s="2"/>
    </row>
    <row r="7341" spans="121:128" x14ac:dyDescent="0.3">
      <c r="DQ7341" s="2"/>
      <c r="DR7341" s="2"/>
      <c r="DS7341" s="5"/>
      <c r="DT7341" s="5"/>
      <c r="DU7341" s="5"/>
      <c r="DV7341" s="5"/>
      <c r="DW7341" s="5"/>
      <c r="DX7341" s="2"/>
    </row>
    <row r="7342" spans="121:128" x14ac:dyDescent="0.3">
      <c r="DQ7342" s="2"/>
      <c r="DR7342" s="2"/>
      <c r="DS7342" s="5"/>
      <c r="DT7342" s="5"/>
      <c r="DU7342" s="5"/>
      <c r="DV7342" s="5"/>
      <c r="DW7342" s="5"/>
      <c r="DX7342" s="2"/>
    </row>
    <row r="7343" spans="121:128" x14ac:dyDescent="0.3">
      <c r="DQ7343" s="2"/>
      <c r="DR7343" s="2"/>
      <c r="DS7343" s="5"/>
      <c r="DT7343" s="5"/>
      <c r="DU7343" s="5"/>
      <c r="DV7343" s="5"/>
      <c r="DW7343" s="5"/>
      <c r="DX7343" s="2"/>
    </row>
    <row r="7344" spans="121:128" x14ac:dyDescent="0.3">
      <c r="DQ7344" s="2"/>
      <c r="DR7344" s="2"/>
      <c r="DS7344" s="5"/>
      <c r="DT7344" s="5"/>
      <c r="DU7344" s="5"/>
      <c r="DV7344" s="5"/>
      <c r="DW7344" s="5"/>
      <c r="DX7344" s="2"/>
    </row>
    <row r="7345" spans="121:128" x14ac:dyDescent="0.3">
      <c r="DQ7345" s="2"/>
      <c r="DR7345" s="2"/>
      <c r="DS7345" s="5"/>
      <c r="DT7345" s="5"/>
      <c r="DU7345" s="5"/>
      <c r="DV7345" s="5"/>
      <c r="DW7345" s="5"/>
      <c r="DX7345" s="2"/>
    </row>
    <row r="7346" spans="121:128" x14ac:dyDescent="0.3">
      <c r="DQ7346" s="2"/>
      <c r="DR7346" s="2"/>
      <c r="DS7346" s="5"/>
      <c r="DT7346" s="5"/>
      <c r="DU7346" s="5"/>
      <c r="DV7346" s="5"/>
      <c r="DW7346" s="5"/>
      <c r="DX7346" s="2"/>
    </row>
    <row r="7347" spans="121:128" x14ac:dyDescent="0.3">
      <c r="DQ7347" s="2"/>
      <c r="DR7347" s="2"/>
      <c r="DS7347" s="5"/>
      <c r="DT7347" s="5"/>
      <c r="DU7347" s="5"/>
      <c r="DV7347" s="5"/>
      <c r="DW7347" s="5"/>
      <c r="DX7347" s="2"/>
    </row>
    <row r="7348" spans="121:128" x14ac:dyDescent="0.3">
      <c r="DQ7348" s="2"/>
      <c r="DR7348" s="2"/>
      <c r="DS7348" s="5"/>
      <c r="DT7348" s="5"/>
      <c r="DU7348" s="5"/>
      <c r="DV7348" s="5"/>
      <c r="DW7348" s="5"/>
      <c r="DX7348" s="2"/>
    </row>
    <row r="7349" spans="121:128" x14ac:dyDescent="0.3">
      <c r="DQ7349" s="2"/>
      <c r="DR7349" s="2"/>
      <c r="DS7349" s="5"/>
      <c r="DT7349" s="5"/>
      <c r="DU7349" s="5"/>
      <c r="DV7349" s="5"/>
      <c r="DW7349" s="5"/>
      <c r="DX7349" s="2"/>
    </row>
    <row r="7350" spans="121:128" x14ac:dyDescent="0.3">
      <c r="DQ7350" s="2"/>
      <c r="DR7350" s="2"/>
      <c r="DS7350" s="5"/>
      <c r="DT7350" s="5"/>
      <c r="DU7350" s="5"/>
      <c r="DV7350" s="5"/>
      <c r="DW7350" s="5"/>
      <c r="DX7350" s="2"/>
    </row>
    <row r="7351" spans="121:128" x14ac:dyDescent="0.3">
      <c r="DQ7351" s="2"/>
      <c r="DR7351" s="2"/>
      <c r="DS7351" s="5"/>
      <c r="DT7351" s="5"/>
      <c r="DU7351" s="5"/>
      <c r="DV7351" s="5"/>
      <c r="DW7351" s="5"/>
      <c r="DX7351" s="2"/>
    </row>
    <row r="7352" spans="121:128" x14ac:dyDescent="0.3">
      <c r="DQ7352" s="2"/>
      <c r="DR7352" s="2"/>
      <c r="DS7352" s="5"/>
      <c r="DT7352" s="5"/>
      <c r="DU7352" s="5"/>
      <c r="DV7352" s="5"/>
      <c r="DW7352" s="5"/>
      <c r="DX7352" s="2"/>
    </row>
    <row r="7353" spans="121:128" x14ac:dyDescent="0.3">
      <c r="DQ7353" s="2"/>
      <c r="DR7353" s="2"/>
      <c r="DS7353" s="5"/>
      <c r="DT7353" s="5"/>
      <c r="DU7353" s="5"/>
      <c r="DV7353" s="5"/>
      <c r="DW7353" s="5"/>
      <c r="DX7353" s="2"/>
    </row>
    <row r="7354" spans="121:128" x14ac:dyDescent="0.3">
      <c r="DQ7354" s="2"/>
      <c r="DR7354" s="2"/>
      <c r="DS7354" s="5"/>
      <c r="DT7354" s="5"/>
      <c r="DU7354" s="5"/>
      <c r="DV7354" s="5"/>
      <c r="DW7354" s="5"/>
      <c r="DX7354" s="2"/>
    </row>
    <row r="7355" spans="121:128" x14ac:dyDescent="0.3">
      <c r="DQ7355" s="2"/>
      <c r="DR7355" s="2"/>
      <c r="DS7355" s="5"/>
      <c r="DT7355" s="5"/>
      <c r="DU7355" s="5"/>
      <c r="DV7355" s="5"/>
      <c r="DW7355" s="5"/>
      <c r="DX7355" s="2"/>
    </row>
    <row r="7356" spans="121:128" x14ac:dyDescent="0.3">
      <c r="DQ7356" s="2"/>
      <c r="DR7356" s="2"/>
      <c r="DS7356" s="5"/>
      <c r="DT7356" s="5"/>
      <c r="DU7356" s="5"/>
      <c r="DV7356" s="5"/>
      <c r="DW7356" s="5"/>
      <c r="DX7356" s="2"/>
    </row>
    <row r="7357" spans="121:128" x14ac:dyDescent="0.3">
      <c r="DQ7357" s="2"/>
      <c r="DR7357" s="2"/>
      <c r="DS7357" s="5"/>
      <c r="DT7357" s="5"/>
      <c r="DU7357" s="5"/>
      <c r="DV7357" s="5"/>
      <c r="DW7357" s="5"/>
      <c r="DX7357" s="2"/>
    </row>
    <row r="7358" spans="121:128" x14ac:dyDescent="0.3">
      <c r="DQ7358" s="2"/>
      <c r="DR7358" s="2"/>
      <c r="DS7358" s="5"/>
      <c r="DT7358" s="5"/>
      <c r="DU7358" s="5"/>
      <c r="DV7358" s="5"/>
      <c r="DW7358" s="5"/>
      <c r="DX7358" s="2"/>
    </row>
    <row r="7359" spans="121:128" x14ac:dyDescent="0.3">
      <c r="DQ7359" s="2"/>
      <c r="DR7359" s="2"/>
      <c r="DS7359" s="5"/>
      <c r="DT7359" s="5"/>
      <c r="DU7359" s="5"/>
      <c r="DV7359" s="5"/>
      <c r="DW7359" s="5"/>
      <c r="DX7359" s="2"/>
    </row>
    <row r="7360" spans="121:128" x14ac:dyDescent="0.3">
      <c r="DQ7360" s="2"/>
      <c r="DR7360" s="2"/>
      <c r="DS7360" s="5"/>
      <c r="DT7360" s="5"/>
      <c r="DU7360" s="5"/>
      <c r="DV7360" s="5"/>
      <c r="DW7360" s="5"/>
      <c r="DX7360" s="2"/>
    </row>
    <row r="7361" spans="121:128" x14ac:dyDescent="0.3">
      <c r="DQ7361" s="2"/>
      <c r="DR7361" s="2"/>
      <c r="DS7361" s="5"/>
      <c r="DT7361" s="5"/>
      <c r="DU7361" s="5"/>
      <c r="DV7361" s="5"/>
      <c r="DW7361" s="5"/>
      <c r="DX7361" s="2"/>
    </row>
    <row r="7362" spans="121:128" x14ac:dyDescent="0.3">
      <c r="DQ7362" s="2"/>
      <c r="DR7362" s="2"/>
      <c r="DS7362" s="5"/>
      <c r="DT7362" s="5"/>
      <c r="DU7362" s="5"/>
      <c r="DV7362" s="5"/>
      <c r="DW7362" s="5"/>
      <c r="DX7362" s="2"/>
    </row>
    <row r="7363" spans="121:128" x14ac:dyDescent="0.3">
      <c r="DQ7363" s="2"/>
      <c r="DR7363" s="2"/>
      <c r="DS7363" s="5"/>
      <c r="DT7363" s="5"/>
      <c r="DU7363" s="5"/>
      <c r="DV7363" s="5"/>
      <c r="DW7363" s="5"/>
      <c r="DX7363" s="2"/>
    </row>
    <row r="7364" spans="121:128" x14ac:dyDescent="0.3">
      <c r="DQ7364" s="2"/>
      <c r="DR7364" s="2"/>
      <c r="DS7364" s="5"/>
      <c r="DT7364" s="5"/>
      <c r="DU7364" s="5"/>
      <c r="DV7364" s="5"/>
      <c r="DW7364" s="5"/>
      <c r="DX7364" s="2"/>
    </row>
    <row r="7365" spans="121:128" x14ac:dyDescent="0.3">
      <c r="DQ7365" s="2"/>
      <c r="DR7365" s="2"/>
      <c r="DS7365" s="5"/>
      <c r="DT7365" s="5"/>
      <c r="DU7365" s="5"/>
      <c r="DV7365" s="5"/>
      <c r="DW7365" s="5"/>
      <c r="DX7365" s="2"/>
    </row>
    <row r="7366" spans="121:128" x14ac:dyDescent="0.3">
      <c r="DQ7366" s="2"/>
      <c r="DR7366" s="2"/>
      <c r="DS7366" s="5"/>
      <c r="DT7366" s="5"/>
      <c r="DU7366" s="5"/>
      <c r="DV7366" s="5"/>
      <c r="DW7366" s="5"/>
      <c r="DX7366" s="2"/>
    </row>
    <row r="7367" spans="121:128" x14ac:dyDescent="0.3">
      <c r="DQ7367" s="2"/>
      <c r="DR7367" s="2"/>
      <c r="DS7367" s="5"/>
      <c r="DT7367" s="5"/>
      <c r="DU7367" s="5"/>
      <c r="DV7367" s="5"/>
      <c r="DW7367" s="5"/>
      <c r="DX7367" s="2"/>
    </row>
    <row r="7368" spans="121:128" x14ac:dyDescent="0.3">
      <c r="DQ7368" s="2"/>
      <c r="DR7368" s="2"/>
      <c r="DS7368" s="5"/>
      <c r="DT7368" s="5"/>
      <c r="DU7368" s="5"/>
      <c r="DV7368" s="5"/>
      <c r="DW7368" s="5"/>
      <c r="DX7368" s="2"/>
    </row>
    <row r="7369" spans="121:128" x14ac:dyDescent="0.3">
      <c r="DQ7369" s="2"/>
      <c r="DR7369" s="2"/>
      <c r="DS7369" s="5"/>
      <c r="DT7369" s="5"/>
      <c r="DU7369" s="5"/>
      <c r="DV7369" s="5"/>
      <c r="DW7369" s="5"/>
      <c r="DX7369" s="2"/>
    </row>
    <row r="7370" spans="121:128" x14ac:dyDescent="0.3">
      <c r="DQ7370" s="2"/>
      <c r="DR7370" s="2"/>
      <c r="DS7370" s="5"/>
      <c r="DT7370" s="5"/>
      <c r="DU7370" s="5"/>
      <c r="DV7370" s="5"/>
      <c r="DW7370" s="5"/>
      <c r="DX7370" s="2"/>
    </row>
    <row r="7371" spans="121:128" x14ac:dyDescent="0.3">
      <c r="DQ7371" s="2"/>
      <c r="DR7371" s="2"/>
      <c r="DS7371" s="5"/>
      <c r="DT7371" s="5"/>
      <c r="DU7371" s="5"/>
      <c r="DV7371" s="5"/>
      <c r="DW7371" s="5"/>
      <c r="DX7371" s="2"/>
    </row>
    <row r="7372" spans="121:128" x14ac:dyDescent="0.3">
      <c r="DQ7372" s="2"/>
      <c r="DR7372" s="2"/>
      <c r="DS7372" s="5"/>
      <c r="DT7372" s="5"/>
      <c r="DU7372" s="5"/>
      <c r="DV7372" s="5"/>
      <c r="DW7372" s="5"/>
      <c r="DX7372" s="2"/>
    </row>
    <row r="7373" spans="121:128" x14ac:dyDescent="0.3">
      <c r="DQ7373" s="2"/>
      <c r="DR7373" s="2"/>
      <c r="DS7373" s="5"/>
      <c r="DT7373" s="5"/>
      <c r="DU7373" s="5"/>
      <c r="DV7373" s="5"/>
      <c r="DW7373" s="5"/>
      <c r="DX7373" s="2"/>
    </row>
    <row r="7374" spans="121:128" x14ac:dyDescent="0.3">
      <c r="DQ7374" s="2"/>
      <c r="DR7374" s="2"/>
      <c r="DS7374" s="5"/>
      <c r="DT7374" s="5"/>
      <c r="DU7374" s="5"/>
      <c r="DV7374" s="5"/>
      <c r="DW7374" s="5"/>
      <c r="DX7374" s="2"/>
    </row>
    <row r="7375" spans="121:128" x14ac:dyDescent="0.3">
      <c r="DQ7375" s="2"/>
      <c r="DR7375" s="2"/>
      <c r="DS7375" s="5"/>
      <c r="DT7375" s="5"/>
      <c r="DU7375" s="5"/>
      <c r="DV7375" s="5"/>
      <c r="DW7375" s="5"/>
      <c r="DX7375" s="2"/>
    </row>
    <row r="7376" spans="121:128" x14ac:dyDescent="0.3">
      <c r="DQ7376" s="2"/>
      <c r="DR7376" s="2"/>
      <c r="DS7376" s="5"/>
      <c r="DT7376" s="5"/>
      <c r="DU7376" s="5"/>
      <c r="DV7376" s="5"/>
      <c r="DW7376" s="5"/>
      <c r="DX7376" s="2"/>
    </row>
    <row r="7377" spans="121:128" x14ac:dyDescent="0.3">
      <c r="DQ7377" s="2"/>
      <c r="DR7377" s="2"/>
      <c r="DS7377" s="5"/>
      <c r="DT7377" s="5"/>
      <c r="DU7377" s="5"/>
      <c r="DV7377" s="5"/>
      <c r="DW7377" s="5"/>
      <c r="DX7377" s="2"/>
    </row>
    <row r="7378" spans="121:128" x14ac:dyDescent="0.3">
      <c r="DQ7378" s="2"/>
      <c r="DR7378" s="2"/>
      <c r="DS7378" s="5"/>
      <c r="DT7378" s="5"/>
      <c r="DU7378" s="5"/>
      <c r="DV7378" s="5"/>
      <c r="DW7378" s="5"/>
      <c r="DX7378" s="2"/>
    </row>
    <row r="7379" spans="121:128" x14ac:dyDescent="0.3">
      <c r="DQ7379" s="2"/>
      <c r="DR7379" s="2"/>
      <c r="DS7379" s="5"/>
      <c r="DT7379" s="5"/>
      <c r="DU7379" s="5"/>
      <c r="DV7379" s="5"/>
      <c r="DW7379" s="5"/>
      <c r="DX7379" s="2"/>
    </row>
    <row r="7380" spans="121:128" x14ac:dyDescent="0.3">
      <c r="DQ7380" s="2"/>
      <c r="DR7380" s="2"/>
      <c r="DS7380" s="5"/>
      <c r="DT7380" s="5"/>
      <c r="DU7380" s="5"/>
      <c r="DV7380" s="5"/>
      <c r="DW7380" s="5"/>
      <c r="DX7380" s="2"/>
    </row>
    <row r="7381" spans="121:128" x14ac:dyDescent="0.3">
      <c r="DQ7381" s="2"/>
      <c r="DR7381" s="2"/>
      <c r="DS7381" s="5"/>
      <c r="DT7381" s="5"/>
      <c r="DU7381" s="5"/>
      <c r="DV7381" s="5"/>
      <c r="DW7381" s="5"/>
      <c r="DX7381" s="2"/>
    </row>
    <row r="7382" spans="121:128" x14ac:dyDescent="0.3">
      <c r="DQ7382" s="2"/>
      <c r="DR7382" s="2"/>
      <c r="DS7382" s="5"/>
      <c r="DT7382" s="5"/>
      <c r="DU7382" s="5"/>
      <c r="DV7382" s="5"/>
      <c r="DW7382" s="5"/>
      <c r="DX7382" s="2"/>
    </row>
    <row r="7383" spans="121:128" x14ac:dyDescent="0.3">
      <c r="DQ7383" s="2"/>
      <c r="DR7383" s="2"/>
      <c r="DS7383" s="5"/>
      <c r="DT7383" s="5"/>
      <c r="DU7383" s="5"/>
      <c r="DV7383" s="5"/>
      <c r="DW7383" s="5"/>
      <c r="DX7383" s="2"/>
    </row>
    <row r="7384" spans="121:128" x14ac:dyDescent="0.3">
      <c r="DQ7384" s="2"/>
      <c r="DR7384" s="2"/>
      <c r="DS7384" s="5"/>
      <c r="DT7384" s="5"/>
      <c r="DU7384" s="5"/>
      <c r="DV7384" s="5"/>
      <c r="DW7384" s="5"/>
      <c r="DX7384" s="2"/>
    </row>
    <row r="7385" spans="121:128" x14ac:dyDescent="0.3">
      <c r="DQ7385" s="2"/>
      <c r="DR7385" s="2"/>
      <c r="DS7385" s="5"/>
      <c r="DT7385" s="5"/>
      <c r="DU7385" s="5"/>
      <c r="DV7385" s="5"/>
      <c r="DW7385" s="5"/>
      <c r="DX7385" s="2"/>
    </row>
    <row r="7386" spans="121:128" x14ac:dyDescent="0.3">
      <c r="DQ7386" s="2"/>
      <c r="DR7386" s="2"/>
      <c r="DS7386" s="5"/>
      <c r="DT7386" s="5"/>
      <c r="DU7386" s="5"/>
      <c r="DV7386" s="5"/>
      <c r="DW7386" s="5"/>
      <c r="DX7386" s="2"/>
    </row>
    <row r="7387" spans="121:128" x14ac:dyDescent="0.3">
      <c r="DQ7387" s="2"/>
      <c r="DR7387" s="2"/>
      <c r="DS7387" s="5"/>
      <c r="DT7387" s="5"/>
      <c r="DU7387" s="5"/>
      <c r="DV7387" s="5"/>
      <c r="DW7387" s="5"/>
      <c r="DX7387" s="2"/>
    </row>
    <row r="7388" spans="121:128" x14ac:dyDescent="0.3">
      <c r="DQ7388" s="2"/>
      <c r="DR7388" s="2"/>
      <c r="DS7388" s="5"/>
      <c r="DT7388" s="5"/>
      <c r="DU7388" s="5"/>
      <c r="DV7388" s="5"/>
      <c r="DW7388" s="5"/>
      <c r="DX7388" s="2"/>
    </row>
    <row r="7389" spans="121:128" x14ac:dyDescent="0.3">
      <c r="DQ7389" s="2"/>
      <c r="DR7389" s="2"/>
      <c r="DS7389" s="5"/>
      <c r="DT7389" s="5"/>
      <c r="DU7389" s="5"/>
      <c r="DV7389" s="5"/>
      <c r="DW7389" s="5"/>
      <c r="DX7389" s="2"/>
    </row>
    <row r="7390" spans="121:128" x14ac:dyDescent="0.3">
      <c r="DQ7390" s="2"/>
      <c r="DR7390" s="2"/>
      <c r="DS7390" s="5"/>
      <c r="DT7390" s="5"/>
      <c r="DU7390" s="5"/>
      <c r="DV7390" s="5"/>
      <c r="DW7390" s="5"/>
      <c r="DX7390" s="2"/>
    </row>
    <row r="7391" spans="121:128" x14ac:dyDescent="0.3">
      <c r="DQ7391" s="2"/>
      <c r="DR7391" s="2"/>
      <c r="DS7391" s="5"/>
      <c r="DT7391" s="5"/>
      <c r="DU7391" s="5"/>
      <c r="DV7391" s="5"/>
      <c r="DW7391" s="5"/>
      <c r="DX7391" s="2"/>
    </row>
    <row r="7392" spans="121:128" x14ac:dyDescent="0.3">
      <c r="DQ7392" s="2"/>
      <c r="DR7392" s="2"/>
      <c r="DS7392" s="5"/>
      <c r="DT7392" s="5"/>
      <c r="DU7392" s="5"/>
      <c r="DV7392" s="5"/>
      <c r="DW7392" s="5"/>
      <c r="DX7392" s="2"/>
    </row>
    <row r="7393" spans="121:128" x14ac:dyDescent="0.3">
      <c r="DQ7393" s="2"/>
      <c r="DR7393" s="2"/>
      <c r="DS7393" s="5"/>
      <c r="DT7393" s="5"/>
      <c r="DU7393" s="5"/>
      <c r="DV7393" s="5"/>
      <c r="DW7393" s="5"/>
      <c r="DX7393" s="2"/>
    </row>
    <row r="7394" spans="121:128" x14ac:dyDescent="0.3">
      <c r="DQ7394" s="2"/>
      <c r="DR7394" s="2"/>
      <c r="DS7394" s="5"/>
      <c r="DT7394" s="5"/>
      <c r="DU7394" s="5"/>
      <c r="DV7394" s="5"/>
      <c r="DW7394" s="5"/>
      <c r="DX7394" s="2"/>
    </row>
    <row r="7395" spans="121:128" x14ac:dyDescent="0.3">
      <c r="DQ7395" s="2"/>
      <c r="DR7395" s="2"/>
      <c r="DS7395" s="5"/>
      <c r="DT7395" s="5"/>
      <c r="DU7395" s="5"/>
      <c r="DV7395" s="5"/>
      <c r="DW7395" s="5"/>
      <c r="DX7395" s="2"/>
    </row>
    <row r="7396" spans="121:128" x14ac:dyDescent="0.3">
      <c r="DQ7396" s="2"/>
      <c r="DR7396" s="2"/>
      <c r="DS7396" s="5"/>
      <c r="DT7396" s="5"/>
      <c r="DU7396" s="5"/>
      <c r="DV7396" s="5"/>
      <c r="DW7396" s="5"/>
      <c r="DX7396" s="2"/>
    </row>
    <row r="7397" spans="121:128" x14ac:dyDescent="0.3">
      <c r="DQ7397" s="2"/>
      <c r="DR7397" s="2"/>
      <c r="DS7397" s="5"/>
      <c r="DT7397" s="5"/>
      <c r="DU7397" s="5"/>
      <c r="DV7397" s="5"/>
      <c r="DW7397" s="5"/>
      <c r="DX7397" s="2"/>
    </row>
    <row r="7398" spans="121:128" x14ac:dyDescent="0.3">
      <c r="DQ7398" s="2"/>
      <c r="DR7398" s="2"/>
      <c r="DS7398" s="5"/>
      <c r="DT7398" s="5"/>
      <c r="DU7398" s="5"/>
      <c r="DV7398" s="5"/>
      <c r="DW7398" s="5"/>
      <c r="DX7398" s="2"/>
    </row>
    <row r="7399" spans="121:128" x14ac:dyDescent="0.3">
      <c r="DQ7399" s="2"/>
      <c r="DR7399" s="2"/>
      <c r="DS7399" s="5"/>
      <c r="DT7399" s="5"/>
      <c r="DU7399" s="5"/>
      <c r="DV7399" s="5"/>
      <c r="DW7399" s="5"/>
      <c r="DX7399" s="2"/>
    </row>
    <row r="7400" spans="121:128" x14ac:dyDescent="0.3">
      <c r="DQ7400" s="2"/>
      <c r="DR7400" s="2"/>
      <c r="DS7400" s="5"/>
      <c r="DT7400" s="5"/>
      <c r="DU7400" s="5"/>
      <c r="DV7400" s="5"/>
      <c r="DW7400" s="5"/>
      <c r="DX7400" s="2"/>
    </row>
    <row r="7401" spans="121:128" x14ac:dyDescent="0.3">
      <c r="DQ7401" s="2"/>
      <c r="DR7401" s="2"/>
      <c r="DS7401" s="5"/>
      <c r="DT7401" s="5"/>
      <c r="DU7401" s="5"/>
      <c r="DV7401" s="5"/>
      <c r="DW7401" s="5"/>
      <c r="DX7401" s="2"/>
    </row>
    <row r="7402" spans="121:128" x14ac:dyDescent="0.3">
      <c r="DQ7402" s="2"/>
      <c r="DR7402" s="2"/>
      <c r="DS7402" s="5"/>
      <c r="DT7402" s="5"/>
      <c r="DU7402" s="5"/>
      <c r="DV7402" s="5"/>
      <c r="DW7402" s="5"/>
      <c r="DX7402" s="2"/>
    </row>
    <row r="7403" spans="121:128" x14ac:dyDescent="0.3">
      <c r="DQ7403" s="2"/>
      <c r="DR7403" s="2"/>
      <c r="DS7403" s="5"/>
      <c r="DT7403" s="5"/>
      <c r="DU7403" s="5"/>
      <c r="DV7403" s="5"/>
      <c r="DW7403" s="5"/>
      <c r="DX7403" s="2"/>
    </row>
    <row r="7404" spans="121:128" x14ac:dyDescent="0.3">
      <c r="DQ7404" s="2"/>
      <c r="DR7404" s="2"/>
      <c r="DS7404" s="5"/>
      <c r="DT7404" s="5"/>
      <c r="DU7404" s="5"/>
      <c r="DV7404" s="5"/>
      <c r="DW7404" s="5"/>
      <c r="DX7404" s="2"/>
    </row>
    <row r="7405" spans="121:128" x14ac:dyDescent="0.3">
      <c r="DQ7405" s="2"/>
      <c r="DR7405" s="2"/>
      <c r="DS7405" s="5"/>
      <c r="DT7405" s="5"/>
      <c r="DU7405" s="5"/>
      <c r="DV7405" s="5"/>
      <c r="DW7405" s="5"/>
      <c r="DX7405" s="2"/>
    </row>
    <row r="7406" spans="121:128" x14ac:dyDescent="0.3">
      <c r="DQ7406" s="2"/>
      <c r="DR7406" s="2"/>
      <c r="DS7406" s="5"/>
      <c r="DT7406" s="5"/>
      <c r="DU7406" s="5"/>
      <c r="DV7406" s="5"/>
      <c r="DW7406" s="5"/>
      <c r="DX7406" s="2"/>
    </row>
    <row r="7407" spans="121:128" x14ac:dyDescent="0.3">
      <c r="DQ7407" s="2"/>
      <c r="DR7407" s="2"/>
      <c r="DS7407" s="5"/>
      <c r="DT7407" s="5"/>
      <c r="DU7407" s="5"/>
      <c r="DV7407" s="5"/>
      <c r="DW7407" s="5"/>
      <c r="DX7407" s="2"/>
    </row>
    <row r="7408" spans="121:128" x14ac:dyDescent="0.3">
      <c r="DQ7408" s="2"/>
      <c r="DR7408" s="2"/>
      <c r="DS7408" s="5"/>
      <c r="DT7408" s="5"/>
      <c r="DU7408" s="5"/>
      <c r="DV7408" s="5"/>
      <c r="DW7408" s="5"/>
      <c r="DX7408" s="2"/>
    </row>
    <row r="7409" spans="121:128" x14ac:dyDescent="0.3">
      <c r="DQ7409" s="2"/>
      <c r="DR7409" s="2"/>
      <c r="DS7409" s="5"/>
      <c r="DT7409" s="5"/>
      <c r="DU7409" s="5"/>
      <c r="DV7409" s="5"/>
      <c r="DW7409" s="5"/>
      <c r="DX7409" s="2"/>
    </row>
    <row r="7410" spans="121:128" x14ac:dyDescent="0.3">
      <c r="DQ7410" s="2"/>
      <c r="DR7410" s="2"/>
      <c r="DS7410" s="5"/>
      <c r="DT7410" s="5"/>
      <c r="DU7410" s="5"/>
      <c r="DV7410" s="5"/>
      <c r="DW7410" s="5"/>
      <c r="DX7410" s="2"/>
    </row>
    <row r="7411" spans="121:128" x14ac:dyDescent="0.3">
      <c r="DQ7411" s="2"/>
      <c r="DR7411" s="2"/>
      <c r="DS7411" s="5"/>
      <c r="DT7411" s="5"/>
      <c r="DU7411" s="5"/>
      <c r="DV7411" s="5"/>
      <c r="DW7411" s="5"/>
      <c r="DX7411" s="2"/>
    </row>
    <row r="7412" spans="121:128" x14ac:dyDescent="0.3">
      <c r="DQ7412" s="2"/>
      <c r="DR7412" s="2"/>
      <c r="DS7412" s="5"/>
      <c r="DT7412" s="5"/>
      <c r="DU7412" s="5"/>
      <c r="DV7412" s="5"/>
      <c r="DW7412" s="5"/>
      <c r="DX7412" s="2"/>
    </row>
    <row r="7413" spans="121:128" x14ac:dyDescent="0.3">
      <c r="DQ7413" s="2"/>
      <c r="DR7413" s="2"/>
      <c r="DS7413" s="5"/>
      <c r="DT7413" s="5"/>
      <c r="DU7413" s="5"/>
      <c r="DV7413" s="5"/>
      <c r="DW7413" s="5"/>
      <c r="DX7413" s="2"/>
    </row>
    <row r="7414" spans="121:128" x14ac:dyDescent="0.3">
      <c r="DQ7414" s="2"/>
      <c r="DR7414" s="2"/>
      <c r="DS7414" s="5"/>
      <c r="DT7414" s="5"/>
      <c r="DU7414" s="5"/>
      <c r="DV7414" s="5"/>
      <c r="DW7414" s="5"/>
      <c r="DX7414" s="2"/>
    </row>
    <row r="7415" spans="121:128" x14ac:dyDescent="0.3">
      <c r="DQ7415" s="2"/>
      <c r="DR7415" s="2"/>
      <c r="DS7415" s="5"/>
      <c r="DT7415" s="5"/>
      <c r="DU7415" s="5"/>
      <c r="DV7415" s="5"/>
      <c r="DW7415" s="5"/>
      <c r="DX7415" s="2"/>
    </row>
    <row r="7416" spans="121:128" x14ac:dyDescent="0.3">
      <c r="DQ7416" s="2"/>
      <c r="DR7416" s="2"/>
      <c r="DS7416" s="5"/>
      <c r="DT7416" s="5"/>
      <c r="DU7416" s="5"/>
      <c r="DV7416" s="5"/>
      <c r="DW7416" s="5"/>
      <c r="DX7416" s="2"/>
    </row>
    <row r="7417" spans="121:128" x14ac:dyDescent="0.3">
      <c r="DQ7417" s="2"/>
      <c r="DR7417" s="2"/>
      <c r="DS7417" s="5"/>
      <c r="DT7417" s="5"/>
      <c r="DU7417" s="5"/>
      <c r="DV7417" s="5"/>
      <c r="DW7417" s="5"/>
      <c r="DX7417" s="2"/>
    </row>
    <row r="7418" spans="121:128" x14ac:dyDescent="0.3">
      <c r="DQ7418" s="2"/>
      <c r="DR7418" s="2"/>
      <c r="DS7418" s="5"/>
      <c r="DT7418" s="5"/>
      <c r="DU7418" s="5"/>
      <c r="DV7418" s="5"/>
      <c r="DW7418" s="5"/>
      <c r="DX7418" s="2"/>
    </row>
    <row r="7419" spans="121:128" x14ac:dyDescent="0.3">
      <c r="DQ7419" s="2"/>
      <c r="DR7419" s="2"/>
      <c r="DS7419" s="5"/>
      <c r="DT7419" s="5"/>
      <c r="DU7419" s="5"/>
      <c r="DV7419" s="5"/>
      <c r="DW7419" s="5"/>
      <c r="DX7419" s="2"/>
    </row>
    <row r="7420" spans="121:128" x14ac:dyDescent="0.3">
      <c r="DQ7420" s="2"/>
      <c r="DR7420" s="2"/>
      <c r="DS7420" s="5"/>
      <c r="DT7420" s="5"/>
      <c r="DU7420" s="5"/>
      <c r="DV7420" s="5"/>
      <c r="DW7420" s="5"/>
      <c r="DX7420" s="2"/>
    </row>
    <row r="7421" spans="121:128" x14ac:dyDescent="0.3">
      <c r="DQ7421" s="2"/>
      <c r="DR7421" s="2"/>
      <c r="DS7421" s="5"/>
      <c r="DT7421" s="5"/>
      <c r="DU7421" s="5"/>
      <c r="DV7421" s="5"/>
      <c r="DW7421" s="5"/>
      <c r="DX7421" s="2"/>
    </row>
    <row r="7422" spans="121:128" x14ac:dyDescent="0.3">
      <c r="DQ7422" s="2"/>
      <c r="DR7422" s="2"/>
      <c r="DS7422" s="5"/>
      <c r="DT7422" s="5"/>
      <c r="DU7422" s="5"/>
      <c r="DV7422" s="5"/>
      <c r="DW7422" s="5"/>
      <c r="DX7422" s="2"/>
    </row>
    <row r="7423" spans="121:128" x14ac:dyDescent="0.3">
      <c r="DQ7423" s="2"/>
      <c r="DR7423" s="2"/>
      <c r="DS7423" s="5"/>
      <c r="DT7423" s="5"/>
      <c r="DU7423" s="5"/>
      <c r="DV7423" s="5"/>
      <c r="DW7423" s="5"/>
      <c r="DX7423" s="2"/>
    </row>
    <row r="7424" spans="121:128" x14ac:dyDescent="0.3">
      <c r="DQ7424" s="2"/>
      <c r="DR7424" s="2"/>
      <c r="DS7424" s="5"/>
      <c r="DT7424" s="5"/>
      <c r="DU7424" s="5"/>
      <c r="DV7424" s="5"/>
      <c r="DW7424" s="5"/>
      <c r="DX7424" s="2"/>
    </row>
    <row r="7425" spans="121:128" x14ac:dyDescent="0.3">
      <c r="DQ7425" s="2"/>
      <c r="DR7425" s="2"/>
      <c r="DS7425" s="5"/>
      <c r="DT7425" s="5"/>
      <c r="DU7425" s="5"/>
      <c r="DV7425" s="5"/>
      <c r="DW7425" s="5"/>
      <c r="DX7425" s="2"/>
    </row>
    <row r="7426" spans="121:128" x14ac:dyDescent="0.3">
      <c r="DQ7426" s="2"/>
      <c r="DR7426" s="2"/>
      <c r="DS7426" s="5"/>
      <c r="DT7426" s="5"/>
      <c r="DU7426" s="5"/>
      <c r="DV7426" s="5"/>
      <c r="DW7426" s="5"/>
      <c r="DX7426" s="2"/>
    </row>
    <row r="7427" spans="121:128" x14ac:dyDescent="0.3">
      <c r="DQ7427" s="2"/>
      <c r="DR7427" s="2"/>
      <c r="DS7427" s="5"/>
      <c r="DT7427" s="5"/>
      <c r="DU7427" s="5"/>
      <c r="DV7427" s="5"/>
      <c r="DW7427" s="5"/>
      <c r="DX7427" s="2"/>
    </row>
    <row r="7428" spans="121:128" x14ac:dyDescent="0.3">
      <c r="DQ7428" s="2"/>
      <c r="DR7428" s="2"/>
      <c r="DS7428" s="5"/>
      <c r="DT7428" s="5"/>
      <c r="DU7428" s="5"/>
      <c r="DV7428" s="5"/>
      <c r="DW7428" s="5"/>
      <c r="DX7428" s="2"/>
    </row>
    <row r="7429" spans="121:128" x14ac:dyDescent="0.3">
      <c r="DQ7429" s="2"/>
      <c r="DR7429" s="2"/>
      <c r="DS7429" s="5"/>
      <c r="DT7429" s="5"/>
      <c r="DU7429" s="5"/>
      <c r="DV7429" s="5"/>
      <c r="DW7429" s="5"/>
      <c r="DX7429" s="2"/>
    </row>
    <row r="7430" spans="121:128" x14ac:dyDescent="0.3">
      <c r="DQ7430" s="2"/>
      <c r="DR7430" s="2"/>
      <c r="DS7430" s="5"/>
      <c r="DT7430" s="5"/>
      <c r="DU7430" s="5"/>
      <c r="DV7430" s="5"/>
      <c r="DW7430" s="5"/>
      <c r="DX7430" s="2"/>
    </row>
    <row r="7431" spans="121:128" x14ac:dyDescent="0.3">
      <c r="DQ7431" s="2"/>
      <c r="DR7431" s="2"/>
      <c r="DS7431" s="5"/>
      <c r="DT7431" s="5"/>
      <c r="DU7431" s="5"/>
      <c r="DV7431" s="5"/>
      <c r="DW7431" s="5"/>
      <c r="DX7431" s="2"/>
    </row>
    <row r="7432" spans="121:128" x14ac:dyDescent="0.3">
      <c r="DQ7432" s="2"/>
      <c r="DR7432" s="2"/>
      <c r="DS7432" s="5"/>
      <c r="DT7432" s="5"/>
      <c r="DU7432" s="5"/>
      <c r="DV7432" s="5"/>
      <c r="DW7432" s="5"/>
      <c r="DX7432" s="2"/>
    </row>
    <row r="7433" spans="121:128" x14ac:dyDescent="0.3">
      <c r="DQ7433" s="2"/>
      <c r="DR7433" s="2"/>
      <c r="DS7433" s="5"/>
      <c r="DT7433" s="5"/>
      <c r="DU7433" s="5"/>
      <c r="DV7433" s="5"/>
      <c r="DW7433" s="5"/>
      <c r="DX7433" s="2"/>
    </row>
    <row r="7434" spans="121:128" x14ac:dyDescent="0.3">
      <c r="DQ7434" s="2"/>
      <c r="DR7434" s="2"/>
      <c r="DS7434" s="5"/>
      <c r="DT7434" s="5"/>
      <c r="DU7434" s="5"/>
      <c r="DV7434" s="5"/>
      <c r="DW7434" s="5"/>
      <c r="DX7434" s="2"/>
    </row>
    <row r="7435" spans="121:128" x14ac:dyDescent="0.3">
      <c r="DQ7435" s="2"/>
      <c r="DR7435" s="2"/>
      <c r="DS7435" s="5"/>
      <c r="DT7435" s="5"/>
      <c r="DU7435" s="5"/>
      <c r="DV7435" s="5"/>
      <c r="DW7435" s="5"/>
      <c r="DX7435" s="2"/>
    </row>
    <row r="7436" spans="121:128" x14ac:dyDescent="0.3">
      <c r="DQ7436" s="2"/>
      <c r="DR7436" s="2"/>
      <c r="DS7436" s="5"/>
      <c r="DT7436" s="5"/>
      <c r="DU7436" s="5"/>
      <c r="DV7436" s="5"/>
      <c r="DW7436" s="5"/>
      <c r="DX7436" s="2"/>
    </row>
    <row r="7437" spans="121:128" x14ac:dyDescent="0.3">
      <c r="DQ7437" s="2"/>
      <c r="DR7437" s="2"/>
      <c r="DS7437" s="5"/>
      <c r="DT7437" s="5"/>
      <c r="DU7437" s="5"/>
      <c r="DV7437" s="5"/>
      <c r="DW7437" s="5"/>
      <c r="DX7437" s="2"/>
    </row>
    <row r="7438" spans="121:128" x14ac:dyDescent="0.3">
      <c r="DQ7438" s="2"/>
      <c r="DR7438" s="2"/>
      <c r="DS7438" s="5"/>
      <c r="DT7438" s="5"/>
      <c r="DU7438" s="5"/>
      <c r="DV7438" s="5"/>
      <c r="DW7438" s="5"/>
      <c r="DX7438" s="2"/>
    </row>
    <row r="7439" spans="121:128" x14ac:dyDescent="0.3">
      <c r="DQ7439" s="2"/>
      <c r="DR7439" s="2"/>
      <c r="DS7439" s="5"/>
      <c r="DT7439" s="5"/>
      <c r="DU7439" s="5"/>
      <c r="DV7439" s="5"/>
      <c r="DW7439" s="5"/>
      <c r="DX7439" s="2"/>
    </row>
    <row r="7440" spans="121:128" x14ac:dyDescent="0.3">
      <c r="DQ7440" s="2"/>
      <c r="DR7440" s="2"/>
      <c r="DS7440" s="5"/>
      <c r="DT7440" s="5"/>
      <c r="DU7440" s="5"/>
      <c r="DV7440" s="5"/>
      <c r="DW7440" s="5"/>
      <c r="DX7440" s="2"/>
    </row>
    <row r="7441" spans="121:128" x14ac:dyDescent="0.3">
      <c r="DQ7441" s="2"/>
      <c r="DR7441" s="2"/>
      <c r="DS7441" s="5"/>
      <c r="DT7441" s="5"/>
      <c r="DU7441" s="5"/>
      <c r="DV7441" s="5"/>
      <c r="DW7441" s="5"/>
      <c r="DX7441" s="2"/>
    </row>
    <row r="7442" spans="121:128" x14ac:dyDescent="0.3">
      <c r="DQ7442" s="2"/>
      <c r="DR7442" s="2"/>
      <c r="DS7442" s="5"/>
      <c r="DT7442" s="5"/>
      <c r="DU7442" s="5"/>
      <c r="DV7442" s="5"/>
      <c r="DW7442" s="5"/>
      <c r="DX7442" s="2"/>
    </row>
    <row r="7443" spans="121:128" x14ac:dyDescent="0.3">
      <c r="DQ7443" s="2"/>
      <c r="DR7443" s="2"/>
      <c r="DS7443" s="5"/>
      <c r="DT7443" s="5"/>
      <c r="DU7443" s="5"/>
      <c r="DV7443" s="5"/>
      <c r="DW7443" s="5"/>
      <c r="DX7443" s="2"/>
    </row>
    <row r="7444" spans="121:128" x14ac:dyDescent="0.3">
      <c r="DQ7444" s="2"/>
      <c r="DR7444" s="2"/>
      <c r="DS7444" s="5"/>
      <c r="DT7444" s="5"/>
      <c r="DU7444" s="5"/>
      <c r="DV7444" s="5"/>
      <c r="DW7444" s="5"/>
      <c r="DX7444" s="2"/>
    </row>
    <row r="7445" spans="121:128" x14ac:dyDescent="0.3">
      <c r="DQ7445" s="2"/>
      <c r="DR7445" s="2"/>
      <c r="DS7445" s="5"/>
      <c r="DT7445" s="5"/>
      <c r="DU7445" s="5"/>
      <c r="DV7445" s="5"/>
      <c r="DW7445" s="5"/>
      <c r="DX7445" s="2"/>
    </row>
    <row r="7446" spans="121:128" x14ac:dyDescent="0.3">
      <c r="DQ7446" s="2"/>
      <c r="DR7446" s="2"/>
      <c r="DS7446" s="5"/>
      <c r="DT7446" s="5"/>
      <c r="DU7446" s="5"/>
      <c r="DV7446" s="5"/>
      <c r="DW7446" s="5"/>
      <c r="DX7446" s="2"/>
    </row>
    <row r="7447" spans="121:128" x14ac:dyDescent="0.3">
      <c r="DQ7447" s="2"/>
      <c r="DR7447" s="2"/>
      <c r="DS7447" s="5"/>
      <c r="DT7447" s="5"/>
      <c r="DU7447" s="5"/>
      <c r="DV7447" s="5"/>
      <c r="DW7447" s="5"/>
      <c r="DX7447" s="2"/>
    </row>
    <row r="7448" spans="121:128" x14ac:dyDescent="0.3">
      <c r="DQ7448" s="2"/>
      <c r="DR7448" s="2"/>
      <c r="DS7448" s="5"/>
      <c r="DT7448" s="5"/>
      <c r="DU7448" s="5"/>
      <c r="DV7448" s="5"/>
      <c r="DW7448" s="5"/>
      <c r="DX7448" s="2"/>
    </row>
    <row r="7449" spans="121:128" x14ac:dyDescent="0.3">
      <c r="DQ7449" s="2"/>
      <c r="DR7449" s="2"/>
      <c r="DS7449" s="5"/>
      <c r="DT7449" s="5"/>
      <c r="DU7449" s="5"/>
      <c r="DV7449" s="5"/>
      <c r="DW7449" s="5"/>
      <c r="DX7449" s="2"/>
    </row>
    <row r="7450" spans="121:128" x14ac:dyDescent="0.3">
      <c r="DQ7450" s="2"/>
      <c r="DR7450" s="2"/>
      <c r="DS7450" s="5"/>
      <c r="DT7450" s="5"/>
      <c r="DU7450" s="5"/>
      <c r="DV7450" s="5"/>
      <c r="DW7450" s="5"/>
      <c r="DX7450" s="2"/>
    </row>
    <row r="7451" spans="121:128" x14ac:dyDescent="0.3">
      <c r="DQ7451" s="2"/>
      <c r="DR7451" s="2"/>
      <c r="DS7451" s="5"/>
      <c r="DT7451" s="5"/>
      <c r="DU7451" s="5"/>
      <c r="DV7451" s="5"/>
      <c r="DW7451" s="5"/>
      <c r="DX7451" s="2"/>
    </row>
    <row r="7452" spans="121:128" x14ac:dyDescent="0.3">
      <c r="DQ7452" s="2"/>
      <c r="DR7452" s="2"/>
      <c r="DS7452" s="5"/>
      <c r="DT7452" s="5"/>
      <c r="DU7452" s="5"/>
      <c r="DV7452" s="5"/>
      <c r="DW7452" s="5"/>
      <c r="DX7452" s="2"/>
    </row>
    <row r="7453" spans="121:128" x14ac:dyDescent="0.3">
      <c r="DQ7453" s="2"/>
      <c r="DR7453" s="2"/>
      <c r="DS7453" s="5"/>
      <c r="DT7453" s="5"/>
      <c r="DU7453" s="5"/>
      <c r="DV7453" s="5"/>
      <c r="DW7453" s="5"/>
      <c r="DX7453" s="2"/>
    </row>
    <row r="7454" spans="121:128" x14ac:dyDescent="0.3">
      <c r="DQ7454" s="2"/>
      <c r="DR7454" s="2"/>
      <c r="DS7454" s="5"/>
      <c r="DT7454" s="5"/>
      <c r="DU7454" s="5"/>
      <c r="DV7454" s="5"/>
      <c r="DW7454" s="5"/>
      <c r="DX7454" s="2"/>
    </row>
    <row r="7455" spans="121:128" x14ac:dyDescent="0.3">
      <c r="DQ7455" s="2"/>
      <c r="DR7455" s="2"/>
      <c r="DS7455" s="5"/>
      <c r="DT7455" s="5"/>
      <c r="DU7455" s="5"/>
      <c r="DV7455" s="5"/>
      <c r="DW7455" s="5"/>
      <c r="DX7455" s="2"/>
    </row>
    <row r="7456" spans="121:128" x14ac:dyDescent="0.3">
      <c r="DQ7456" s="2"/>
      <c r="DR7456" s="2"/>
      <c r="DS7456" s="5"/>
      <c r="DT7456" s="5"/>
      <c r="DU7456" s="5"/>
      <c r="DV7456" s="5"/>
      <c r="DW7456" s="5"/>
      <c r="DX7456" s="2"/>
    </row>
    <row r="7457" spans="121:128" x14ac:dyDescent="0.3">
      <c r="DQ7457" s="2"/>
      <c r="DR7457" s="2"/>
      <c r="DS7457" s="5"/>
      <c r="DT7457" s="5"/>
      <c r="DU7457" s="5"/>
      <c r="DV7457" s="5"/>
      <c r="DW7457" s="5"/>
      <c r="DX7457" s="2"/>
    </row>
    <row r="7458" spans="121:128" x14ac:dyDescent="0.3">
      <c r="DQ7458" s="2"/>
      <c r="DR7458" s="2"/>
      <c r="DS7458" s="5"/>
      <c r="DT7458" s="5"/>
      <c r="DU7458" s="5"/>
      <c r="DV7458" s="5"/>
      <c r="DW7458" s="5"/>
      <c r="DX7458" s="2"/>
    </row>
    <row r="7459" spans="121:128" x14ac:dyDescent="0.3">
      <c r="DQ7459" s="2"/>
      <c r="DR7459" s="2"/>
      <c r="DS7459" s="5"/>
      <c r="DT7459" s="5"/>
      <c r="DU7459" s="5"/>
      <c r="DV7459" s="5"/>
      <c r="DW7459" s="5"/>
      <c r="DX7459" s="2"/>
    </row>
    <row r="7460" spans="121:128" x14ac:dyDescent="0.3">
      <c r="DQ7460" s="2"/>
      <c r="DR7460" s="2"/>
      <c r="DS7460" s="5"/>
      <c r="DT7460" s="5"/>
      <c r="DU7460" s="5"/>
      <c r="DV7460" s="5"/>
      <c r="DW7460" s="5"/>
      <c r="DX7460" s="2"/>
    </row>
    <row r="7461" spans="121:128" x14ac:dyDescent="0.3">
      <c r="DQ7461" s="2"/>
      <c r="DR7461" s="2"/>
      <c r="DS7461" s="5"/>
      <c r="DT7461" s="5"/>
      <c r="DU7461" s="5"/>
      <c r="DV7461" s="5"/>
      <c r="DW7461" s="5"/>
      <c r="DX7461" s="2"/>
    </row>
    <row r="7462" spans="121:128" x14ac:dyDescent="0.3">
      <c r="DQ7462" s="2"/>
      <c r="DR7462" s="2"/>
      <c r="DS7462" s="5"/>
      <c r="DT7462" s="5"/>
      <c r="DU7462" s="5"/>
      <c r="DV7462" s="5"/>
      <c r="DW7462" s="5"/>
      <c r="DX7462" s="2"/>
    </row>
    <row r="7463" spans="121:128" x14ac:dyDescent="0.3">
      <c r="DQ7463" s="2"/>
      <c r="DR7463" s="2"/>
      <c r="DS7463" s="5"/>
      <c r="DT7463" s="5"/>
      <c r="DU7463" s="5"/>
      <c r="DV7463" s="5"/>
      <c r="DW7463" s="5"/>
      <c r="DX7463" s="2"/>
    </row>
    <row r="7464" spans="121:128" x14ac:dyDescent="0.3">
      <c r="DQ7464" s="2"/>
      <c r="DR7464" s="2"/>
      <c r="DS7464" s="5"/>
      <c r="DT7464" s="5"/>
      <c r="DU7464" s="5"/>
      <c r="DV7464" s="5"/>
      <c r="DW7464" s="5"/>
      <c r="DX7464" s="2"/>
    </row>
    <row r="7465" spans="121:128" x14ac:dyDescent="0.3">
      <c r="DQ7465" s="2"/>
      <c r="DR7465" s="2"/>
      <c r="DS7465" s="5"/>
      <c r="DT7465" s="5"/>
      <c r="DU7465" s="5"/>
      <c r="DV7465" s="5"/>
      <c r="DW7465" s="5"/>
      <c r="DX7465" s="2"/>
    </row>
    <row r="7466" spans="121:128" x14ac:dyDescent="0.3">
      <c r="DQ7466" s="2"/>
      <c r="DR7466" s="2"/>
      <c r="DS7466" s="5"/>
      <c r="DT7466" s="5"/>
      <c r="DU7466" s="5"/>
      <c r="DV7466" s="5"/>
      <c r="DW7466" s="5"/>
      <c r="DX7466" s="2"/>
    </row>
    <row r="7467" spans="121:128" x14ac:dyDescent="0.3">
      <c r="DQ7467" s="2"/>
      <c r="DR7467" s="2"/>
      <c r="DS7467" s="5"/>
      <c r="DT7467" s="5"/>
      <c r="DU7467" s="5"/>
      <c r="DV7467" s="5"/>
      <c r="DW7467" s="5"/>
      <c r="DX7467" s="2"/>
    </row>
    <row r="7468" spans="121:128" x14ac:dyDescent="0.3">
      <c r="DQ7468" s="2"/>
      <c r="DR7468" s="2"/>
      <c r="DS7468" s="5"/>
      <c r="DT7468" s="5"/>
      <c r="DU7468" s="5"/>
      <c r="DV7468" s="5"/>
      <c r="DW7468" s="5"/>
      <c r="DX7468" s="2"/>
    </row>
    <row r="7469" spans="121:128" x14ac:dyDescent="0.3">
      <c r="DQ7469" s="2"/>
      <c r="DR7469" s="2"/>
      <c r="DS7469" s="5"/>
      <c r="DT7469" s="5"/>
      <c r="DU7469" s="5"/>
      <c r="DV7469" s="5"/>
      <c r="DW7469" s="5"/>
      <c r="DX7469" s="2"/>
    </row>
    <row r="7470" spans="121:128" x14ac:dyDescent="0.3">
      <c r="DQ7470" s="2"/>
      <c r="DR7470" s="2"/>
      <c r="DS7470" s="5"/>
      <c r="DT7470" s="5"/>
      <c r="DU7470" s="5"/>
      <c r="DV7470" s="5"/>
      <c r="DW7470" s="5"/>
      <c r="DX7470" s="2"/>
    </row>
    <row r="7471" spans="121:128" x14ac:dyDescent="0.3">
      <c r="DQ7471" s="2"/>
      <c r="DR7471" s="2"/>
      <c r="DS7471" s="5"/>
      <c r="DT7471" s="5"/>
      <c r="DU7471" s="5"/>
      <c r="DV7471" s="5"/>
      <c r="DW7471" s="5"/>
      <c r="DX7471" s="2"/>
    </row>
    <row r="7472" spans="121:128" x14ac:dyDescent="0.3">
      <c r="DQ7472" s="2"/>
      <c r="DR7472" s="2"/>
      <c r="DS7472" s="5"/>
      <c r="DT7472" s="5"/>
      <c r="DU7472" s="5"/>
      <c r="DV7472" s="5"/>
      <c r="DW7472" s="5"/>
      <c r="DX7472" s="2"/>
    </row>
    <row r="7473" spans="121:128" x14ac:dyDescent="0.3">
      <c r="DQ7473" s="2"/>
      <c r="DR7473" s="2"/>
      <c r="DS7473" s="5"/>
      <c r="DT7473" s="5"/>
      <c r="DU7473" s="5"/>
      <c r="DV7473" s="5"/>
      <c r="DW7473" s="5"/>
      <c r="DX7473" s="2"/>
    </row>
    <row r="7474" spans="121:128" x14ac:dyDescent="0.3">
      <c r="DQ7474" s="2"/>
      <c r="DR7474" s="2"/>
      <c r="DS7474" s="5"/>
      <c r="DT7474" s="5"/>
      <c r="DU7474" s="5"/>
      <c r="DV7474" s="5"/>
      <c r="DW7474" s="5"/>
      <c r="DX7474" s="2"/>
    </row>
    <row r="7475" spans="121:128" x14ac:dyDescent="0.3">
      <c r="DQ7475" s="2"/>
      <c r="DR7475" s="2"/>
      <c r="DS7475" s="5"/>
      <c r="DT7475" s="5"/>
      <c r="DU7475" s="5"/>
      <c r="DV7475" s="5"/>
      <c r="DW7475" s="5"/>
      <c r="DX7475" s="2"/>
    </row>
    <row r="7476" spans="121:128" x14ac:dyDescent="0.3">
      <c r="DQ7476" s="2"/>
      <c r="DR7476" s="2"/>
      <c r="DS7476" s="5"/>
      <c r="DT7476" s="5"/>
      <c r="DU7476" s="5"/>
      <c r="DV7476" s="5"/>
      <c r="DW7476" s="5"/>
      <c r="DX7476" s="2"/>
    </row>
    <row r="7477" spans="121:128" x14ac:dyDescent="0.3">
      <c r="DQ7477" s="2"/>
      <c r="DR7477" s="2"/>
      <c r="DS7477" s="5"/>
      <c r="DT7477" s="5"/>
      <c r="DU7477" s="5"/>
      <c r="DV7477" s="5"/>
      <c r="DW7477" s="5"/>
      <c r="DX7477" s="2"/>
    </row>
    <row r="7478" spans="121:128" x14ac:dyDescent="0.3">
      <c r="DQ7478" s="2"/>
      <c r="DR7478" s="2"/>
      <c r="DS7478" s="5"/>
      <c r="DT7478" s="5"/>
      <c r="DU7478" s="5"/>
      <c r="DV7478" s="5"/>
      <c r="DW7478" s="5"/>
      <c r="DX7478" s="2"/>
    </row>
    <row r="7479" spans="121:128" x14ac:dyDescent="0.3">
      <c r="DQ7479" s="2"/>
      <c r="DR7479" s="2"/>
      <c r="DS7479" s="5"/>
      <c r="DT7479" s="5"/>
      <c r="DU7479" s="5"/>
      <c r="DV7479" s="5"/>
      <c r="DW7479" s="5"/>
      <c r="DX7479" s="2"/>
    </row>
    <row r="7480" spans="121:128" x14ac:dyDescent="0.3">
      <c r="DQ7480" s="2"/>
      <c r="DR7480" s="2"/>
      <c r="DS7480" s="5"/>
      <c r="DT7480" s="5"/>
      <c r="DU7480" s="5"/>
      <c r="DV7480" s="5"/>
      <c r="DW7480" s="5"/>
      <c r="DX7480" s="2"/>
    </row>
    <row r="7481" spans="121:128" x14ac:dyDescent="0.3">
      <c r="DQ7481" s="2"/>
      <c r="DR7481" s="2"/>
      <c r="DS7481" s="5"/>
      <c r="DT7481" s="5"/>
      <c r="DU7481" s="5"/>
      <c r="DV7481" s="5"/>
      <c r="DW7481" s="5"/>
      <c r="DX7481" s="2"/>
    </row>
    <row r="7482" spans="121:128" x14ac:dyDescent="0.3">
      <c r="DQ7482" s="2"/>
      <c r="DR7482" s="2"/>
      <c r="DS7482" s="5"/>
      <c r="DT7482" s="5"/>
      <c r="DU7482" s="5"/>
      <c r="DV7482" s="5"/>
      <c r="DW7482" s="5"/>
      <c r="DX7482" s="2"/>
    </row>
    <row r="7483" spans="121:128" x14ac:dyDescent="0.3">
      <c r="DQ7483" s="2"/>
      <c r="DR7483" s="2"/>
      <c r="DS7483" s="5"/>
      <c r="DT7483" s="5"/>
      <c r="DU7483" s="5"/>
      <c r="DV7483" s="5"/>
      <c r="DW7483" s="5"/>
      <c r="DX7483" s="2"/>
    </row>
    <row r="7484" spans="121:128" x14ac:dyDescent="0.3">
      <c r="DQ7484" s="2"/>
      <c r="DR7484" s="2"/>
      <c r="DS7484" s="5"/>
      <c r="DT7484" s="5"/>
      <c r="DU7484" s="5"/>
      <c r="DV7484" s="5"/>
      <c r="DW7484" s="5"/>
      <c r="DX7484" s="2"/>
    </row>
    <row r="7485" spans="121:128" x14ac:dyDescent="0.3">
      <c r="DQ7485" s="2"/>
      <c r="DR7485" s="2"/>
      <c r="DS7485" s="5"/>
      <c r="DT7485" s="5"/>
      <c r="DU7485" s="5"/>
      <c r="DV7485" s="5"/>
      <c r="DW7485" s="5"/>
      <c r="DX7485" s="2"/>
    </row>
    <row r="7486" spans="121:128" x14ac:dyDescent="0.3">
      <c r="DQ7486" s="2"/>
      <c r="DR7486" s="2"/>
      <c r="DS7486" s="5"/>
      <c r="DT7486" s="5"/>
      <c r="DU7486" s="5"/>
      <c r="DV7486" s="5"/>
      <c r="DW7486" s="5"/>
      <c r="DX7486" s="2"/>
    </row>
    <row r="7487" spans="121:128" x14ac:dyDescent="0.3">
      <c r="DQ7487" s="2"/>
      <c r="DR7487" s="2"/>
      <c r="DS7487" s="5"/>
      <c r="DT7487" s="5"/>
      <c r="DU7487" s="5"/>
      <c r="DV7487" s="5"/>
      <c r="DW7487" s="5"/>
      <c r="DX7487" s="2"/>
    </row>
    <row r="7488" spans="121:128" x14ac:dyDescent="0.3">
      <c r="DQ7488" s="2"/>
      <c r="DR7488" s="2"/>
      <c r="DS7488" s="5"/>
      <c r="DT7488" s="5"/>
      <c r="DU7488" s="5"/>
      <c r="DV7488" s="5"/>
      <c r="DW7488" s="5"/>
      <c r="DX7488" s="2"/>
    </row>
    <row r="7489" spans="121:128" x14ac:dyDescent="0.3">
      <c r="DQ7489" s="2"/>
      <c r="DR7489" s="2"/>
      <c r="DS7489" s="5"/>
      <c r="DT7489" s="5"/>
      <c r="DU7489" s="5"/>
      <c r="DV7489" s="5"/>
      <c r="DW7489" s="5"/>
      <c r="DX7489" s="2"/>
    </row>
    <row r="7490" spans="121:128" x14ac:dyDescent="0.3">
      <c r="DQ7490" s="2"/>
      <c r="DR7490" s="2"/>
      <c r="DS7490" s="5"/>
      <c r="DT7490" s="5"/>
      <c r="DU7490" s="5"/>
      <c r="DV7490" s="5"/>
      <c r="DW7490" s="5"/>
      <c r="DX7490" s="2"/>
    </row>
    <row r="7491" spans="121:128" x14ac:dyDescent="0.3">
      <c r="DQ7491" s="2"/>
      <c r="DR7491" s="2"/>
      <c r="DS7491" s="5"/>
      <c r="DT7491" s="5"/>
      <c r="DU7491" s="5"/>
      <c r="DV7491" s="5"/>
      <c r="DW7491" s="5"/>
      <c r="DX7491" s="2"/>
    </row>
    <row r="7492" spans="121:128" x14ac:dyDescent="0.3">
      <c r="DQ7492" s="2"/>
      <c r="DR7492" s="2"/>
      <c r="DS7492" s="5"/>
      <c r="DT7492" s="5"/>
      <c r="DU7492" s="5"/>
      <c r="DV7492" s="5"/>
      <c r="DW7492" s="5"/>
      <c r="DX7492" s="2"/>
    </row>
    <row r="7493" spans="121:128" x14ac:dyDescent="0.3">
      <c r="DQ7493" s="2"/>
      <c r="DR7493" s="2"/>
      <c r="DS7493" s="5"/>
      <c r="DT7493" s="5"/>
      <c r="DU7493" s="5"/>
      <c r="DV7493" s="5"/>
      <c r="DW7493" s="5"/>
      <c r="DX7493" s="2"/>
    </row>
    <row r="7494" spans="121:128" x14ac:dyDescent="0.3">
      <c r="DQ7494" s="2"/>
      <c r="DR7494" s="2"/>
      <c r="DS7494" s="5"/>
      <c r="DT7494" s="5"/>
      <c r="DU7494" s="5"/>
      <c r="DV7494" s="5"/>
      <c r="DW7494" s="5"/>
      <c r="DX7494" s="2"/>
    </row>
    <row r="7495" spans="121:128" x14ac:dyDescent="0.3">
      <c r="DQ7495" s="2"/>
      <c r="DR7495" s="2"/>
      <c r="DS7495" s="5"/>
      <c r="DT7495" s="5"/>
      <c r="DU7495" s="5"/>
      <c r="DV7495" s="5"/>
      <c r="DW7495" s="5"/>
      <c r="DX7495" s="2"/>
    </row>
    <row r="7496" spans="121:128" x14ac:dyDescent="0.3">
      <c r="DQ7496" s="2"/>
      <c r="DR7496" s="2"/>
      <c r="DS7496" s="5"/>
      <c r="DT7496" s="5"/>
      <c r="DU7496" s="5"/>
      <c r="DV7496" s="5"/>
      <c r="DW7496" s="5"/>
      <c r="DX7496" s="2"/>
    </row>
    <row r="7497" spans="121:128" x14ac:dyDescent="0.3">
      <c r="DQ7497" s="2"/>
      <c r="DR7497" s="2"/>
      <c r="DS7497" s="5"/>
      <c r="DT7497" s="5"/>
      <c r="DU7497" s="5"/>
      <c r="DV7497" s="5"/>
      <c r="DW7497" s="5"/>
      <c r="DX7497" s="2"/>
    </row>
    <row r="7498" spans="121:128" x14ac:dyDescent="0.3">
      <c r="DQ7498" s="2"/>
      <c r="DR7498" s="2"/>
      <c r="DS7498" s="5"/>
      <c r="DT7498" s="5"/>
      <c r="DU7498" s="5"/>
      <c r="DV7498" s="5"/>
      <c r="DW7498" s="5"/>
      <c r="DX7498" s="2"/>
    </row>
    <row r="7499" spans="121:128" x14ac:dyDescent="0.3">
      <c r="DQ7499" s="2"/>
      <c r="DR7499" s="2"/>
      <c r="DS7499" s="5"/>
      <c r="DT7499" s="5"/>
      <c r="DU7499" s="5"/>
      <c r="DV7499" s="5"/>
      <c r="DW7499" s="5"/>
      <c r="DX7499" s="2"/>
    </row>
    <row r="7500" spans="121:128" x14ac:dyDescent="0.3">
      <c r="DQ7500" s="2"/>
      <c r="DR7500" s="2"/>
      <c r="DS7500" s="5"/>
      <c r="DT7500" s="5"/>
      <c r="DU7500" s="5"/>
      <c r="DV7500" s="5"/>
      <c r="DW7500" s="5"/>
      <c r="DX7500" s="2"/>
    </row>
    <row r="7501" spans="121:128" x14ac:dyDescent="0.3">
      <c r="DQ7501" s="2"/>
      <c r="DR7501" s="2"/>
      <c r="DS7501" s="5"/>
      <c r="DT7501" s="5"/>
      <c r="DU7501" s="5"/>
      <c r="DV7501" s="5"/>
      <c r="DW7501" s="5"/>
      <c r="DX7501" s="2"/>
    </row>
    <row r="7502" spans="121:128" x14ac:dyDescent="0.3">
      <c r="DQ7502" s="2"/>
      <c r="DR7502" s="2"/>
      <c r="DS7502" s="5"/>
      <c r="DT7502" s="5"/>
      <c r="DU7502" s="5"/>
      <c r="DV7502" s="5"/>
      <c r="DW7502" s="5"/>
      <c r="DX7502" s="2"/>
    </row>
    <row r="7503" spans="121:128" x14ac:dyDescent="0.3">
      <c r="DQ7503" s="2"/>
      <c r="DR7503" s="2"/>
      <c r="DS7503" s="5"/>
      <c r="DT7503" s="5"/>
      <c r="DU7503" s="5"/>
      <c r="DV7503" s="5"/>
      <c r="DW7503" s="5"/>
      <c r="DX7503" s="2"/>
    </row>
    <row r="7504" spans="121:128" x14ac:dyDescent="0.3">
      <c r="DQ7504" s="2"/>
      <c r="DR7504" s="2"/>
      <c r="DS7504" s="5"/>
      <c r="DT7504" s="5"/>
      <c r="DU7504" s="5"/>
      <c r="DV7504" s="5"/>
      <c r="DW7504" s="5"/>
      <c r="DX7504" s="2"/>
    </row>
    <row r="7505" spans="121:128" x14ac:dyDescent="0.3">
      <c r="DQ7505" s="2"/>
      <c r="DR7505" s="2"/>
      <c r="DS7505" s="5"/>
      <c r="DT7505" s="5"/>
      <c r="DU7505" s="5"/>
      <c r="DV7505" s="5"/>
      <c r="DW7505" s="5"/>
      <c r="DX7505" s="2"/>
    </row>
    <row r="7506" spans="121:128" x14ac:dyDescent="0.3">
      <c r="DQ7506" s="2"/>
      <c r="DR7506" s="2"/>
      <c r="DS7506" s="5"/>
      <c r="DT7506" s="5"/>
      <c r="DU7506" s="5"/>
      <c r="DV7506" s="5"/>
      <c r="DW7506" s="5"/>
      <c r="DX7506" s="2"/>
    </row>
    <row r="7507" spans="121:128" x14ac:dyDescent="0.3">
      <c r="DQ7507" s="2"/>
      <c r="DR7507" s="2"/>
      <c r="DS7507" s="5"/>
      <c r="DT7507" s="5"/>
      <c r="DU7507" s="5"/>
      <c r="DV7507" s="5"/>
      <c r="DW7507" s="5"/>
      <c r="DX7507" s="2"/>
    </row>
    <row r="7508" spans="121:128" x14ac:dyDescent="0.3">
      <c r="DQ7508" s="2"/>
      <c r="DR7508" s="2"/>
      <c r="DS7508" s="5"/>
      <c r="DT7508" s="5"/>
      <c r="DU7508" s="5"/>
      <c r="DV7508" s="5"/>
      <c r="DW7508" s="5"/>
      <c r="DX7508" s="2"/>
    </row>
    <row r="7509" spans="121:128" x14ac:dyDescent="0.3">
      <c r="DQ7509" s="2"/>
      <c r="DR7509" s="2"/>
      <c r="DS7509" s="5"/>
      <c r="DT7509" s="5"/>
      <c r="DU7509" s="5"/>
      <c r="DV7509" s="5"/>
      <c r="DW7509" s="5"/>
      <c r="DX7509" s="2"/>
    </row>
    <row r="7510" spans="121:128" x14ac:dyDescent="0.3">
      <c r="DQ7510" s="2"/>
      <c r="DR7510" s="2"/>
      <c r="DS7510" s="5"/>
      <c r="DT7510" s="5"/>
      <c r="DU7510" s="5"/>
      <c r="DV7510" s="5"/>
      <c r="DW7510" s="5"/>
      <c r="DX7510" s="2"/>
    </row>
    <row r="7511" spans="121:128" x14ac:dyDescent="0.3">
      <c r="DQ7511" s="2"/>
      <c r="DR7511" s="2"/>
      <c r="DS7511" s="5"/>
      <c r="DT7511" s="5"/>
      <c r="DU7511" s="5"/>
      <c r="DV7511" s="5"/>
      <c r="DW7511" s="5"/>
      <c r="DX7511" s="2"/>
    </row>
    <row r="7512" spans="121:128" x14ac:dyDescent="0.3">
      <c r="DQ7512" s="2"/>
      <c r="DR7512" s="2"/>
      <c r="DS7512" s="5"/>
      <c r="DT7512" s="5"/>
      <c r="DU7512" s="5"/>
      <c r="DV7512" s="5"/>
      <c r="DW7512" s="5"/>
      <c r="DX7512" s="2"/>
    </row>
    <row r="7513" spans="121:128" x14ac:dyDescent="0.3">
      <c r="DQ7513" s="2"/>
      <c r="DR7513" s="2"/>
      <c r="DS7513" s="5"/>
      <c r="DT7513" s="5"/>
      <c r="DU7513" s="5"/>
      <c r="DV7513" s="5"/>
      <c r="DW7513" s="5"/>
      <c r="DX7513" s="2"/>
    </row>
    <row r="7514" spans="121:128" x14ac:dyDescent="0.3">
      <c r="DQ7514" s="2"/>
      <c r="DR7514" s="2"/>
      <c r="DS7514" s="5"/>
      <c r="DT7514" s="5"/>
      <c r="DU7514" s="5"/>
      <c r="DV7514" s="5"/>
      <c r="DW7514" s="5"/>
      <c r="DX7514" s="2"/>
    </row>
    <row r="7515" spans="121:128" x14ac:dyDescent="0.3">
      <c r="DQ7515" s="2"/>
      <c r="DR7515" s="2"/>
      <c r="DS7515" s="5"/>
      <c r="DT7515" s="5"/>
      <c r="DU7515" s="5"/>
      <c r="DV7515" s="5"/>
      <c r="DW7515" s="5"/>
      <c r="DX7515" s="2"/>
    </row>
    <row r="7516" spans="121:128" x14ac:dyDescent="0.3">
      <c r="DQ7516" s="2"/>
      <c r="DR7516" s="2"/>
      <c r="DS7516" s="5"/>
      <c r="DT7516" s="5"/>
      <c r="DU7516" s="5"/>
      <c r="DV7516" s="5"/>
      <c r="DW7516" s="5"/>
      <c r="DX7516" s="2"/>
    </row>
    <row r="7517" spans="121:128" x14ac:dyDescent="0.3">
      <c r="DQ7517" s="2"/>
      <c r="DR7517" s="2"/>
      <c r="DS7517" s="5"/>
      <c r="DT7517" s="5"/>
      <c r="DU7517" s="5"/>
      <c r="DV7517" s="5"/>
      <c r="DW7517" s="5"/>
      <c r="DX7517" s="2"/>
    </row>
    <row r="7518" spans="121:128" x14ac:dyDescent="0.3">
      <c r="DQ7518" s="2"/>
      <c r="DR7518" s="2"/>
      <c r="DS7518" s="5"/>
      <c r="DT7518" s="5"/>
      <c r="DU7518" s="5"/>
      <c r="DV7518" s="5"/>
      <c r="DW7518" s="5"/>
      <c r="DX7518" s="2"/>
    </row>
    <row r="7519" spans="121:128" x14ac:dyDescent="0.3">
      <c r="DQ7519" s="2"/>
      <c r="DR7519" s="2"/>
      <c r="DS7519" s="5"/>
      <c r="DT7519" s="5"/>
      <c r="DU7519" s="5"/>
      <c r="DV7519" s="5"/>
      <c r="DW7519" s="5"/>
      <c r="DX7519" s="2"/>
    </row>
    <row r="7520" spans="121:128" x14ac:dyDescent="0.3">
      <c r="DQ7520" s="2"/>
      <c r="DR7520" s="2"/>
      <c r="DS7520" s="5"/>
      <c r="DT7520" s="5"/>
      <c r="DU7520" s="5"/>
      <c r="DV7520" s="5"/>
      <c r="DW7520" s="5"/>
      <c r="DX7520" s="2"/>
    </row>
    <row r="7521" spans="121:128" x14ac:dyDescent="0.3">
      <c r="DQ7521" s="2"/>
      <c r="DR7521" s="2"/>
      <c r="DS7521" s="5"/>
      <c r="DT7521" s="5"/>
      <c r="DU7521" s="5"/>
      <c r="DV7521" s="5"/>
      <c r="DW7521" s="5"/>
      <c r="DX7521" s="2"/>
    </row>
    <row r="7522" spans="121:128" x14ac:dyDescent="0.3">
      <c r="DQ7522" s="2"/>
      <c r="DR7522" s="2"/>
      <c r="DS7522" s="5"/>
      <c r="DT7522" s="5"/>
      <c r="DU7522" s="5"/>
      <c r="DV7522" s="5"/>
      <c r="DW7522" s="5"/>
      <c r="DX7522" s="2"/>
    </row>
    <row r="7523" spans="121:128" x14ac:dyDescent="0.3">
      <c r="DQ7523" s="2"/>
      <c r="DR7523" s="2"/>
      <c r="DS7523" s="5"/>
      <c r="DT7523" s="5"/>
      <c r="DU7523" s="5"/>
      <c r="DV7523" s="5"/>
      <c r="DW7523" s="5"/>
      <c r="DX7523" s="2"/>
    </row>
    <row r="7524" spans="121:128" x14ac:dyDescent="0.3">
      <c r="DQ7524" s="2"/>
      <c r="DR7524" s="2"/>
      <c r="DS7524" s="5"/>
      <c r="DT7524" s="5"/>
      <c r="DU7524" s="5"/>
      <c r="DV7524" s="5"/>
      <c r="DW7524" s="5"/>
      <c r="DX7524" s="2"/>
    </row>
    <row r="7525" spans="121:128" x14ac:dyDescent="0.3">
      <c r="DQ7525" s="2"/>
      <c r="DR7525" s="2"/>
      <c r="DS7525" s="5"/>
      <c r="DT7525" s="5"/>
      <c r="DU7525" s="5"/>
      <c r="DV7525" s="5"/>
      <c r="DW7525" s="5"/>
      <c r="DX7525" s="2"/>
    </row>
    <row r="7526" spans="121:128" x14ac:dyDescent="0.3">
      <c r="DQ7526" s="2"/>
      <c r="DR7526" s="2"/>
      <c r="DS7526" s="5"/>
      <c r="DT7526" s="5"/>
      <c r="DU7526" s="5"/>
      <c r="DV7526" s="5"/>
      <c r="DW7526" s="5"/>
      <c r="DX7526" s="2"/>
    </row>
    <row r="7527" spans="121:128" x14ac:dyDescent="0.3">
      <c r="DQ7527" s="2"/>
      <c r="DR7527" s="2"/>
      <c r="DS7527" s="5"/>
      <c r="DT7527" s="5"/>
      <c r="DU7527" s="5"/>
      <c r="DV7527" s="5"/>
      <c r="DW7527" s="5"/>
      <c r="DX7527" s="2"/>
    </row>
    <row r="7528" spans="121:128" x14ac:dyDescent="0.3">
      <c r="DQ7528" s="2"/>
      <c r="DR7528" s="2"/>
      <c r="DS7528" s="5"/>
      <c r="DT7528" s="5"/>
      <c r="DU7528" s="5"/>
      <c r="DV7528" s="5"/>
      <c r="DW7528" s="5"/>
      <c r="DX7528" s="2"/>
    </row>
    <row r="7529" spans="121:128" x14ac:dyDescent="0.3">
      <c r="DQ7529" s="2"/>
      <c r="DR7529" s="2"/>
      <c r="DS7529" s="5"/>
      <c r="DT7529" s="5"/>
      <c r="DU7529" s="5"/>
      <c r="DV7529" s="5"/>
      <c r="DW7529" s="5"/>
      <c r="DX7529" s="2"/>
    </row>
    <row r="7530" spans="121:128" x14ac:dyDescent="0.3">
      <c r="DQ7530" s="2"/>
      <c r="DR7530" s="2"/>
      <c r="DS7530" s="5"/>
      <c r="DT7530" s="5"/>
      <c r="DU7530" s="5"/>
      <c r="DV7530" s="5"/>
      <c r="DW7530" s="5"/>
      <c r="DX7530" s="2"/>
    </row>
    <row r="7531" spans="121:128" x14ac:dyDescent="0.3">
      <c r="DQ7531" s="2"/>
      <c r="DR7531" s="2"/>
      <c r="DS7531" s="5"/>
      <c r="DT7531" s="5"/>
      <c r="DU7531" s="5"/>
      <c r="DV7531" s="5"/>
      <c r="DW7531" s="5"/>
      <c r="DX7531" s="2"/>
    </row>
    <row r="7532" spans="121:128" x14ac:dyDescent="0.3">
      <c r="DQ7532" s="2"/>
      <c r="DR7532" s="2"/>
      <c r="DS7532" s="5"/>
      <c r="DT7532" s="5"/>
      <c r="DU7532" s="5"/>
      <c r="DV7532" s="5"/>
      <c r="DW7532" s="5"/>
      <c r="DX7532" s="2"/>
    </row>
    <row r="7533" spans="121:128" x14ac:dyDescent="0.3">
      <c r="DQ7533" s="2"/>
      <c r="DR7533" s="2"/>
      <c r="DS7533" s="5"/>
      <c r="DT7533" s="5"/>
      <c r="DU7533" s="5"/>
      <c r="DV7533" s="5"/>
      <c r="DW7533" s="5"/>
      <c r="DX7533" s="2"/>
    </row>
    <row r="7534" spans="121:128" x14ac:dyDescent="0.3">
      <c r="DQ7534" s="2"/>
      <c r="DR7534" s="2"/>
      <c r="DS7534" s="5"/>
      <c r="DT7534" s="5"/>
      <c r="DU7534" s="5"/>
      <c r="DV7534" s="5"/>
      <c r="DW7534" s="5"/>
      <c r="DX7534" s="2"/>
    </row>
    <row r="7535" spans="121:128" x14ac:dyDescent="0.3">
      <c r="DQ7535" s="2"/>
      <c r="DR7535" s="2"/>
      <c r="DS7535" s="5"/>
      <c r="DT7535" s="5"/>
      <c r="DU7535" s="5"/>
      <c r="DV7535" s="5"/>
      <c r="DW7535" s="5"/>
      <c r="DX7535" s="2"/>
    </row>
    <row r="7536" spans="121:128" x14ac:dyDescent="0.3">
      <c r="DQ7536" s="2"/>
      <c r="DR7536" s="2"/>
      <c r="DS7536" s="5"/>
      <c r="DT7536" s="5"/>
      <c r="DU7536" s="5"/>
      <c r="DV7536" s="5"/>
      <c r="DW7536" s="5"/>
      <c r="DX7536" s="2"/>
    </row>
    <row r="7537" spans="121:128" x14ac:dyDescent="0.3">
      <c r="DQ7537" s="2"/>
      <c r="DR7537" s="2"/>
      <c r="DS7537" s="5"/>
      <c r="DT7537" s="5"/>
      <c r="DU7537" s="5"/>
      <c r="DV7537" s="5"/>
      <c r="DW7537" s="5"/>
      <c r="DX7537" s="2"/>
    </row>
    <row r="7538" spans="121:128" x14ac:dyDescent="0.3">
      <c r="DQ7538" s="2"/>
      <c r="DR7538" s="2"/>
      <c r="DS7538" s="5"/>
      <c r="DT7538" s="5"/>
      <c r="DU7538" s="5"/>
      <c r="DV7538" s="5"/>
      <c r="DW7538" s="5"/>
      <c r="DX7538" s="2"/>
    </row>
    <row r="7539" spans="121:128" x14ac:dyDescent="0.3">
      <c r="DQ7539" s="2"/>
      <c r="DR7539" s="2"/>
      <c r="DS7539" s="5"/>
      <c r="DT7539" s="5"/>
      <c r="DU7539" s="5"/>
      <c r="DV7539" s="5"/>
      <c r="DW7539" s="5"/>
      <c r="DX7539" s="2"/>
    </row>
    <row r="7540" spans="121:128" x14ac:dyDescent="0.3">
      <c r="DQ7540" s="2"/>
      <c r="DR7540" s="2"/>
      <c r="DS7540" s="5"/>
      <c r="DT7540" s="5"/>
      <c r="DU7540" s="5"/>
      <c r="DV7540" s="5"/>
      <c r="DW7540" s="5"/>
      <c r="DX7540" s="2"/>
    </row>
    <row r="7541" spans="121:128" x14ac:dyDescent="0.3">
      <c r="DQ7541" s="2"/>
      <c r="DR7541" s="2"/>
      <c r="DS7541" s="5"/>
      <c r="DT7541" s="5"/>
      <c r="DU7541" s="5"/>
      <c r="DV7541" s="5"/>
      <c r="DW7541" s="5"/>
      <c r="DX7541" s="2"/>
    </row>
    <row r="7542" spans="121:128" x14ac:dyDescent="0.3">
      <c r="DQ7542" s="2"/>
      <c r="DR7542" s="2"/>
      <c r="DS7542" s="5"/>
      <c r="DT7542" s="5"/>
      <c r="DU7542" s="5"/>
      <c r="DV7542" s="5"/>
      <c r="DW7542" s="5"/>
      <c r="DX7542" s="2"/>
    </row>
    <row r="7543" spans="121:128" x14ac:dyDescent="0.3">
      <c r="DQ7543" s="2"/>
      <c r="DR7543" s="2"/>
      <c r="DS7543" s="5"/>
      <c r="DT7543" s="5"/>
      <c r="DU7543" s="5"/>
      <c r="DV7543" s="5"/>
      <c r="DW7543" s="5"/>
      <c r="DX7543" s="2"/>
    </row>
    <row r="7544" spans="121:128" x14ac:dyDescent="0.3">
      <c r="DQ7544" s="2"/>
      <c r="DR7544" s="2"/>
      <c r="DS7544" s="5"/>
      <c r="DT7544" s="5"/>
      <c r="DU7544" s="5"/>
      <c r="DV7544" s="5"/>
      <c r="DW7544" s="5"/>
      <c r="DX7544" s="2"/>
    </row>
    <row r="7545" spans="121:128" x14ac:dyDescent="0.3">
      <c r="DQ7545" s="2"/>
      <c r="DR7545" s="2"/>
      <c r="DS7545" s="5"/>
      <c r="DT7545" s="5"/>
      <c r="DU7545" s="5"/>
      <c r="DV7545" s="5"/>
      <c r="DW7545" s="5"/>
      <c r="DX7545" s="2"/>
    </row>
    <row r="7546" spans="121:128" x14ac:dyDescent="0.3">
      <c r="DQ7546" s="2"/>
      <c r="DR7546" s="2"/>
      <c r="DS7546" s="5"/>
      <c r="DT7546" s="5"/>
      <c r="DU7546" s="5"/>
      <c r="DV7546" s="5"/>
      <c r="DW7546" s="5"/>
      <c r="DX7546" s="2"/>
    </row>
    <row r="7547" spans="121:128" x14ac:dyDescent="0.3">
      <c r="DQ7547" s="2"/>
      <c r="DR7547" s="2"/>
      <c r="DS7547" s="5"/>
      <c r="DT7547" s="5"/>
      <c r="DU7547" s="5"/>
      <c r="DV7547" s="5"/>
      <c r="DW7547" s="5"/>
      <c r="DX7547" s="2"/>
    </row>
    <row r="7548" spans="121:128" x14ac:dyDescent="0.3">
      <c r="DQ7548" s="2"/>
      <c r="DR7548" s="2"/>
      <c r="DS7548" s="5"/>
      <c r="DT7548" s="5"/>
      <c r="DU7548" s="5"/>
      <c r="DV7548" s="5"/>
      <c r="DW7548" s="5"/>
      <c r="DX7548" s="2"/>
    </row>
    <row r="7549" spans="121:128" x14ac:dyDescent="0.3">
      <c r="DQ7549" s="2"/>
      <c r="DR7549" s="2"/>
      <c r="DS7549" s="5"/>
      <c r="DT7549" s="5"/>
      <c r="DU7549" s="5"/>
      <c r="DV7549" s="5"/>
      <c r="DW7549" s="5"/>
      <c r="DX7549" s="2"/>
    </row>
    <row r="7550" spans="121:128" x14ac:dyDescent="0.3">
      <c r="DQ7550" s="2"/>
      <c r="DR7550" s="2"/>
      <c r="DS7550" s="5"/>
      <c r="DT7550" s="5"/>
      <c r="DU7550" s="5"/>
      <c r="DV7550" s="5"/>
      <c r="DW7550" s="5"/>
      <c r="DX7550" s="2"/>
    </row>
    <row r="7551" spans="121:128" x14ac:dyDescent="0.3">
      <c r="DQ7551" s="2"/>
      <c r="DR7551" s="2"/>
      <c r="DS7551" s="5"/>
      <c r="DT7551" s="5"/>
      <c r="DU7551" s="5"/>
      <c r="DV7551" s="5"/>
      <c r="DW7551" s="5"/>
      <c r="DX7551" s="2"/>
    </row>
    <row r="7552" spans="121:128" x14ac:dyDescent="0.3">
      <c r="DQ7552" s="2"/>
      <c r="DR7552" s="2"/>
      <c r="DS7552" s="5"/>
      <c r="DT7552" s="5"/>
      <c r="DU7552" s="5"/>
      <c r="DV7552" s="5"/>
      <c r="DW7552" s="5"/>
      <c r="DX7552" s="2"/>
    </row>
    <row r="7553" spans="121:128" x14ac:dyDescent="0.3">
      <c r="DQ7553" s="2"/>
      <c r="DR7553" s="2"/>
      <c r="DS7553" s="5"/>
      <c r="DT7553" s="5"/>
      <c r="DU7553" s="5"/>
      <c r="DV7553" s="5"/>
      <c r="DW7553" s="5"/>
      <c r="DX7553" s="2"/>
    </row>
    <row r="7554" spans="121:128" x14ac:dyDescent="0.3">
      <c r="DQ7554" s="2"/>
      <c r="DR7554" s="2"/>
      <c r="DS7554" s="5"/>
      <c r="DT7554" s="5"/>
      <c r="DU7554" s="5"/>
      <c r="DV7554" s="5"/>
      <c r="DW7554" s="5"/>
      <c r="DX7554" s="2"/>
    </row>
    <row r="7555" spans="121:128" x14ac:dyDescent="0.3">
      <c r="DQ7555" s="2"/>
      <c r="DR7555" s="2"/>
      <c r="DS7555" s="5"/>
      <c r="DT7555" s="5"/>
      <c r="DU7555" s="5"/>
      <c r="DV7555" s="5"/>
      <c r="DW7555" s="5"/>
      <c r="DX7555" s="2"/>
    </row>
    <row r="7556" spans="121:128" x14ac:dyDescent="0.3">
      <c r="DQ7556" s="2"/>
      <c r="DR7556" s="2"/>
      <c r="DS7556" s="5"/>
      <c r="DT7556" s="5"/>
      <c r="DU7556" s="5"/>
      <c r="DV7556" s="5"/>
      <c r="DW7556" s="5"/>
      <c r="DX7556" s="2"/>
    </row>
    <row r="7557" spans="121:128" x14ac:dyDescent="0.3">
      <c r="DQ7557" s="2"/>
      <c r="DR7557" s="2"/>
      <c r="DS7557" s="5"/>
      <c r="DT7557" s="5"/>
      <c r="DU7557" s="5"/>
      <c r="DV7557" s="5"/>
      <c r="DW7557" s="5"/>
      <c r="DX7557" s="2"/>
    </row>
    <row r="7558" spans="121:128" x14ac:dyDescent="0.3">
      <c r="DQ7558" s="2"/>
      <c r="DR7558" s="2"/>
      <c r="DS7558" s="5"/>
      <c r="DT7558" s="5"/>
      <c r="DU7558" s="5"/>
      <c r="DV7558" s="5"/>
      <c r="DW7558" s="5"/>
      <c r="DX7558" s="2"/>
    </row>
    <row r="7559" spans="121:128" x14ac:dyDescent="0.3">
      <c r="DQ7559" s="2"/>
      <c r="DR7559" s="2"/>
      <c r="DS7559" s="5"/>
      <c r="DT7559" s="5"/>
      <c r="DU7559" s="5"/>
      <c r="DV7559" s="5"/>
      <c r="DW7559" s="5"/>
      <c r="DX7559" s="2"/>
    </row>
    <row r="7560" spans="121:128" x14ac:dyDescent="0.3">
      <c r="DQ7560" s="2"/>
      <c r="DR7560" s="2"/>
      <c r="DS7560" s="5"/>
      <c r="DT7560" s="5"/>
      <c r="DU7560" s="5"/>
      <c r="DV7560" s="5"/>
      <c r="DW7560" s="5"/>
      <c r="DX7560" s="2"/>
    </row>
    <row r="7561" spans="121:128" x14ac:dyDescent="0.3">
      <c r="DQ7561" s="2"/>
      <c r="DR7561" s="2"/>
      <c r="DS7561" s="5"/>
      <c r="DT7561" s="5"/>
      <c r="DU7561" s="5"/>
      <c r="DV7561" s="5"/>
      <c r="DW7561" s="5"/>
      <c r="DX7561" s="2"/>
    </row>
    <row r="7562" spans="121:128" x14ac:dyDescent="0.3">
      <c r="DQ7562" s="2"/>
      <c r="DR7562" s="2"/>
      <c r="DS7562" s="5"/>
      <c r="DT7562" s="5"/>
      <c r="DU7562" s="5"/>
      <c r="DV7562" s="5"/>
      <c r="DW7562" s="5"/>
      <c r="DX7562" s="2"/>
    </row>
    <row r="7563" spans="121:128" x14ac:dyDescent="0.3">
      <c r="DQ7563" s="2"/>
      <c r="DR7563" s="2"/>
      <c r="DS7563" s="5"/>
      <c r="DT7563" s="5"/>
      <c r="DU7563" s="5"/>
      <c r="DV7563" s="5"/>
      <c r="DW7563" s="5"/>
      <c r="DX7563" s="2"/>
    </row>
    <row r="7564" spans="121:128" x14ac:dyDescent="0.3">
      <c r="DQ7564" s="2"/>
      <c r="DR7564" s="2"/>
      <c r="DS7564" s="5"/>
      <c r="DT7564" s="5"/>
      <c r="DU7564" s="5"/>
      <c r="DV7564" s="5"/>
      <c r="DW7564" s="5"/>
      <c r="DX7564" s="2"/>
    </row>
    <row r="7565" spans="121:128" x14ac:dyDescent="0.3">
      <c r="DQ7565" s="2"/>
      <c r="DR7565" s="2"/>
      <c r="DS7565" s="5"/>
      <c r="DT7565" s="5"/>
      <c r="DU7565" s="5"/>
      <c r="DV7565" s="5"/>
      <c r="DW7565" s="5"/>
      <c r="DX7565" s="2"/>
    </row>
    <row r="7566" spans="121:128" x14ac:dyDescent="0.3">
      <c r="DQ7566" s="2"/>
      <c r="DR7566" s="2"/>
      <c r="DS7566" s="5"/>
      <c r="DT7566" s="5"/>
      <c r="DU7566" s="5"/>
      <c r="DV7566" s="5"/>
      <c r="DW7566" s="5"/>
      <c r="DX7566" s="2"/>
    </row>
    <row r="7567" spans="121:128" x14ac:dyDescent="0.3">
      <c r="DQ7567" s="2"/>
      <c r="DR7567" s="2"/>
      <c r="DS7567" s="5"/>
      <c r="DT7567" s="5"/>
      <c r="DU7567" s="5"/>
      <c r="DV7567" s="5"/>
      <c r="DW7567" s="5"/>
      <c r="DX7567" s="2"/>
    </row>
    <row r="7568" spans="121:128" x14ac:dyDescent="0.3">
      <c r="DQ7568" s="2"/>
      <c r="DR7568" s="2"/>
      <c r="DS7568" s="5"/>
      <c r="DT7568" s="5"/>
      <c r="DU7568" s="5"/>
      <c r="DV7568" s="5"/>
      <c r="DW7568" s="5"/>
      <c r="DX7568" s="2"/>
    </row>
    <row r="7569" spans="121:128" x14ac:dyDescent="0.3">
      <c r="DQ7569" s="2"/>
      <c r="DR7569" s="2"/>
      <c r="DS7569" s="5"/>
      <c r="DT7569" s="5"/>
      <c r="DU7569" s="5"/>
      <c r="DV7569" s="5"/>
      <c r="DW7569" s="5"/>
      <c r="DX7569" s="2"/>
    </row>
    <row r="7570" spans="121:128" x14ac:dyDescent="0.3">
      <c r="DQ7570" s="2"/>
      <c r="DR7570" s="2"/>
      <c r="DS7570" s="5"/>
      <c r="DT7570" s="5"/>
      <c r="DU7570" s="5"/>
      <c r="DV7570" s="5"/>
      <c r="DW7570" s="5"/>
      <c r="DX7570" s="2"/>
    </row>
    <row r="7571" spans="121:128" x14ac:dyDescent="0.3">
      <c r="DQ7571" s="2"/>
      <c r="DR7571" s="2"/>
      <c r="DS7571" s="5"/>
      <c r="DT7571" s="5"/>
      <c r="DU7571" s="5"/>
      <c r="DV7571" s="5"/>
      <c r="DW7571" s="5"/>
      <c r="DX7571" s="2"/>
    </row>
    <row r="7572" spans="121:128" x14ac:dyDescent="0.3">
      <c r="DQ7572" s="2"/>
      <c r="DR7572" s="2"/>
      <c r="DS7572" s="5"/>
      <c r="DT7572" s="5"/>
      <c r="DU7572" s="5"/>
      <c r="DV7572" s="5"/>
      <c r="DW7572" s="5"/>
      <c r="DX7572" s="2"/>
    </row>
    <row r="7573" spans="121:128" x14ac:dyDescent="0.3">
      <c r="DQ7573" s="2"/>
      <c r="DR7573" s="2"/>
      <c r="DS7573" s="5"/>
      <c r="DT7573" s="5"/>
      <c r="DU7573" s="5"/>
      <c r="DV7573" s="5"/>
      <c r="DW7573" s="5"/>
      <c r="DX7573" s="2"/>
    </row>
    <row r="7574" spans="121:128" x14ac:dyDescent="0.3">
      <c r="DQ7574" s="2"/>
      <c r="DR7574" s="2"/>
      <c r="DS7574" s="5"/>
      <c r="DT7574" s="5"/>
      <c r="DU7574" s="5"/>
      <c r="DV7574" s="5"/>
      <c r="DW7574" s="5"/>
      <c r="DX7574" s="2"/>
    </row>
    <row r="7575" spans="121:128" x14ac:dyDescent="0.3">
      <c r="DQ7575" s="2"/>
      <c r="DR7575" s="2"/>
      <c r="DS7575" s="5"/>
      <c r="DT7575" s="5"/>
      <c r="DU7575" s="5"/>
      <c r="DV7575" s="5"/>
      <c r="DW7575" s="5"/>
      <c r="DX7575" s="2"/>
    </row>
    <row r="7576" spans="121:128" x14ac:dyDescent="0.3">
      <c r="DQ7576" s="2"/>
      <c r="DR7576" s="2"/>
      <c r="DS7576" s="5"/>
      <c r="DT7576" s="5"/>
      <c r="DU7576" s="5"/>
      <c r="DV7576" s="5"/>
      <c r="DW7576" s="5"/>
      <c r="DX7576" s="2"/>
    </row>
    <row r="7577" spans="121:128" x14ac:dyDescent="0.3">
      <c r="DQ7577" s="2"/>
      <c r="DR7577" s="2"/>
      <c r="DS7577" s="5"/>
      <c r="DT7577" s="5"/>
      <c r="DU7577" s="5"/>
      <c r="DV7577" s="5"/>
      <c r="DW7577" s="5"/>
      <c r="DX7577" s="2"/>
    </row>
    <row r="7578" spans="121:128" x14ac:dyDescent="0.3">
      <c r="DQ7578" s="2"/>
      <c r="DR7578" s="2"/>
      <c r="DS7578" s="5"/>
      <c r="DT7578" s="5"/>
      <c r="DU7578" s="5"/>
      <c r="DV7578" s="5"/>
      <c r="DW7578" s="5"/>
      <c r="DX7578" s="2"/>
    </row>
    <row r="7579" spans="121:128" x14ac:dyDescent="0.3">
      <c r="DQ7579" s="2"/>
      <c r="DR7579" s="2"/>
      <c r="DS7579" s="5"/>
      <c r="DT7579" s="5"/>
      <c r="DU7579" s="5"/>
      <c r="DV7579" s="5"/>
      <c r="DW7579" s="5"/>
      <c r="DX7579" s="2"/>
    </row>
    <row r="7580" spans="121:128" x14ac:dyDescent="0.3">
      <c r="DQ7580" s="2"/>
      <c r="DR7580" s="2"/>
      <c r="DS7580" s="5"/>
      <c r="DT7580" s="5"/>
      <c r="DU7580" s="5"/>
      <c r="DV7580" s="5"/>
      <c r="DW7580" s="5"/>
      <c r="DX7580" s="2"/>
    </row>
    <row r="7581" spans="121:128" x14ac:dyDescent="0.3">
      <c r="DQ7581" s="2"/>
      <c r="DR7581" s="2"/>
      <c r="DS7581" s="5"/>
      <c r="DT7581" s="5"/>
      <c r="DU7581" s="5"/>
      <c r="DV7581" s="5"/>
      <c r="DW7581" s="5"/>
      <c r="DX7581" s="2"/>
    </row>
    <row r="7582" spans="121:128" x14ac:dyDescent="0.3">
      <c r="DQ7582" s="2"/>
      <c r="DR7582" s="2"/>
      <c r="DS7582" s="5"/>
      <c r="DT7582" s="5"/>
      <c r="DU7582" s="5"/>
      <c r="DV7582" s="5"/>
      <c r="DW7582" s="5"/>
      <c r="DX7582" s="2"/>
    </row>
    <row r="7583" spans="121:128" x14ac:dyDescent="0.3">
      <c r="DQ7583" s="2"/>
      <c r="DR7583" s="2"/>
      <c r="DS7583" s="5"/>
      <c r="DT7583" s="5"/>
      <c r="DU7583" s="5"/>
      <c r="DV7583" s="5"/>
      <c r="DW7583" s="5"/>
      <c r="DX7583" s="2"/>
    </row>
    <row r="7584" spans="121:128" x14ac:dyDescent="0.3">
      <c r="DQ7584" s="2"/>
      <c r="DR7584" s="2"/>
      <c r="DS7584" s="5"/>
      <c r="DT7584" s="5"/>
      <c r="DU7584" s="5"/>
      <c r="DV7584" s="5"/>
      <c r="DW7584" s="5"/>
      <c r="DX7584" s="2"/>
    </row>
    <row r="7585" spans="121:128" x14ac:dyDescent="0.3">
      <c r="DQ7585" s="2"/>
      <c r="DR7585" s="2"/>
      <c r="DS7585" s="5"/>
      <c r="DT7585" s="5"/>
      <c r="DU7585" s="5"/>
      <c r="DV7585" s="5"/>
      <c r="DW7585" s="5"/>
      <c r="DX7585" s="2"/>
    </row>
    <row r="7586" spans="121:128" x14ac:dyDescent="0.3">
      <c r="DQ7586" s="2"/>
      <c r="DR7586" s="2"/>
      <c r="DS7586" s="5"/>
      <c r="DT7586" s="5"/>
      <c r="DU7586" s="5"/>
      <c r="DV7586" s="5"/>
      <c r="DW7586" s="5"/>
      <c r="DX7586" s="2"/>
    </row>
    <row r="7587" spans="121:128" x14ac:dyDescent="0.3">
      <c r="DQ7587" s="2"/>
      <c r="DR7587" s="2"/>
      <c r="DS7587" s="5"/>
      <c r="DT7587" s="5"/>
      <c r="DU7587" s="5"/>
      <c r="DV7587" s="5"/>
      <c r="DW7587" s="5"/>
      <c r="DX7587" s="2"/>
    </row>
    <row r="7588" spans="121:128" x14ac:dyDescent="0.3">
      <c r="DQ7588" s="2"/>
      <c r="DR7588" s="2"/>
      <c r="DS7588" s="5"/>
      <c r="DT7588" s="5"/>
      <c r="DU7588" s="5"/>
      <c r="DV7588" s="5"/>
      <c r="DW7588" s="5"/>
      <c r="DX7588" s="2"/>
    </row>
    <row r="7589" spans="121:128" x14ac:dyDescent="0.3">
      <c r="DQ7589" s="2"/>
      <c r="DR7589" s="2"/>
      <c r="DS7589" s="5"/>
      <c r="DT7589" s="5"/>
      <c r="DU7589" s="5"/>
      <c r="DV7589" s="5"/>
      <c r="DW7589" s="5"/>
      <c r="DX7589" s="2"/>
    </row>
    <row r="7590" spans="121:128" x14ac:dyDescent="0.3">
      <c r="DQ7590" s="2"/>
      <c r="DR7590" s="2"/>
      <c r="DS7590" s="5"/>
      <c r="DT7590" s="5"/>
      <c r="DU7590" s="5"/>
      <c r="DV7590" s="5"/>
      <c r="DW7590" s="5"/>
      <c r="DX7590" s="2"/>
    </row>
    <row r="7591" spans="121:128" x14ac:dyDescent="0.3">
      <c r="DQ7591" s="2"/>
      <c r="DR7591" s="2"/>
      <c r="DS7591" s="5"/>
      <c r="DT7591" s="5"/>
      <c r="DU7591" s="5"/>
      <c r="DV7591" s="5"/>
      <c r="DW7591" s="5"/>
      <c r="DX7591" s="2"/>
    </row>
    <row r="7592" spans="121:128" x14ac:dyDescent="0.3">
      <c r="DQ7592" s="2"/>
      <c r="DR7592" s="2"/>
      <c r="DS7592" s="5"/>
      <c r="DT7592" s="5"/>
      <c r="DU7592" s="5"/>
      <c r="DV7592" s="5"/>
      <c r="DW7592" s="5"/>
      <c r="DX7592" s="2"/>
    </row>
    <row r="7593" spans="121:128" x14ac:dyDescent="0.3">
      <c r="DQ7593" s="2"/>
      <c r="DR7593" s="2"/>
      <c r="DS7593" s="5"/>
      <c r="DT7593" s="5"/>
      <c r="DU7593" s="5"/>
      <c r="DV7593" s="5"/>
      <c r="DW7593" s="5"/>
      <c r="DX7593" s="2"/>
    </row>
    <row r="7594" spans="121:128" x14ac:dyDescent="0.3">
      <c r="DQ7594" s="2"/>
      <c r="DR7594" s="2"/>
      <c r="DS7594" s="5"/>
      <c r="DT7594" s="5"/>
      <c r="DU7594" s="5"/>
      <c r="DV7594" s="5"/>
      <c r="DW7594" s="5"/>
      <c r="DX7594" s="2"/>
    </row>
    <row r="7595" spans="121:128" x14ac:dyDescent="0.3">
      <c r="DQ7595" s="2"/>
      <c r="DR7595" s="2"/>
      <c r="DS7595" s="5"/>
      <c r="DT7595" s="5"/>
      <c r="DU7595" s="5"/>
      <c r="DV7595" s="5"/>
      <c r="DW7595" s="5"/>
      <c r="DX7595" s="2"/>
    </row>
    <row r="7596" spans="121:128" x14ac:dyDescent="0.3">
      <c r="DQ7596" s="2"/>
      <c r="DR7596" s="2"/>
      <c r="DS7596" s="5"/>
      <c r="DT7596" s="5"/>
      <c r="DU7596" s="5"/>
      <c r="DV7596" s="5"/>
      <c r="DW7596" s="5"/>
      <c r="DX7596" s="2"/>
    </row>
    <row r="7597" spans="121:128" x14ac:dyDescent="0.3">
      <c r="DQ7597" s="2"/>
      <c r="DR7597" s="2"/>
      <c r="DS7597" s="5"/>
      <c r="DT7597" s="5"/>
      <c r="DU7597" s="5"/>
      <c r="DV7597" s="5"/>
      <c r="DW7597" s="5"/>
      <c r="DX7597" s="2"/>
    </row>
    <row r="7598" spans="121:128" x14ac:dyDescent="0.3">
      <c r="DQ7598" s="2"/>
      <c r="DR7598" s="2"/>
      <c r="DS7598" s="5"/>
      <c r="DT7598" s="5"/>
      <c r="DU7598" s="5"/>
      <c r="DV7598" s="5"/>
      <c r="DW7598" s="5"/>
      <c r="DX7598" s="2"/>
    </row>
    <row r="7599" spans="121:128" x14ac:dyDescent="0.3">
      <c r="DQ7599" s="2"/>
      <c r="DR7599" s="2"/>
      <c r="DS7599" s="5"/>
      <c r="DT7599" s="5"/>
      <c r="DU7599" s="5"/>
      <c r="DV7599" s="5"/>
      <c r="DW7599" s="5"/>
      <c r="DX7599" s="2"/>
    </row>
    <row r="7600" spans="121:128" x14ac:dyDescent="0.3">
      <c r="DQ7600" s="2"/>
      <c r="DR7600" s="2"/>
      <c r="DS7600" s="5"/>
      <c r="DT7600" s="5"/>
      <c r="DU7600" s="5"/>
      <c r="DV7600" s="5"/>
      <c r="DW7600" s="5"/>
      <c r="DX7600" s="2"/>
    </row>
    <row r="7601" spans="121:128" x14ac:dyDescent="0.3">
      <c r="DQ7601" s="2"/>
      <c r="DR7601" s="2"/>
      <c r="DS7601" s="5"/>
      <c r="DT7601" s="5"/>
      <c r="DU7601" s="5"/>
      <c r="DV7601" s="5"/>
      <c r="DW7601" s="5"/>
      <c r="DX7601" s="2"/>
    </row>
    <row r="7602" spans="121:128" x14ac:dyDescent="0.3">
      <c r="DQ7602" s="2"/>
      <c r="DR7602" s="2"/>
      <c r="DS7602" s="5"/>
      <c r="DT7602" s="5"/>
      <c r="DU7602" s="5"/>
      <c r="DV7602" s="5"/>
      <c r="DW7602" s="5"/>
      <c r="DX7602" s="2"/>
    </row>
    <row r="7603" spans="121:128" x14ac:dyDescent="0.3">
      <c r="DQ7603" s="2"/>
      <c r="DR7603" s="2"/>
      <c r="DS7603" s="5"/>
      <c r="DT7603" s="5"/>
      <c r="DU7603" s="5"/>
      <c r="DV7603" s="5"/>
      <c r="DW7603" s="5"/>
      <c r="DX7603" s="2"/>
    </row>
    <row r="7604" spans="121:128" x14ac:dyDescent="0.3">
      <c r="DQ7604" s="2"/>
      <c r="DR7604" s="2"/>
      <c r="DS7604" s="5"/>
      <c r="DT7604" s="5"/>
      <c r="DU7604" s="5"/>
      <c r="DV7604" s="5"/>
      <c r="DW7604" s="5"/>
      <c r="DX7604" s="2"/>
    </row>
    <row r="7605" spans="121:128" x14ac:dyDescent="0.3">
      <c r="DQ7605" s="2"/>
      <c r="DR7605" s="2"/>
      <c r="DS7605" s="5"/>
      <c r="DT7605" s="5"/>
      <c r="DU7605" s="5"/>
      <c r="DV7605" s="5"/>
      <c r="DW7605" s="5"/>
      <c r="DX7605" s="2"/>
    </row>
    <row r="7606" spans="121:128" x14ac:dyDescent="0.3">
      <c r="DQ7606" s="2"/>
      <c r="DR7606" s="2"/>
      <c r="DS7606" s="5"/>
      <c r="DT7606" s="5"/>
      <c r="DU7606" s="5"/>
      <c r="DV7606" s="5"/>
      <c r="DW7606" s="5"/>
      <c r="DX7606" s="2"/>
    </row>
    <row r="7607" spans="121:128" x14ac:dyDescent="0.3">
      <c r="DQ7607" s="2"/>
      <c r="DR7607" s="2"/>
      <c r="DS7607" s="5"/>
      <c r="DT7607" s="5"/>
      <c r="DU7607" s="5"/>
      <c r="DV7607" s="5"/>
      <c r="DW7607" s="5"/>
      <c r="DX7607" s="2"/>
    </row>
    <row r="7608" spans="121:128" x14ac:dyDescent="0.3">
      <c r="DQ7608" s="2"/>
      <c r="DR7608" s="2"/>
      <c r="DS7608" s="5"/>
      <c r="DT7608" s="5"/>
      <c r="DU7608" s="5"/>
      <c r="DV7608" s="5"/>
      <c r="DW7608" s="5"/>
      <c r="DX7608" s="2"/>
    </row>
    <row r="7609" spans="121:128" x14ac:dyDescent="0.3">
      <c r="DQ7609" s="2"/>
      <c r="DR7609" s="2"/>
      <c r="DS7609" s="5"/>
      <c r="DT7609" s="5"/>
      <c r="DU7609" s="5"/>
      <c r="DV7609" s="5"/>
      <c r="DW7609" s="5"/>
      <c r="DX7609" s="2"/>
    </row>
    <row r="7610" spans="121:128" x14ac:dyDescent="0.3">
      <c r="DQ7610" s="2"/>
      <c r="DR7610" s="2"/>
      <c r="DS7610" s="5"/>
      <c r="DT7610" s="5"/>
      <c r="DU7610" s="5"/>
      <c r="DV7610" s="5"/>
      <c r="DW7610" s="5"/>
      <c r="DX7610" s="2"/>
    </row>
    <row r="7611" spans="121:128" x14ac:dyDescent="0.3">
      <c r="DQ7611" s="2"/>
      <c r="DR7611" s="2"/>
      <c r="DS7611" s="5"/>
      <c r="DT7611" s="5"/>
      <c r="DU7611" s="5"/>
      <c r="DV7611" s="5"/>
      <c r="DW7611" s="5"/>
      <c r="DX7611" s="2"/>
    </row>
    <row r="7612" spans="121:128" x14ac:dyDescent="0.3">
      <c r="DQ7612" s="2"/>
      <c r="DR7612" s="2"/>
      <c r="DS7612" s="5"/>
      <c r="DT7612" s="5"/>
      <c r="DU7612" s="5"/>
      <c r="DV7612" s="5"/>
      <c r="DW7612" s="5"/>
      <c r="DX7612" s="2"/>
    </row>
    <row r="7613" spans="121:128" x14ac:dyDescent="0.3">
      <c r="DQ7613" s="2"/>
      <c r="DR7613" s="2"/>
      <c r="DS7613" s="5"/>
      <c r="DT7613" s="5"/>
      <c r="DU7613" s="5"/>
      <c r="DV7613" s="5"/>
      <c r="DW7613" s="5"/>
      <c r="DX7613" s="2"/>
    </row>
    <row r="7614" spans="121:128" x14ac:dyDescent="0.3">
      <c r="DQ7614" s="2"/>
      <c r="DR7614" s="2"/>
      <c r="DS7614" s="5"/>
      <c r="DT7614" s="5"/>
      <c r="DU7614" s="5"/>
      <c r="DV7614" s="5"/>
      <c r="DW7614" s="5"/>
      <c r="DX7614" s="2"/>
    </row>
    <row r="7615" spans="121:128" x14ac:dyDescent="0.3">
      <c r="DQ7615" s="2"/>
      <c r="DR7615" s="2"/>
      <c r="DS7615" s="5"/>
      <c r="DT7615" s="5"/>
      <c r="DU7615" s="5"/>
      <c r="DV7615" s="5"/>
      <c r="DW7615" s="5"/>
      <c r="DX7615" s="2"/>
    </row>
    <row r="7616" spans="121:128" x14ac:dyDescent="0.3">
      <c r="DQ7616" s="2"/>
      <c r="DR7616" s="2"/>
      <c r="DS7616" s="5"/>
      <c r="DT7616" s="5"/>
      <c r="DU7616" s="5"/>
      <c r="DV7616" s="5"/>
      <c r="DW7616" s="5"/>
      <c r="DX7616" s="2"/>
    </row>
    <row r="7617" spans="121:128" x14ac:dyDescent="0.3">
      <c r="DQ7617" s="2"/>
      <c r="DR7617" s="2"/>
      <c r="DS7617" s="5"/>
      <c r="DT7617" s="5"/>
      <c r="DU7617" s="5"/>
      <c r="DV7617" s="5"/>
      <c r="DW7617" s="5"/>
      <c r="DX7617" s="2"/>
    </row>
    <row r="7618" spans="121:128" x14ac:dyDescent="0.3">
      <c r="DQ7618" s="2"/>
      <c r="DR7618" s="2"/>
      <c r="DS7618" s="5"/>
      <c r="DT7618" s="5"/>
      <c r="DU7618" s="5"/>
      <c r="DV7618" s="5"/>
      <c r="DW7618" s="5"/>
      <c r="DX7618" s="2"/>
    </row>
    <row r="7619" spans="121:128" x14ac:dyDescent="0.3">
      <c r="DQ7619" s="2"/>
      <c r="DR7619" s="2"/>
      <c r="DS7619" s="5"/>
      <c r="DT7619" s="5"/>
      <c r="DU7619" s="5"/>
      <c r="DV7619" s="5"/>
      <c r="DW7619" s="5"/>
      <c r="DX7619" s="2"/>
    </row>
    <row r="7620" spans="121:128" x14ac:dyDescent="0.3">
      <c r="DQ7620" s="2"/>
      <c r="DR7620" s="2"/>
      <c r="DS7620" s="5"/>
      <c r="DT7620" s="5"/>
      <c r="DU7620" s="5"/>
      <c r="DV7620" s="5"/>
      <c r="DW7620" s="5"/>
      <c r="DX7620" s="2"/>
    </row>
    <row r="7621" spans="121:128" x14ac:dyDescent="0.3">
      <c r="DQ7621" s="2"/>
      <c r="DR7621" s="2"/>
      <c r="DS7621" s="5"/>
      <c r="DT7621" s="5"/>
      <c r="DU7621" s="5"/>
      <c r="DV7621" s="5"/>
      <c r="DW7621" s="5"/>
      <c r="DX7621" s="2"/>
    </row>
    <row r="7622" spans="121:128" x14ac:dyDescent="0.3">
      <c r="DQ7622" s="2"/>
      <c r="DR7622" s="2"/>
      <c r="DS7622" s="5"/>
      <c r="DT7622" s="5"/>
      <c r="DU7622" s="5"/>
      <c r="DV7622" s="5"/>
      <c r="DW7622" s="5"/>
      <c r="DX7622" s="2"/>
    </row>
    <row r="7623" spans="121:128" x14ac:dyDescent="0.3">
      <c r="DQ7623" s="2"/>
      <c r="DR7623" s="2"/>
      <c r="DS7623" s="5"/>
      <c r="DT7623" s="5"/>
      <c r="DU7623" s="5"/>
      <c r="DV7623" s="5"/>
      <c r="DW7623" s="5"/>
      <c r="DX7623" s="2"/>
    </row>
    <row r="7624" spans="121:128" x14ac:dyDescent="0.3">
      <c r="DQ7624" s="2"/>
      <c r="DR7624" s="2"/>
      <c r="DS7624" s="5"/>
      <c r="DT7624" s="5"/>
      <c r="DU7624" s="5"/>
      <c r="DV7624" s="5"/>
      <c r="DW7624" s="5"/>
      <c r="DX7624" s="2"/>
    </row>
    <row r="7625" spans="121:128" x14ac:dyDescent="0.3">
      <c r="DQ7625" s="2"/>
      <c r="DR7625" s="2"/>
      <c r="DS7625" s="5"/>
      <c r="DT7625" s="5"/>
      <c r="DU7625" s="5"/>
      <c r="DV7625" s="5"/>
      <c r="DW7625" s="5"/>
      <c r="DX7625" s="2"/>
    </row>
    <row r="7626" spans="121:128" x14ac:dyDescent="0.3">
      <c r="DQ7626" s="2"/>
      <c r="DR7626" s="2"/>
      <c r="DS7626" s="5"/>
      <c r="DT7626" s="5"/>
      <c r="DU7626" s="5"/>
      <c r="DV7626" s="5"/>
      <c r="DW7626" s="5"/>
      <c r="DX7626" s="2"/>
    </row>
    <row r="7627" spans="121:128" x14ac:dyDescent="0.3">
      <c r="DQ7627" s="2"/>
      <c r="DR7627" s="2"/>
      <c r="DS7627" s="5"/>
      <c r="DT7627" s="5"/>
      <c r="DU7627" s="5"/>
      <c r="DV7627" s="5"/>
      <c r="DW7627" s="5"/>
      <c r="DX7627" s="2"/>
    </row>
    <row r="7628" spans="121:128" x14ac:dyDescent="0.3">
      <c r="DQ7628" s="2"/>
      <c r="DR7628" s="2"/>
      <c r="DS7628" s="5"/>
      <c r="DT7628" s="5"/>
      <c r="DU7628" s="5"/>
      <c r="DV7628" s="5"/>
      <c r="DW7628" s="5"/>
      <c r="DX7628" s="2"/>
    </row>
    <row r="7629" spans="121:128" x14ac:dyDescent="0.3">
      <c r="DQ7629" s="2"/>
      <c r="DR7629" s="2"/>
      <c r="DS7629" s="5"/>
      <c r="DT7629" s="5"/>
      <c r="DU7629" s="5"/>
      <c r="DV7629" s="5"/>
      <c r="DW7629" s="5"/>
      <c r="DX7629" s="2"/>
    </row>
    <row r="7630" spans="121:128" x14ac:dyDescent="0.3">
      <c r="DQ7630" s="2"/>
      <c r="DR7630" s="2"/>
      <c r="DS7630" s="5"/>
      <c r="DT7630" s="5"/>
      <c r="DU7630" s="5"/>
      <c r="DV7630" s="5"/>
      <c r="DW7630" s="5"/>
      <c r="DX7630" s="2"/>
    </row>
    <row r="7631" spans="121:128" x14ac:dyDescent="0.3">
      <c r="DQ7631" s="2"/>
      <c r="DR7631" s="2"/>
      <c r="DS7631" s="5"/>
      <c r="DT7631" s="5"/>
      <c r="DU7631" s="5"/>
      <c r="DV7631" s="5"/>
      <c r="DW7631" s="5"/>
      <c r="DX7631" s="2"/>
    </row>
    <row r="7632" spans="121:128" x14ac:dyDescent="0.3">
      <c r="DQ7632" s="2"/>
      <c r="DR7632" s="2"/>
      <c r="DS7632" s="5"/>
      <c r="DT7632" s="5"/>
      <c r="DU7632" s="5"/>
      <c r="DV7632" s="5"/>
      <c r="DW7632" s="5"/>
      <c r="DX7632" s="2"/>
    </row>
    <row r="7633" spans="121:128" x14ac:dyDescent="0.3">
      <c r="DQ7633" s="2"/>
      <c r="DR7633" s="2"/>
      <c r="DS7633" s="5"/>
      <c r="DT7633" s="5"/>
      <c r="DU7633" s="5"/>
      <c r="DV7633" s="5"/>
      <c r="DW7633" s="5"/>
      <c r="DX7633" s="2"/>
    </row>
    <row r="7634" spans="121:128" x14ac:dyDescent="0.3">
      <c r="DQ7634" s="2"/>
      <c r="DR7634" s="2"/>
      <c r="DS7634" s="5"/>
      <c r="DT7634" s="5"/>
      <c r="DU7634" s="5"/>
      <c r="DV7634" s="5"/>
      <c r="DW7634" s="5"/>
      <c r="DX7634" s="2"/>
    </row>
    <row r="7635" spans="121:128" x14ac:dyDescent="0.3">
      <c r="DQ7635" s="2"/>
      <c r="DR7635" s="2"/>
      <c r="DS7635" s="5"/>
      <c r="DT7635" s="5"/>
      <c r="DU7635" s="5"/>
      <c r="DV7635" s="5"/>
      <c r="DW7635" s="5"/>
      <c r="DX7635" s="2"/>
    </row>
    <row r="7636" spans="121:128" x14ac:dyDescent="0.3">
      <c r="DQ7636" s="2"/>
      <c r="DR7636" s="2"/>
      <c r="DS7636" s="5"/>
      <c r="DT7636" s="5"/>
      <c r="DU7636" s="5"/>
      <c r="DV7636" s="5"/>
      <c r="DW7636" s="5"/>
      <c r="DX7636" s="2"/>
    </row>
    <row r="7637" spans="121:128" x14ac:dyDescent="0.3">
      <c r="DQ7637" s="2"/>
      <c r="DR7637" s="2"/>
      <c r="DS7637" s="5"/>
      <c r="DT7637" s="5"/>
      <c r="DU7637" s="5"/>
      <c r="DV7637" s="5"/>
      <c r="DW7637" s="5"/>
      <c r="DX7637" s="2"/>
    </row>
    <row r="7638" spans="121:128" x14ac:dyDescent="0.3">
      <c r="DQ7638" s="2"/>
      <c r="DR7638" s="2"/>
      <c r="DS7638" s="5"/>
      <c r="DT7638" s="5"/>
      <c r="DU7638" s="5"/>
      <c r="DV7638" s="5"/>
      <c r="DW7638" s="5"/>
      <c r="DX7638" s="2"/>
    </row>
    <row r="7639" spans="121:128" x14ac:dyDescent="0.3">
      <c r="DQ7639" s="2"/>
      <c r="DR7639" s="2"/>
      <c r="DS7639" s="5"/>
      <c r="DT7639" s="5"/>
      <c r="DU7639" s="5"/>
      <c r="DV7639" s="5"/>
      <c r="DW7639" s="5"/>
      <c r="DX7639" s="2"/>
    </row>
    <row r="7640" spans="121:128" x14ac:dyDescent="0.3">
      <c r="DQ7640" s="2"/>
      <c r="DR7640" s="2"/>
      <c r="DS7640" s="5"/>
      <c r="DT7640" s="5"/>
      <c r="DU7640" s="5"/>
      <c r="DV7640" s="5"/>
      <c r="DW7640" s="5"/>
      <c r="DX7640" s="2"/>
    </row>
    <row r="7641" spans="121:128" x14ac:dyDescent="0.3">
      <c r="DQ7641" s="2"/>
      <c r="DR7641" s="2"/>
      <c r="DS7641" s="5"/>
      <c r="DT7641" s="5"/>
      <c r="DU7641" s="5"/>
      <c r="DV7641" s="5"/>
      <c r="DW7641" s="5"/>
      <c r="DX7641" s="2"/>
    </row>
    <row r="7642" spans="121:128" x14ac:dyDescent="0.3">
      <c r="DQ7642" s="2"/>
      <c r="DR7642" s="2"/>
      <c r="DS7642" s="5"/>
      <c r="DT7642" s="5"/>
      <c r="DU7642" s="5"/>
      <c r="DV7642" s="5"/>
      <c r="DW7642" s="5"/>
      <c r="DX7642" s="2"/>
    </row>
    <row r="7643" spans="121:128" x14ac:dyDescent="0.3">
      <c r="DQ7643" s="2"/>
      <c r="DR7643" s="2"/>
      <c r="DS7643" s="5"/>
      <c r="DT7643" s="5"/>
      <c r="DU7643" s="5"/>
      <c r="DV7643" s="5"/>
      <c r="DW7643" s="5"/>
      <c r="DX7643" s="2"/>
    </row>
    <row r="7644" spans="121:128" x14ac:dyDescent="0.3">
      <c r="DQ7644" s="2"/>
      <c r="DR7644" s="2"/>
      <c r="DS7644" s="5"/>
      <c r="DT7644" s="5"/>
      <c r="DU7644" s="5"/>
      <c r="DV7644" s="5"/>
      <c r="DW7644" s="5"/>
      <c r="DX7644" s="2"/>
    </row>
    <row r="7645" spans="121:128" x14ac:dyDescent="0.3">
      <c r="DQ7645" s="2"/>
      <c r="DR7645" s="2"/>
      <c r="DS7645" s="5"/>
      <c r="DT7645" s="5"/>
      <c r="DU7645" s="5"/>
      <c r="DV7645" s="5"/>
      <c r="DW7645" s="5"/>
      <c r="DX7645" s="2"/>
    </row>
    <row r="7646" spans="121:128" x14ac:dyDescent="0.3">
      <c r="DQ7646" s="2"/>
      <c r="DR7646" s="2"/>
      <c r="DS7646" s="5"/>
      <c r="DT7646" s="5"/>
      <c r="DU7646" s="5"/>
      <c r="DV7646" s="5"/>
      <c r="DW7646" s="5"/>
      <c r="DX7646" s="2"/>
    </row>
    <row r="7647" spans="121:128" x14ac:dyDescent="0.3">
      <c r="DQ7647" s="2"/>
      <c r="DR7647" s="2"/>
      <c r="DS7647" s="5"/>
      <c r="DT7647" s="5"/>
      <c r="DU7647" s="5"/>
      <c r="DV7647" s="5"/>
      <c r="DW7647" s="5"/>
      <c r="DX7647" s="2"/>
    </row>
    <row r="7648" spans="121:128" x14ac:dyDescent="0.3">
      <c r="DQ7648" s="2"/>
      <c r="DR7648" s="2"/>
      <c r="DS7648" s="5"/>
      <c r="DT7648" s="5"/>
      <c r="DU7648" s="5"/>
      <c r="DV7648" s="5"/>
      <c r="DW7648" s="5"/>
      <c r="DX7648" s="2"/>
    </row>
    <row r="7649" spans="121:128" x14ac:dyDescent="0.3">
      <c r="DQ7649" s="2"/>
      <c r="DR7649" s="2"/>
      <c r="DS7649" s="5"/>
      <c r="DT7649" s="5"/>
      <c r="DU7649" s="5"/>
      <c r="DV7649" s="5"/>
      <c r="DW7649" s="5"/>
      <c r="DX7649" s="2"/>
    </row>
    <row r="7650" spans="121:128" x14ac:dyDescent="0.3">
      <c r="DQ7650" s="2"/>
      <c r="DR7650" s="2"/>
      <c r="DS7650" s="5"/>
      <c r="DT7650" s="5"/>
      <c r="DU7650" s="5"/>
      <c r="DV7650" s="5"/>
      <c r="DW7650" s="5"/>
      <c r="DX7650" s="2"/>
    </row>
    <row r="7651" spans="121:128" x14ac:dyDescent="0.3">
      <c r="DQ7651" s="2"/>
      <c r="DR7651" s="2"/>
      <c r="DS7651" s="5"/>
      <c r="DT7651" s="5"/>
      <c r="DU7651" s="5"/>
      <c r="DV7651" s="5"/>
      <c r="DW7651" s="5"/>
      <c r="DX7651" s="2"/>
    </row>
    <row r="7652" spans="121:128" x14ac:dyDescent="0.3">
      <c r="DQ7652" s="2"/>
      <c r="DR7652" s="2"/>
      <c r="DS7652" s="5"/>
      <c r="DT7652" s="5"/>
      <c r="DU7652" s="5"/>
      <c r="DV7652" s="5"/>
      <c r="DW7652" s="5"/>
      <c r="DX7652" s="2"/>
    </row>
    <row r="7653" spans="121:128" x14ac:dyDescent="0.3">
      <c r="DQ7653" s="2"/>
      <c r="DR7653" s="2"/>
      <c r="DS7653" s="5"/>
      <c r="DT7653" s="5"/>
      <c r="DU7653" s="5"/>
      <c r="DV7653" s="5"/>
      <c r="DW7653" s="5"/>
      <c r="DX7653" s="2"/>
    </row>
    <row r="7654" spans="121:128" x14ac:dyDescent="0.3">
      <c r="DQ7654" s="2"/>
      <c r="DR7654" s="2"/>
      <c r="DS7654" s="5"/>
      <c r="DT7654" s="5"/>
      <c r="DU7654" s="5"/>
      <c r="DV7654" s="5"/>
      <c r="DW7654" s="5"/>
      <c r="DX7654" s="2"/>
    </row>
    <row r="7655" spans="121:128" x14ac:dyDescent="0.3">
      <c r="DQ7655" s="2"/>
      <c r="DR7655" s="2"/>
      <c r="DS7655" s="5"/>
      <c r="DT7655" s="5"/>
      <c r="DU7655" s="5"/>
      <c r="DV7655" s="5"/>
      <c r="DW7655" s="5"/>
      <c r="DX7655" s="2"/>
    </row>
    <row r="7656" spans="121:128" x14ac:dyDescent="0.3">
      <c r="DQ7656" s="2"/>
      <c r="DR7656" s="2"/>
      <c r="DS7656" s="5"/>
      <c r="DT7656" s="5"/>
      <c r="DU7656" s="5"/>
      <c r="DV7656" s="5"/>
      <c r="DW7656" s="5"/>
      <c r="DX7656" s="2"/>
    </row>
    <row r="7657" spans="121:128" x14ac:dyDescent="0.3">
      <c r="DQ7657" s="2"/>
      <c r="DR7657" s="2"/>
      <c r="DS7657" s="5"/>
      <c r="DT7657" s="5"/>
      <c r="DU7657" s="5"/>
      <c r="DV7657" s="5"/>
      <c r="DW7657" s="5"/>
      <c r="DX7657" s="2"/>
    </row>
    <row r="7658" spans="121:128" x14ac:dyDescent="0.3">
      <c r="DQ7658" s="2"/>
      <c r="DR7658" s="2"/>
      <c r="DS7658" s="5"/>
      <c r="DT7658" s="5"/>
      <c r="DU7658" s="5"/>
      <c r="DV7658" s="5"/>
      <c r="DW7658" s="5"/>
      <c r="DX7658" s="2"/>
    </row>
    <row r="7659" spans="121:128" x14ac:dyDescent="0.3">
      <c r="DQ7659" s="2"/>
      <c r="DR7659" s="2"/>
      <c r="DS7659" s="5"/>
      <c r="DT7659" s="5"/>
      <c r="DU7659" s="5"/>
      <c r="DV7659" s="5"/>
      <c r="DW7659" s="5"/>
      <c r="DX7659" s="2"/>
    </row>
    <row r="7660" spans="121:128" x14ac:dyDescent="0.3">
      <c r="DQ7660" s="2"/>
      <c r="DR7660" s="2"/>
      <c r="DS7660" s="5"/>
      <c r="DT7660" s="5"/>
      <c r="DU7660" s="5"/>
      <c r="DV7660" s="5"/>
      <c r="DW7660" s="5"/>
      <c r="DX7660" s="2"/>
    </row>
    <row r="7661" spans="121:128" x14ac:dyDescent="0.3">
      <c r="DQ7661" s="2"/>
      <c r="DR7661" s="2"/>
      <c r="DS7661" s="5"/>
      <c r="DT7661" s="5"/>
      <c r="DU7661" s="5"/>
      <c r="DV7661" s="5"/>
      <c r="DW7661" s="5"/>
      <c r="DX7661" s="2"/>
    </row>
    <row r="7662" spans="121:128" x14ac:dyDescent="0.3">
      <c r="DQ7662" s="2"/>
      <c r="DR7662" s="2"/>
      <c r="DS7662" s="5"/>
      <c r="DT7662" s="5"/>
      <c r="DU7662" s="5"/>
      <c r="DV7662" s="5"/>
      <c r="DW7662" s="5"/>
      <c r="DX7662" s="2"/>
    </row>
    <row r="7663" spans="121:128" x14ac:dyDescent="0.3">
      <c r="DQ7663" s="2"/>
      <c r="DR7663" s="2"/>
      <c r="DS7663" s="5"/>
      <c r="DT7663" s="5"/>
      <c r="DU7663" s="5"/>
      <c r="DV7663" s="5"/>
      <c r="DW7663" s="5"/>
      <c r="DX7663" s="2"/>
    </row>
    <row r="7664" spans="121:128" x14ac:dyDescent="0.3">
      <c r="DQ7664" s="2"/>
      <c r="DR7664" s="2"/>
      <c r="DS7664" s="5"/>
      <c r="DT7664" s="5"/>
      <c r="DU7664" s="5"/>
      <c r="DV7664" s="5"/>
      <c r="DW7664" s="5"/>
      <c r="DX7664" s="2"/>
    </row>
    <row r="7665" spans="121:128" x14ac:dyDescent="0.3">
      <c r="DQ7665" s="2"/>
      <c r="DR7665" s="2"/>
      <c r="DS7665" s="5"/>
      <c r="DT7665" s="5"/>
      <c r="DU7665" s="5"/>
      <c r="DV7665" s="5"/>
      <c r="DW7665" s="5"/>
      <c r="DX7665" s="2"/>
    </row>
    <row r="7666" spans="121:128" x14ac:dyDescent="0.3">
      <c r="DQ7666" s="2"/>
      <c r="DR7666" s="2"/>
      <c r="DS7666" s="5"/>
      <c r="DT7666" s="5"/>
      <c r="DU7666" s="5"/>
      <c r="DV7666" s="5"/>
      <c r="DW7666" s="5"/>
      <c r="DX7666" s="2"/>
    </row>
    <row r="7667" spans="121:128" x14ac:dyDescent="0.3">
      <c r="DQ7667" s="2"/>
      <c r="DR7667" s="2"/>
      <c r="DS7667" s="5"/>
      <c r="DT7667" s="5"/>
      <c r="DU7667" s="5"/>
      <c r="DV7667" s="5"/>
      <c r="DW7667" s="5"/>
      <c r="DX7667" s="2"/>
    </row>
    <row r="7668" spans="121:128" x14ac:dyDescent="0.3">
      <c r="DQ7668" s="2"/>
      <c r="DR7668" s="2"/>
      <c r="DS7668" s="5"/>
      <c r="DT7668" s="5"/>
      <c r="DU7668" s="5"/>
      <c r="DV7668" s="5"/>
      <c r="DW7668" s="5"/>
      <c r="DX7668" s="2"/>
    </row>
    <row r="7669" spans="121:128" x14ac:dyDescent="0.3">
      <c r="DQ7669" s="2"/>
      <c r="DR7669" s="2"/>
      <c r="DS7669" s="5"/>
      <c r="DT7669" s="5"/>
      <c r="DU7669" s="5"/>
      <c r="DV7669" s="5"/>
      <c r="DW7669" s="5"/>
      <c r="DX7669" s="2"/>
    </row>
    <row r="7670" spans="121:128" x14ac:dyDescent="0.3">
      <c r="DQ7670" s="2"/>
      <c r="DR7670" s="2"/>
      <c r="DS7670" s="5"/>
      <c r="DT7670" s="5"/>
      <c r="DU7670" s="5"/>
      <c r="DV7670" s="5"/>
      <c r="DW7670" s="5"/>
      <c r="DX7670" s="2"/>
    </row>
    <row r="7671" spans="121:128" x14ac:dyDescent="0.3">
      <c r="DQ7671" s="2"/>
      <c r="DR7671" s="2"/>
      <c r="DS7671" s="5"/>
      <c r="DT7671" s="5"/>
      <c r="DU7671" s="5"/>
      <c r="DV7671" s="5"/>
      <c r="DW7671" s="5"/>
      <c r="DX7671" s="2"/>
    </row>
    <row r="7672" spans="121:128" x14ac:dyDescent="0.3">
      <c r="DQ7672" s="2"/>
      <c r="DR7672" s="2"/>
      <c r="DS7672" s="5"/>
      <c r="DT7672" s="5"/>
      <c r="DU7672" s="5"/>
      <c r="DV7672" s="5"/>
      <c r="DW7672" s="5"/>
      <c r="DX7672" s="2"/>
    </row>
    <row r="7673" spans="121:128" x14ac:dyDescent="0.3">
      <c r="DQ7673" s="2"/>
      <c r="DR7673" s="2"/>
      <c r="DS7673" s="5"/>
      <c r="DT7673" s="5"/>
      <c r="DU7673" s="5"/>
      <c r="DV7673" s="5"/>
      <c r="DW7673" s="5"/>
      <c r="DX7673" s="2"/>
    </row>
    <row r="7674" spans="121:128" x14ac:dyDescent="0.3">
      <c r="DQ7674" s="2"/>
      <c r="DR7674" s="2"/>
      <c r="DS7674" s="5"/>
      <c r="DT7674" s="5"/>
      <c r="DU7674" s="5"/>
      <c r="DV7674" s="5"/>
      <c r="DW7674" s="5"/>
      <c r="DX7674" s="2"/>
    </row>
    <row r="7675" spans="121:128" x14ac:dyDescent="0.3">
      <c r="DQ7675" s="2"/>
      <c r="DR7675" s="2"/>
      <c r="DS7675" s="5"/>
      <c r="DT7675" s="5"/>
      <c r="DU7675" s="5"/>
      <c r="DV7675" s="5"/>
      <c r="DW7675" s="5"/>
      <c r="DX7675" s="2"/>
    </row>
    <row r="7676" spans="121:128" x14ac:dyDescent="0.3">
      <c r="DQ7676" s="2"/>
      <c r="DR7676" s="2"/>
      <c r="DS7676" s="5"/>
      <c r="DT7676" s="5"/>
      <c r="DU7676" s="5"/>
      <c r="DV7676" s="5"/>
      <c r="DW7676" s="5"/>
      <c r="DX7676" s="2"/>
    </row>
    <row r="7677" spans="121:128" x14ac:dyDescent="0.3">
      <c r="DQ7677" s="2"/>
      <c r="DR7677" s="2"/>
      <c r="DS7677" s="5"/>
      <c r="DT7677" s="5"/>
      <c r="DU7677" s="5"/>
      <c r="DV7677" s="5"/>
      <c r="DW7677" s="5"/>
      <c r="DX7677" s="2"/>
    </row>
    <row r="7678" spans="121:128" x14ac:dyDescent="0.3">
      <c r="DQ7678" s="2"/>
      <c r="DR7678" s="2"/>
      <c r="DS7678" s="5"/>
      <c r="DT7678" s="5"/>
      <c r="DU7678" s="5"/>
      <c r="DV7678" s="5"/>
      <c r="DW7678" s="5"/>
      <c r="DX7678" s="2"/>
    </row>
    <row r="7679" spans="121:128" x14ac:dyDescent="0.3">
      <c r="DQ7679" s="2"/>
      <c r="DR7679" s="2"/>
      <c r="DS7679" s="5"/>
      <c r="DT7679" s="5"/>
      <c r="DU7679" s="5"/>
      <c r="DV7679" s="5"/>
      <c r="DW7679" s="5"/>
      <c r="DX7679" s="2"/>
    </row>
    <row r="7680" spans="121:128" x14ac:dyDescent="0.3">
      <c r="DQ7680" s="2"/>
      <c r="DR7680" s="2"/>
      <c r="DS7680" s="5"/>
      <c r="DT7680" s="5"/>
      <c r="DU7680" s="5"/>
      <c r="DV7680" s="5"/>
      <c r="DW7680" s="5"/>
      <c r="DX7680" s="2"/>
    </row>
    <row r="7681" spans="121:128" x14ac:dyDescent="0.3">
      <c r="DQ7681" s="2"/>
      <c r="DR7681" s="2"/>
      <c r="DS7681" s="5"/>
      <c r="DT7681" s="5"/>
      <c r="DU7681" s="5"/>
      <c r="DV7681" s="5"/>
      <c r="DW7681" s="5"/>
      <c r="DX7681" s="2"/>
    </row>
    <row r="7682" spans="121:128" x14ac:dyDescent="0.3">
      <c r="DQ7682" s="2"/>
      <c r="DR7682" s="2"/>
      <c r="DS7682" s="5"/>
      <c r="DT7682" s="5"/>
      <c r="DU7682" s="5"/>
      <c r="DV7682" s="5"/>
      <c r="DW7682" s="5"/>
      <c r="DX7682" s="2"/>
    </row>
    <row r="7683" spans="121:128" x14ac:dyDescent="0.3">
      <c r="DQ7683" s="2"/>
      <c r="DR7683" s="2"/>
      <c r="DS7683" s="5"/>
      <c r="DT7683" s="5"/>
      <c r="DU7683" s="5"/>
      <c r="DV7683" s="5"/>
      <c r="DW7683" s="5"/>
      <c r="DX7683" s="2"/>
    </row>
    <row r="7684" spans="121:128" x14ac:dyDescent="0.3">
      <c r="DQ7684" s="2"/>
      <c r="DR7684" s="2"/>
      <c r="DS7684" s="5"/>
      <c r="DT7684" s="5"/>
      <c r="DU7684" s="5"/>
      <c r="DV7684" s="5"/>
      <c r="DW7684" s="5"/>
      <c r="DX7684" s="2"/>
    </row>
    <row r="7685" spans="121:128" x14ac:dyDescent="0.3">
      <c r="DQ7685" s="2"/>
      <c r="DR7685" s="2"/>
      <c r="DS7685" s="5"/>
      <c r="DT7685" s="5"/>
      <c r="DU7685" s="5"/>
      <c r="DV7685" s="5"/>
      <c r="DW7685" s="5"/>
      <c r="DX7685" s="2"/>
    </row>
    <row r="7686" spans="121:128" x14ac:dyDescent="0.3">
      <c r="DQ7686" s="2"/>
      <c r="DR7686" s="2"/>
      <c r="DS7686" s="5"/>
      <c r="DT7686" s="5"/>
      <c r="DU7686" s="5"/>
      <c r="DV7686" s="5"/>
      <c r="DW7686" s="5"/>
      <c r="DX7686" s="2"/>
    </row>
    <row r="7687" spans="121:128" x14ac:dyDescent="0.3">
      <c r="DQ7687" s="2"/>
      <c r="DR7687" s="2"/>
      <c r="DS7687" s="5"/>
      <c r="DT7687" s="5"/>
      <c r="DU7687" s="5"/>
      <c r="DV7687" s="5"/>
      <c r="DW7687" s="5"/>
      <c r="DX7687" s="2"/>
    </row>
    <row r="7688" spans="121:128" x14ac:dyDescent="0.3">
      <c r="DQ7688" s="2"/>
      <c r="DR7688" s="2"/>
      <c r="DS7688" s="5"/>
      <c r="DT7688" s="5"/>
      <c r="DU7688" s="5"/>
      <c r="DV7688" s="5"/>
      <c r="DW7688" s="5"/>
      <c r="DX7688" s="2"/>
    </row>
    <row r="7689" spans="121:128" x14ac:dyDescent="0.3">
      <c r="DQ7689" s="2"/>
      <c r="DR7689" s="2"/>
      <c r="DS7689" s="5"/>
      <c r="DT7689" s="5"/>
      <c r="DU7689" s="5"/>
      <c r="DV7689" s="5"/>
      <c r="DW7689" s="5"/>
      <c r="DX7689" s="2"/>
    </row>
    <row r="7690" spans="121:128" x14ac:dyDescent="0.3">
      <c r="DQ7690" s="2"/>
      <c r="DR7690" s="2"/>
      <c r="DS7690" s="5"/>
      <c r="DT7690" s="5"/>
      <c r="DU7690" s="5"/>
      <c r="DV7690" s="5"/>
      <c r="DW7690" s="5"/>
      <c r="DX7690" s="2"/>
    </row>
    <row r="7691" spans="121:128" x14ac:dyDescent="0.3">
      <c r="DQ7691" s="2"/>
      <c r="DR7691" s="2"/>
      <c r="DS7691" s="5"/>
      <c r="DT7691" s="5"/>
      <c r="DU7691" s="5"/>
      <c r="DV7691" s="5"/>
      <c r="DW7691" s="5"/>
      <c r="DX7691" s="2"/>
    </row>
    <row r="7692" spans="121:128" x14ac:dyDescent="0.3">
      <c r="DQ7692" s="2"/>
      <c r="DR7692" s="2"/>
      <c r="DS7692" s="5"/>
      <c r="DT7692" s="5"/>
      <c r="DU7692" s="5"/>
      <c r="DV7692" s="5"/>
      <c r="DW7692" s="5"/>
      <c r="DX7692" s="2"/>
    </row>
    <row r="7693" spans="121:128" x14ac:dyDescent="0.3">
      <c r="DQ7693" s="2"/>
      <c r="DR7693" s="2"/>
      <c r="DS7693" s="5"/>
      <c r="DT7693" s="5"/>
      <c r="DU7693" s="5"/>
      <c r="DV7693" s="5"/>
      <c r="DW7693" s="5"/>
      <c r="DX7693" s="2"/>
    </row>
    <row r="7694" spans="121:128" x14ac:dyDescent="0.3">
      <c r="DQ7694" s="2"/>
      <c r="DR7694" s="2"/>
      <c r="DS7694" s="5"/>
      <c r="DT7694" s="5"/>
      <c r="DU7694" s="5"/>
      <c r="DV7694" s="5"/>
      <c r="DW7694" s="5"/>
      <c r="DX7694" s="2"/>
    </row>
    <row r="7695" spans="121:128" x14ac:dyDescent="0.3">
      <c r="DQ7695" s="2"/>
      <c r="DR7695" s="2"/>
      <c r="DS7695" s="5"/>
      <c r="DT7695" s="5"/>
      <c r="DU7695" s="5"/>
      <c r="DV7695" s="5"/>
      <c r="DW7695" s="5"/>
      <c r="DX7695" s="2"/>
    </row>
    <row r="7696" spans="121:128" x14ac:dyDescent="0.3">
      <c r="DQ7696" s="2"/>
      <c r="DR7696" s="2"/>
      <c r="DS7696" s="5"/>
      <c r="DT7696" s="5"/>
      <c r="DU7696" s="5"/>
      <c r="DV7696" s="5"/>
      <c r="DW7696" s="5"/>
      <c r="DX7696" s="2"/>
    </row>
    <row r="7697" spans="121:128" x14ac:dyDescent="0.3">
      <c r="DQ7697" s="2"/>
      <c r="DR7697" s="2"/>
      <c r="DS7697" s="5"/>
      <c r="DT7697" s="5"/>
      <c r="DU7697" s="5"/>
      <c r="DV7697" s="5"/>
      <c r="DW7697" s="5"/>
      <c r="DX7697" s="2"/>
    </row>
    <row r="7698" spans="121:128" x14ac:dyDescent="0.3">
      <c r="DQ7698" s="2"/>
      <c r="DR7698" s="2"/>
      <c r="DS7698" s="5"/>
      <c r="DT7698" s="5"/>
      <c r="DU7698" s="5"/>
      <c r="DV7698" s="5"/>
      <c r="DW7698" s="5"/>
      <c r="DX7698" s="2"/>
    </row>
    <row r="7699" spans="121:128" x14ac:dyDescent="0.3">
      <c r="DQ7699" s="2"/>
      <c r="DR7699" s="2"/>
      <c r="DS7699" s="5"/>
      <c r="DT7699" s="5"/>
      <c r="DU7699" s="5"/>
      <c r="DV7699" s="5"/>
      <c r="DW7699" s="5"/>
      <c r="DX7699" s="2"/>
    </row>
    <row r="7700" spans="121:128" x14ac:dyDescent="0.3">
      <c r="DQ7700" s="2"/>
      <c r="DR7700" s="2"/>
      <c r="DS7700" s="5"/>
      <c r="DT7700" s="5"/>
      <c r="DU7700" s="5"/>
      <c r="DV7700" s="5"/>
      <c r="DW7700" s="5"/>
      <c r="DX7700" s="2"/>
    </row>
    <row r="7701" spans="121:128" x14ac:dyDescent="0.3">
      <c r="DQ7701" s="2"/>
      <c r="DR7701" s="2"/>
      <c r="DS7701" s="5"/>
      <c r="DT7701" s="5"/>
      <c r="DU7701" s="5"/>
      <c r="DV7701" s="5"/>
      <c r="DW7701" s="5"/>
      <c r="DX7701" s="2"/>
    </row>
    <row r="7702" spans="121:128" x14ac:dyDescent="0.3">
      <c r="DQ7702" s="2"/>
      <c r="DR7702" s="2"/>
      <c r="DS7702" s="5"/>
      <c r="DT7702" s="5"/>
      <c r="DU7702" s="5"/>
      <c r="DV7702" s="5"/>
      <c r="DW7702" s="5"/>
      <c r="DX7702" s="2"/>
    </row>
    <row r="7703" spans="121:128" x14ac:dyDescent="0.3">
      <c r="DQ7703" s="2"/>
      <c r="DR7703" s="2"/>
      <c r="DS7703" s="5"/>
      <c r="DT7703" s="5"/>
      <c r="DU7703" s="5"/>
      <c r="DV7703" s="5"/>
      <c r="DW7703" s="5"/>
      <c r="DX7703" s="2"/>
    </row>
    <row r="7704" spans="121:128" x14ac:dyDescent="0.3">
      <c r="DQ7704" s="2"/>
      <c r="DR7704" s="2"/>
      <c r="DS7704" s="5"/>
      <c r="DT7704" s="5"/>
      <c r="DU7704" s="5"/>
      <c r="DV7704" s="5"/>
      <c r="DW7704" s="5"/>
      <c r="DX7704" s="2"/>
    </row>
    <row r="7705" spans="121:128" x14ac:dyDescent="0.3">
      <c r="DQ7705" s="2"/>
      <c r="DR7705" s="2"/>
      <c r="DS7705" s="5"/>
      <c r="DT7705" s="5"/>
      <c r="DU7705" s="5"/>
      <c r="DV7705" s="5"/>
      <c r="DW7705" s="5"/>
      <c r="DX7705" s="2"/>
    </row>
    <row r="7706" spans="121:128" x14ac:dyDescent="0.3">
      <c r="DQ7706" s="2"/>
      <c r="DR7706" s="2"/>
      <c r="DS7706" s="5"/>
      <c r="DT7706" s="5"/>
      <c r="DU7706" s="5"/>
      <c r="DV7706" s="5"/>
      <c r="DW7706" s="5"/>
      <c r="DX7706" s="2"/>
    </row>
    <row r="7707" spans="121:128" x14ac:dyDescent="0.3">
      <c r="DQ7707" s="2"/>
      <c r="DR7707" s="2"/>
      <c r="DS7707" s="5"/>
      <c r="DT7707" s="5"/>
      <c r="DU7707" s="5"/>
      <c r="DV7707" s="5"/>
      <c r="DW7707" s="5"/>
      <c r="DX7707" s="2"/>
    </row>
    <row r="7708" spans="121:128" x14ac:dyDescent="0.3">
      <c r="DQ7708" s="2"/>
      <c r="DR7708" s="2"/>
      <c r="DS7708" s="5"/>
      <c r="DT7708" s="5"/>
      <c r="DU7708" s="5"/>
      <c r="DV7708" s="5"/>
      <c r="DW7708" s="5"/>
      <c r="DX7708" s="2"/>
    </row>
    <row r="7709" spans="121:128" x14ac:dyDescent="0.3">
      <c r="DQ7709" s="2"/>
      <c r="DR7709" s="2"/>
      <c r="DS7709" s="5"/>
      <c r="DT7709" s="5"/>
      <c r="DU7709" s="5"/>
      <c r="DV7709" s="5"/>
      <c r="DW7709" s="5"/>
      <c r="DX7709" s="2"/>
    </row>
    <row r="7710" spans="121:128" x14ac:dyDescent="0.3">
      <c r="DQ7710" s="2"/>
      <c r="DR7710" s="2"/>
      <c r="DS7710" s="5"/>
      <c r="DT7710" s="5"/>
      <c r="DU7710" s="5"/>
      <c r="DV7710" s="5"/>
      <c r="DW7710" s="5"/>
      <c r="DX7710" s="2"/>
    </row>
    <row r="7711" spans="121:128" x14ac:dyDescent="0.3">
      <c r="DQ7711" s="2"/>
      <c r="DR7711" s="2"/>
      <c r="DS7711" s="5"/>
      <c r="DT7711" s="5"/>
      <c r="DU7711" s="5"/>
      <c r="DV7711" s="5"/>
      <c r="DW7711" s="5"/>
      <c r="DX7711" s="2"/>
    </row>
    <row r="7712" spans="121:128" x14ac:dyDescent="0.3">
      <c r="DQ7712" s="2"/>
      <c r="DR7712" s="2"/>
      <c r="DS7712" s="5"/>
      <c r="DT7712" s="5"/>
      <c r="DU7712" s="5"/>
      <c r="DV7712" s="5"/>
      <c r="DW7712" s="5"/>
      <c r="DX7712" s="2"/>
    </row>
    <row r="7713" spans="121:128" x14ac:dyDescent="0.3">
      <c r="DQ7713" s="2"/>
      <c r="DR7713" s="2"/>
      <c r="DS7713" s="5"/>
      <c r="DT7713" s="5"/>
      <c r="DU7713" s="5"/>
      <c r="DV7713" s="5"/>
      <c r="DW7713" s="5"/>
      <c r="DX7713" s="2"/>
    </row>
    <row r="7714" spans="121:128" x14ac:dyDescent="0.3">
      <c r="DQ7714" s="2"/>
      <c r="DR7714" s="2"/>
      <c r="DS7714" s="5"/>
      <c r="DT7714" s="5"/>
      <c r="DU7714" s="5"/>
      <c r="DV7714" s="5"/>
      <c r="DW7714" s="5"/>
      <c r="DX7714" s="2"/>
    </row>
    <row r="7715" spans="121:128" x14ac:dyDescent="0.3">
      <c r="DQ7715" s="2"/>
      <c r="DR7715" s="2"/>
      <c r="DS7715" s="5"/>
      <c r="DT7715" s="5"/>
      <c r="DU7715" s="5"/>
      <c r="DV7715" s="5"/>
      <c r="DW7715" s="5"/>
      <c r="DX7715" s="2"/>
    </row>
    <row r="7716" spans="121:128" x14ac:dyDescent="0.3">
      <c r="DQ7716" s="2"/>
      <c r="DR7716" s="2"/>
      <c r="DS7716" s="5"/>
      <c r="DT7716" s="5"/>
      <c r="DU7716" s="5"/>
      <c r="DV7716" s="5"/>
      <c r="DW7716" s="5"/>
      <c r="DX7716" s="2"/>
    </row>
    <row r="7717" spans="121:128" x14ac:dyDescent="0.3">
      <c r="DQ7717" s="2"/>
      <c r="DR7717" s="2"/>
      <c r="DS7717" s="5"/>
      <c r="DT7717" s="5"/>
      <c r="DU7717" s="5"/>
      <c r="DV7717" s="5"/>
      <c r="DW7717" s="5"/>
      <c r="DX7717" s="2"/>
    </row>
    <row r="7718" spans="121:128" x14ac:dyDescent="0.3">
      <c r="DQ7718" s="2"/>
      <c r="DR7718" s="2"/>
      <c r="DS7718" s="5"/>
      <c r="DT7718" s="5"/>
      <c r="DU7718" s="5"/>
      <c r="DV7718" s="5"/>
      <c r="DW7718" s="5"/>
      <c r="DX7718" s="2"/>
    </row>
    <row r="7719" spans="121:128" x14ac:dyDescent="0.3">
      <c r="DQ7719" s="2"/>
      <c r="DR7719" s="2"/>
      <c r="DS7719" s="5"/>
      <c r="DT7719" s="5"/>
      <c r="DU7719" s="5"/>
      <c r="DV7719" s="5"/>
      <c r="DW7719" s="5"/>
      <c r="DX7719" s="2"/>
    </row>
    <row r="7720" spans="121:128" x14ac:dyDescent="0.3">
      <c r="DQ7720" s="2"/>
      <c r="DR7720" s="2"/>
      <c r="DS7720" s="5"/>
      <c r="DT7720" s="5"/>
      <c r="DU7720" s="5"/>
      <c r="DV7720" s="5"/>
      <c r="DW7720" s="5"/>
      <c r="DX7720" s="2"/>
    </row>
    <row r="7721" spans="121:128" x14ac:dyDescent="0.3">
      <c r="DQ7721" s="2"/>
      <c r="DR7721" s="2"/>
      <c r="DS7721" s="5"/>
      <c r="DT7721" s="5"/>
      <c r="DU7721" s="5"/>
      <c r="DV7721" s="5"/>
      <c r="DW7721" s="5"/>
      <c r="DX7721" s="2"/>
    </row>
    <row r="7722" spans="121:128" x14ac:dyDescent="0.3">
      <c r="DQ7722" s="2"/>
      <c r="DR7722" s="2"/>
      <c r="DS7722" s="5"/>
      <c r="DT7722" s="5"/>
      <c r="DU7722" s="5"/>
      <c r="DV7722" s="5"/>
      <c r="DW7722" s="5"/>
      <c r="DX7722" s="2"/>
    </row>
    <row r="7723" spans="121:128" x14ac:dyDescent="0.3">
      <c r="DQ7723" s="2"/>
      <c r="DR7723" s="2"/>
      <c r="DS7723" s="5"/>
      <c r="DT7723" s="5"/>
      <c r="DU7723" s="5"/>
      <c r="DV7723" s="5"/>
      <c r="DW7723" s="5"/>
      <c r="DX7723" s="2"/>
    </row>
    <row r="7724" spans="121:128" x14ac:dyDescent="0.3">
      <c r="DQ7724" s="2"/>
      <c r="DR7724" s="2"/>
      <c r="DS7724" s="5"/>
      <c r="DT7724" s="5"/>
      <c r="DU7724" s="5"/>
      <c r="DV7724" s="5"/>
      <c r="DW7724" s="5"/>
      <c r="DX7724" s="2"/>
    </row>
    <row r="7725" spans="121:128" x14ac:dyDescent="0.3">
      <c r="DQ7725" s="2"/>
      <c r="DR7725" s="2"/>
      <c r="DS7725" s="5"/>
      <c r="DT7725" s="5"/>
      <c r="DU7725" s="5"/>
      <c r="DV7725" s="5"/>
      <c r="DW7725" s="5"/>
      <c r="DX7725" s="2"/>
    </row>
    <row r="7726" spans="121:128" x14ac:dyDescent="0.3">
      <c r="DQ7726" s="2"/>
      <c r="DR7726" s="2"/>
      <c r="DS7726" s="5"/>
      <c r="DT7726" s="5"/>
      <c r="DU7726" s="5"/>
      <c r="DV7726" s="5"/>
      <c r="DW7726" s="5"/>
      <c r="DX7726" s="2"/>
    </row>
    <row r="7727" spans="121:128" x14ac:dyDescent="0.3">
      <c r="DQ7727" s="2"/>
      <c r="DR7727" s="2"/>
      <c r="DS7727" s="5"/>
      <c r="DT7727" s="5"/>
      <c r="DU7727" s="5"/>
      <c r="DV7727" s="5"/>
      <c r="DW7727" s="5"/>
      <c r="DX7727" s="2"/>
    </row>
    <row r="7728" spans="121:128" x14ac:dyDescent="0.3">
      <c r="DQ7728" s="2"/>
      <c r="DR7728" s="2"/>
      <c r="DS7728" s="5"/>
      <c r="DT7728" s="5"/>
      <c r="DU7728" s="5"/>
      <c r="DV7728" s="5"/>
      <c r="DW7728" s="5"/>
      <c r="DX7728" s="2"/>
    </row>
    <row r="7729" spans="121:128" x14ac:dyDescent="0.3">
      <c r="DQ7729" s="2"/>
      <c r="DR7729" s="2"/>
      <c r="DS7729" s="5"/>
      <c r="DT7729" s="5"/>
      <c r="DU7729" s="5"/>
      <c r="DV7729" s="5"/>
      <c r="DW7729" s="5"/>
      <c r="DX7729" s="2"/>
    </row>
    <row r="7730" spans="121:128" x14ac:dyDescent="0.3">
      <c r="DQ7730" s="2"/>
      <c r="DR7730" s="2"/>
      <c r="DS7730" s="5"/>
      <c r="DT7730" s="5"/>
      <c r="DU7730" s="5"/>
      <c r="DV7730" s="5"/>
      <c r="DW7730" s="5"/>
      <c r="DX7730" s="2"/>
    </row>
    <row r="7731" spans="121:128" x14ac:dyDescent="0.3">
      <c r="DQ7731" s="2"/>
      <c r="DR7731" s="2"/>
      <c r="DS7731" s="5"/>
      <c r="DT7731" s="5"/>
      <c r="DU7731" s="5"/>
      <c r="DV7731" s="5"/>
      <c r="DW7731" s="5"/>
      <c r="DX7731" s="2"/>
    </row>
    <row r="7732" spans="121:128" x14ac:dyDescent="0.3">
      <c r="DQ7732" s="2"/>
      <c r="DR7732" s="2"/>
      <c r="DS7732" s="5"/>
      <c r="DT7732" s="5"/>
      <c r="DU7732" s="5"/>
      <c r="DV7732" s="5"/>
      <c r="DW7732" s="5"/>
      <c r="DX7732" s="2"/>
    </row>
    <row r="7733" spans="121:128" x14ac:dyDescent="0.3">
      <c r="DQ7733" s="2"/>
      <c r="DR7733" s="2"/>
      <c r="DS7733" s="5"/>
      <c r="DT7733" s="5"/>
      <c r="DU7733" s="5"/>
      <c r="DV7733" s="5"/>
      <c r="DW7733" s="5"/>
      <c r="DX7733" s="2"/>
    </row>
    <row r="7734" spans="121:128" x14ac:dyDescent="0.3">
      <c r="DQ7734" s="2"/>
      <c r="DR7734" s="2"/>
      <c r="DS7734" s="5"/>
      <c r="DT7734" s="5"/>
      <c r="DU7734" s="5"/>
      <c r="DV7734" s="5"/>
      <c r="DW7734" s="5"/>
      <c r="DX7734" s="2"/>
    </row>
    <row r="7735" spans="121:128" x14ac:dyDescent="0.3">
      <c r="DQ7735" s="2"/>
      <c r="DR7735" s="2"/>
      <c r="DS7735" s="5"/>
      <c r="DT7735" s="5"/>
      <c r="DU7735" s="5"/>
      <c r="DV7735" s="5"/>
      <c r="DW7735" s="5"/>
      <c r="DX7735" s="2"/>
    </row>
    <row r="7736" spans="121:128" x14ac:dyDescent="0.3">
      <c r="DQ7736" s="2"/>
      <c r="DR7736" s="2"/>
      <c r="DS7736" s="5"/>
      <c r="DT7736" s="5"/>
      <c r="DU7736" s="5"/>
      <c r="DV7736" s="5"/>
      <c r="DW7736" s="5"/>
      <c r="DX7736" s="2"/>
    </row>
    <row r="7737" spans="121:128" x14ac:dyDescent="0.3">
      <c r="DQ7737" s="2"/>
      <c r="DR7737" s="2"/>
      <c r="DS7737" s="5"/>
      <c r="DT7737" s="5"/>
      <c r="DU7737" s="5"/>
      <c r="DV7737" s="5"/>
      <c r="DW7737" s="5"/>
      <c r="DX7737" s="2"/>
    </row>
    <row r="7738" spans="121:128" x14ac:dyDescent="0.3">
      <c r="DQ7738" s="2"/>
      <c r="DR7738" s="2"/>
      <c r="DS7738" s="5"/>
      <c r="DT7738" s="5"/>
      <c r="DU7738" s="5"/>
      <c r="DV7738" s="5"/>
      <c r="DW7738" s="5"/>
      <c r="DX7738" s="2"/>
    </row>
    <row r="7739" spans="121:128" x14ac:dyDescent="0.3">
      <c r="DQ7739" s="2"/>
      <c r="DR7739" s="2"/>
      <c r="DS7739" s="5"/>
      <c r="DT7739" s="5"/>
      <c r="DU7739" s="5"/>
      <c r="DV7739" s="5"/>
      <c r="DW7739" s="5"/>
      <c r="DX7739" s="2"/>
    </row>
    <row r="7740" spans="121:128" x14ac:dyDescent="0.3">
      <c r="DQ7740" s="2"/>
      <c r="DR7740" s="2"/>
      <c r="DS7740" s="5"/>
      <c r="DT7740" s="5"/>
      <c r="DU7740" s="5"/>
      <c r="DV7740" s="5"/>
      <c r="DW7740" s="5"/>
      <c r="DX7740" s="2"/>
    </row>
    <row r="7741" spans="121:128" x14ac:dyDescent="0.3">
      <c r="DQ7741" s="2"/>
      <c r="DR7741" s="2"/>
      <c r="DS7741" s="5"/>
      <c r="DT7741" s="5"/>
      <c r="DU7741" s="5"/>
      <c r="DV7741" s="5"/>
      <c r="DW7741" s="5"/>
      <c r="DX7741" s="2"/>
    </row>
    <row r="7742" spans="121:128" x14ac:dyDescent="0.3">
      <c r="DQ7742" s="2"/>
      <c r="DR7742" s="2"/>
      <c r="DS7742" s="5"/>
      <c r="DT7742" s="5"/>
      <c r="DU7742" s="5"/>
      <c r="DV7742" s="5"/>
      <c r="DW7742" s="5"/>
      <c r="DX7742" s="2"/>
    </row>
    <row r="7743" spans="121:128" x14ac:dyDescent="0.3">
      <c r="DQ7743" s="2"/>
      <c r="DR7743" s="2"/>
      <c r="DS7743" s="5"/>
      <c r="DT7743" s="5"/>
      <c r="DU7743" s="5"/>
      <c r="DV7743" s="5"/>
      <c r="DW7743" s="5"/>
      <c r="DX7743" s="2"/>
    </row>
    <row r="7744" spans="121:128" x14ac:dyDescent="0.3">
      <c r="DQ7744" s="2"/>
      <c r="DR7744" s="2"/>
      <c r="DS7744" s="5"/>
      <c r="DT7744" s="5"/>
      <c r="DU7744" s="5"/>
      <c r="DV7744" s="5"/>
      <c r="DW7744" s="5"/>
      <c r="DX7744" s="2"/>
    </row>
    <row r="7745" spans="121:128" x14ac:dyDescent="0.3">
      <c r="DQ7745" s="2"/>
      <c r="DR7745" s="2"/>
      <c r="DS7745" s="5"/>
      <c r="DT7745" s="5"/>
      <c r="DU7745" s="5"/>
      <c r="DV7745" s="5"/>
      <c r="DW7745" s="5"/>
      <c r="DX7745" s="2"/>
    </row>
    <row r="7746" spans="121:128" x14ac:dyDescent="0.3">
      <c r="DQ7746" s="2"/>
      <c r="DR7746" s="2"/>
      <c r="DS7746" s="5"/>
      <c r="DT7746" s="5"/>
      <c r="DU7746" s="5"/>
      <c r="DV7746" s="5"/>
      <c r="DW7746" s="5"/>
      <c r="DX7746" s="2"/>
    </row>
    <row r="7747" spans="121:128" x14ac:dyDescent="0.3">
      <c r="DQ7747" s="2"/>
      <c r="DR7747" s="2"/>
      <c r="DS7747" s="5"/>
      <c r="DT7747" s="5"/>
      <c r="DU7747" s="5"/>
      <c r="DV7747" s="5"/>
      <c r="DW7747" s="5"/>
      <c r="DX7747" s="2"/>
    </row>
    <row r="7748" spans="121:128" x14ac:dyDescent="0.3">
      <c r="DQ7748" s="2"/>
      <c r="DR7748" s="2"/>
      <c r="DS7748" s="5"/>
      <c r="DT7748" s="5"/>
      <c r="DU7748" s="5"/>
      <c r="DV7748" s="5"/>
      <c r="DW7748" s="5"/>
      <c r="DX7748" s="2"/>
    </row>
    <row r="7749" spans="121:128" x14ac:dyDescent="0.3">
      <c r="DQ7749" s="2"/>
      <c r="DR7749" s="2"/>
      <c r="DS7749" s="5"/>
      <c r="DT7749" s="5"/>
      <c r="DU7749" s="5"/>
      <c r="DV7749" s="5"/>
      <c r="DW7749" s="5"/>
      <c r="DX7749" s="2"/>
    </row>
    <row r="7750" spans="121:128" x14ac:dyDescent="0.3">
      <c r="DQ7750" s="2"/>
      <c r="DR7750" s="2"/>
      <c r="DS7750" s="5"/>
      <c r="DT7750" s="5"/>
      <c r="DU7750" s="5"/>
      <c r="DV7750" s="5"/>
      <c r="DW7750" s="5"/>
      <c r="DX7750" s="2"/>
    </row>
    <row r="7751" spans="121:128" x14ac:dyDescent="0.3">
      <c r="DQ7751" s="2"/>
      <c r="DR7751" s="2"/>
      <c r="DS7751" s="5"/>
      <c r="DT7751" s="5"/>
      <c r="DU7751" s="5"/>
      <c r="DV7751" s="5"/>
      <c r="DW7751" s="5"/>
      <c r="DX7751" s="2"/>
    </row>
    <row r="7752" spans="121:128" x14ac:dyDescent="0.3">
      <c r="DQ7752" s="2"/>
      <c r="DR7752" s="2"/>
      <c r="DS7752" s="5"/>
      <c r="DT7752" s="5"/>
      <c r="DU7752" s="5"/>
      <c r="DV7752" s="5"/>
      <c r="DW7752" s="5"/>
      <c r="DX7752" s="2"/>
    </row>
    <row r="7753" spans="121:128" x14ac:dyDescent="0.3">
      <c r="DQ7753" s="2"/>
      <c r="DR7753" s="2"/>
      <c r="DS7753" s="5"/>
      <c r="DT7753" s="5"/>
      <c r="DU7753" s="5"/>
      <c r="DV7753" s="5"/>
      <c r="DW7753" s="5"/>
      <c r="DX7753" s="2"/>
    </row>
    <row r="7754" spans="121:128" x14ac:dyDescent="0.3">
      <c r="DQ7754" s="2"/>
      <c r="DR7754" s="2"/>
      <c r="DS7754" s="5"/>
      <c r="DT7754" s="5"/>
      <c r="DU7754" s="5"/>
      <c r="DV7754" s="5"/>
      <c r="DW7754" s="5"/>
      <c r="DX7754" s="2"/>
    </row>
    <row r="7755" spans="121:128" x14ac:dyDescent="0.3">
      <c r="DQ7755" s="2"/>
      <c r="DR7755" s="2"/>
      <c r="DS7755" s="5"/>
      <c r="DT7755" s="5"/>
      <c r="DU7755" s="5"/>
      <c r="DV7755" s="5"/>
      <c r="DW7755" s="5"/>
      <c r="DX7755" s="2"/>
    </row>
    <row r="7756" spans="121:128" x14ac:dyDescent="0.3">
      <c r="DQ7756" s="2"/>
      <c r="DR7756" s="2"/>
      <c r="DS7756" s="5"/>
      <c r="DT7756" s="5"/>
      <c r="DU7756" s="5"/>
      <c r="DV7756" s="5"/>
      <c r="DW7756" s="5"/>
      <c r="DX7756" s="2"/>
    </row>
    <row r="7757" spans="121:128" x14ac:dyDescent="0.3">
      <c r="DQ7757" s="2"/>
      <c r="DR7757" s="2"/>
      <c r="DS7757" s="5"/>
      <c r="DT7757" s="5"/>
      <c r="DU7757" s="5"/>
      <c r="DV7757" s="5"/>
      <c r="DW7757" s="5"/>
      <c r="DX7757" s="2"/>
    </row>
    <row r="7758" spans="121:128" x14ac:dyDescent="0.3">
      <c r="DQ7758" s="2"/>
      <c r="DR7758" s="2"/>
      <c r="DS7758" s="5"/>
      <c r="DT7758" s="5"/>
      <c r="DU7758" s="5"/>
      <c r="DV7758" s="5"/>
      <c r="DW7758" s="5"/>
      <c r="DX7758" s="2"/>
    </row>
    <row r="7759" spans="121:128" x14ac:dyDescent="0.3">
      <c r="DQ7759" s="2"/>
      <c r="DR7759" s="2"/>
      <c r="DS7759" s="5"/>
      <c r="DT7759" s="5"/>
      <c r="DU7759" s="5"/>
      <c r="DV7759" s="5"/>
      <c r="DW7759" s="5"/>
      <c r="DX7759" s="2"/>
    </row>
    <row r="7760" spans="121:128" x14ac:dyDescent="0.3">
      <c r="DQ7760" s="2"/>
      <c r="DR7760" s="2"/>
      <c r="DS7760" s="5"/>
      <c r="DT7760" s="5"/>
      <c r="DU7760" s="5"/>
      <c r="DV7760" s="5"/>
      <c r="DW7760" s="5"/>
      <c r="DX7760" s="2"/>
    </row>
    <row r="7761" spans="121:128" x14ac:dyDescent="0.3">
      <c r="DQ7761" s="2"/>
      <c r="DR7761" s="2"/>
      <c r="DS7761" s="5"/>
      <c r="DT7761" s="5"/>
      <c r="DU7761" s="5"/>
      <c r="DV7761" s="5"/>
      <c r="DW7761" s="5"/>
      <c r="DX7761" s="2"/>
    </row>
    <row r="7762" spans="121:128" x14ac:dyDescent="0.3">
      <c r="DQ7762" s="2"/>
      <c r="DR7762" s="2"/>
      <c r="DS7762" s="5"/>
      <c r="DT7762" s="5"/>
      <c r="DU7762" s="5"/>
      <c r="DV7762" s="5"/>
      <c r="DW7762" s="5"/>
      <c r="DX7762" s="2"/>
    </row>
    <row r="7763" spans="121:128" x14ac:dyDescent="0.3">
      <c r="DQ7763" s="2"/>
      <c r="DR7763" s="2"/>
      <c r="DS7763" s="5"/>
      <c r="DT7763" s="5"/>
      <c r="DU7763" s="5"/>
      <c r="DV7763" s="5"/>
      <c r="DW7763" s="5"/>
      <c r="DX7763" s="2"/>
    </row>
    <row r="7764" spans="121:128" x14ac:dyDescent="0.3">
      <c r="DQ7764" s="2"/>
      <c r="DR7764" s="2"/>
      <c r="DS7764" s="5"/>
      <c r="DT7764" s="5"/>
      <c r="DU7764" s="5"/>
      <c r="DV7764" s="5"/>
      <c r="DW7764" s="5"/>
      <c r="DX7764" s="2"/>
    </row>
    <row r="7765" spans="121:128" x14ac:dyDescent="0.3">
      <c r="DQ7765" s="2"/>
      <c r="DR7765" s="2"/>
      <c r="DS7765" s="5"/>
      <c r="DT7765" s="5"/>
      <c r="DU7765" s="5"/>
      <c r="DV7765" s="5"/>
      <c r="DW7765" s="5"/>
      <c r="DX7765" s="2"/>
    </row>
    <row r="7766" spans="121:128" x14ac:dyDescent="0.3">
      <c r="DQ7766" s="2"/>
      <c r="DR7766" s="2"/>
      <c r="DS7766" s="5"/>
      <c r="DT7766" s="5"/>
      <c r="DU7766" s="5"/>
      <c r="DV7766" s="5"/>
      <c r="DW7766" s="5"/>
      <c r="DX7766" s="2"/>
    </row>
    <row r="7767" spans="121:128" x14ac:dyDescent="0.3">
      <c r="DQ7767" s="2"/>
      <c r="DR7767" s="2"/>
      <c r="DS7767" s="5"/>
      <c r="DT7767" s="5"/>
      <c r="DU7767" s="5"/>
      <c r="DV7767" s="5"/>
      <c r="DW7767" s="5"/>
      <c r="DX7767" s="2"/>
    </row>
    <row r="7768" spans="121:128" x14ac:dyDescent="0.3">
      <c r="DQ7768" s="2"/>
      <c r="DR7768" s="2"/>
      <c r="DS7768" s="5"/>
      <c r="DT7768" s="5"/>
      <c r="DU7768" s="5"/>
      <c r="DV7768" s="5"/>
      <c r="DW7768" s="5"/>
      <c r="DX7768" s="2"/>
    </row>
    <row r="7769" spans="121:128" x14ac:dyDescent="0.3">
      <c r="DQ7769" s="2"/>
      <c r="DR7769" s="2"/>
      <c r="DS7769" s="5"/>
      <c r="DT7769" s="5"/>
      <c r="DU7769" s="5"/>
      <c r="DV7769" s="5"/>
      <c r="DW7769" s="5"/>
      <c r="DX7769" s="2"/>
    </row>
    <row r="7770" spans="121:128" x14ac:dyDescent="0.3">
      <c r="DQ7770" s="2"/>
      <c r="DR7770" s="2"/>
      <c r="DS7770" s="5"/>
      <c r="DT7770" s="5"/>
      <c r="DU7770" s="5"/>
      <c r="DV7770" s="5"/>
      <c r="DW7770" s="5"/>
      <c r="DX7770" s="2"/>
    </row>
    <row r="7771" spans="121:128" x14ac:dyDescent="0.3">
      <c r="DQ7771" s="2"/>
      <c r="DR7771" s="2"/>
      <c r="DS7771" s="5"/>
      <c r="DT7771" s="5"/>
      <c r="DU7771" s="5"/>
      <c r="DV7771" s="5"/>
      <c r="DW7771" s="5"/>
      <c r="DX7771" s="2"/>
    </row>
    <row r="7772" spans="121:128" x14ac:dyDescent="0.3">
      <c r="DQ7772" s="2"/>
      <c r="DR7772" s="2"/>
      <c r="DS7772" s="5"/>
      <c r="DT7772" s="5"/>
      <c r="DU7772" s="5"/>
      <c r="DV7772" s="5"/>
      <c r="DW7772" s="5"/>
      <c r="DX7772" s="2"/>
    </row>
    <row r="7773" spans="121:128" x14ac:dyDescent="0.3">
      <c r="DQ7773" s="2"/>
      <c r="DR7773" s="2"/>
      <c r="DS7773" s="5"/>
      <c r="DT7773" s="5"/>
      <c r="DU7773" s="5"/>
      <c r="DV7773" s="5"/>
      <c r="DW7773" s="5"/>
      <c r="DX7773" s="2"/>
    </row>
    <row r="7774" spans="121:128" x14ac:dyDescent="0.3">
      <c r="DQ7774" s="2"/>
      <c r="DR7774" s="2"/>
      <c r="DS7774" s="5"/>
      <c r="DT7774" s="5"/>
      <c r="DU7774" s="5"/>
      <c r="DV7774" s="5"/>
      <c r="DW7774" s="5"/>
      <c r="DX7774" s="2"/>
    </row>
    <row r="7775" spans="121:128" x14ac:dyDescent="0.3">
      <c r="DQ7775" s="2"/>
      <c r="DR7775" s="2"/>
      <c r="DS7775" s="5"/>
      <c r="DT7775" s="5"/>
      <c r="DU7775" s="5"/>
      <c r="DV7775" s="5"/>
      <c r="DW7775" s="5"/>
      <c r="DX7775" s="2"/>
    </row>
    <row r="7776" spans="121:128" x14ac:dyDescent="0.3">
      <c r="DQ7776" s="2"/>
      <c r="DR7776" s="2"/>
      <c r="DS7776" s="5"/>
      <c r="DT7776" s="5"/>
      <c r="DU7776" s="5"/>
      <c r="DV7776" s="5"/>
      <c r="DW7776" s="5"/>
      <c r="DX7776" s="2"/>
    </row>
    <row r="7777" spans="121:128" x14ac:dyDescent="0.3">
      <c r="DQ7777" s="2"/>
      <c r="DR7777" s="2"/>
      <c r="DS7777" s="5"/>
      <c r="DT7777" s="5"/>
      <c r="DU7777" s="5"/>
      <c r="DV7777" s="5"/>
      <c r="DW7777" s="5"/>
      <c r="DX7777" s="2"/>
    </row>
    <row r="7778" spans="121:128" x14ac:dyDescent="0.3">
      <c r="DQ7778" s="2"/>
      <c r="DR7778" s="2"/>
      <c r="DS7778" s="5"/>
      <c r="DT7778" s="5"/>
      <c r="DU7778" s="5"/>
      <c r="DV7778" s="5"/>
      <c r="DW7778" s="5"/>
      <c r="DX7778" s="2"/>
    </row>
    <row r="7779" spans="121:128" x14ac:dyDescent="0.3">
      <c r="DQ7779" s="2"/>
      <c r="DR7779" s="2"/>
      <c r="DS7779" s="5"/>
      <c r="DT7779" s="5"/>
      <c r="DU7779" s="5"/>
      <c r="DV7779" s="5"/>
      <c r="DW7779" s="5"/>
      <c r="DX7779" s="2"/>
    </row>
    <row r="7780" spans="121:128" x14ac:dyDescent="0.3">
      <c r="DQ7780" s="2"/>
      <c r="DR7780" s="2"/>
      <c r="DS7780" s="5"/>
      <c r="DT7780" s="5"/>
      <c r="DU7780" s="5"/>
      <c r="DV7780" s="5"/>
      <c r="DW7780" s="5"/>
      <c r="DX7780" s="2"/>
    </row>
    <row r="7781" spans="121:128" x14ac:dyDescent="0.3">
      <c r="DQ7781" s="2"/>
      <c r="DR7781" s="2"/>
      <c r="DS7781" s="5"/>
      <c r="DT7781" s="5"/>
      <c r="DU7781" s="5"/>
      <c r="DV7781" s="5"/>
      <c r="DW7781" s="5"/>
      <c r="DX7781" s="2"/>
    </row>
    <row r="7782" spans="121:128" x14ac:dyDescent="0.3">
      <c r="DQ7782" s="2"/>
      <c r="DR7782" s="2"/>
      <c r="DS7782" s="5"/>
      <c r="DT7782" s="5"/>
      <c r="DU7782" s="5"/>
      <c r="DV7782" s="5"/>
      <c r="DW7782" s="5"/>
      <c r="DX7782" s="2"/>
    </row>
    <row r="7783" spans="121:128" x14ac:dyDescent="0.3">
      <c r="DQ7783" s="2"/>
      <c r="DR7783" s="2"/>
      <c r="DS7783" s="5"/>
      <c r="DT7783" s="5"/>
      <c r="DU7783" s="5"/>
      <c r="DV7783" s="5"/>
      <c r="DW7783" s="5"/>
      <c r="DX7783" s="2"/>
    </row>
    <row r="7784" spans="121:128" x14ac:dyDescent="0.3">
      <c r="DQ7784" s="2"/>
      <c r="DR7784" s="2"/>
      <c r="DS7784" s="5"/>
      <c r="DT7784" s="5"/>
      <c r="DU7784" s="5"/>
      <c r="DV7784" s="5"/>
      <c r="DW7784" s="5"/>
      <c r="DX7784" s="2"/>
    </row>
    <row r="7785" spans="121:128" x14ac:dyDescent="0.3">
      <c r="DQ7785" s="2"/>
      <c r="DR7785" s="2"/>
      <c r="DS7785" s="5"/>
      <c r="DT7785" s="5"/>
      <c r="DU7785" s="5"/>
      <c r="DV7785" s="5"/>
      <c r="DW7785" s="5"/>
      <c r="DX7785" s="2"/>
    </row>
    <row r="7786" spans="121:128" x14ac:dyDescent="0.3">
      <c r="DQ7786" s="2"/>
      <c r="DR7786" s="2"/>
      <c r="DS7786" s="5"/>
      <c r="DT7786" s="5"/>
      <c r="DU7786" s="5"/>
      <c r="DV7786" s="5"/>
      <c r="DW7786" s="5"/>
      <c r="DX7786" s="2"/>
    </row>
    <row r="7787" spans="121:128" x14ac:dyDescent="0.3">
      <c r="DQ7787" s="2"/>
      <c r="DR7787" s="2"/>
      <c r="DS7787" s="5"/>
      <c r="DT7787" s="5"/>
      <c r="DU7787" s="5"/>
      <c r="DV7787" s="5"/>
      <c r="DW7787" s="5"/>
      <c r="DX7787" s="2"/>
    </row>
    <row r="7788" spans="121:128" x14ac:dyDescent="0.3">
      <c r="DQ7788" s="2"/>
      <c r="DR7788" s="2"/>
      <c r="DS7788" s="5"/>
      <c r="DT7788" s="5"/>
      <c r="DU7788" s="5"/>
      <c r="DV7788" s="5"/>
      <c r="DW7788" s="5"/>
      <c r="DX7788" s="2"/>
    </row>
    <row r="7789" spans="121:128" x14ac:dyDescent="0.3">
      <c r="DQ7789" s="2"/>
      <c r="DR7789" s="2"/>
      <c r="DS7789" s="5"/>
      <c r="DT7789" s="5"/>
      <c r="DU7789" s="5"/>
      <c r="DV7789" s="5"/>
      <c r="DW7789" s="5"/>
      <c r="DX7789" s="2"/>
    </row>
    <row r="7790" spans="121:128" x14ac:dyDescent="0.3">
      <c r="DQ7790" s="2"/>
      <c r="DR7790" s="2"/>
      <c r="DS7790" s="5"/>
      <c r="DT7790" s="5"/>
      <c r="DU7790" s="5"/>
      <c r="DV7790" s="5"/>
      <c r="DW7790" s="5"/>
      <c r="DX7790" s="2"/>
    </row>
    <row r="7791" spans="121:128" x14ac:dyDescent="0.3">
      <c r="DQ7791" s="2"/>
      <c r="DR7791" s="2"/>
      <c r="DS7791" s="5"/>
      <c r="DT7791" s="5"/>
      <c r="DU7791" s="5"/>
      <c r="DV7791" s="5"/>
      <c r="DW7791" s="5"/>
      <c r="DX7791" s="2"/>
    </row>
    <row r="7792" spans="121:128" x14ac:dyDescent="0.3">
      <c r="DQ7792" s="2"/>
      <c r="DR7792" s="2"/>
      <c r="DS7792" s="5"/>
      <c r="DT7792" s="5"/>
      <c r="DU7792" s="5"/>
      <c r="DV7792" s="5"/>
      <c r="DW7792" s="5"/>
      <c r="DX7792" s="2"/>
    </row>
    <row r="7793" spans="121:128" x14ac:dyDescent="0.3">
      <c r="DQ7793" s="2"/>
      <c r="DR7793" s="2"/>
      <c r="DS7793" s="5"/>
      <c r="DT7793" s="5"/>
      <c r="DU7793" s="5"/>
      <c r="DV7793" s="5"/>
      <c r="DW7793" s="5"/>
      <c r="DX7793" s="2"/>
    </row>
    <row r="7794" spans="121:128" x14ac:dyDescent="0.3">
      <c r="DQ7794" s="2"/>
      <c r="DR7794" s="2"/>
      <c r="DS7794" s="5"/>
      <c r="DT7794" s="5"/>
      <c r="DU7794" s="5"/>
      <c r="DV7794" s="5"/>
      <c r="DW7794" s="5"/>
      <c r="DX7794" s="2"/>
    </row>
    <row r="7795" spans="121:128" x14ac:dyDescent="0.3">
      <c r="DQ7795" s="2"/>
      <c r="DR7795" s="2"/>
      <c r="DS7795" s="5"/>
      <c r="DT7795" s="5"/>
      <c r="DU7795" s="5"/>
      <c r="DV7795" s="5"/>
      <c r="DW7795" s="5"/>
      <c r="DX7795" s="2"/>
    </row>
    <row r="7796" spans="121:128" x14ac:dyDescent="0.3">
      <c r="DQ7796" s="2"/>
      <c r="DR7796" s="2"/>
      <c r="DS7796" s="5"/>
      <c r="DT7796" s="5"/>
      <c r="DU7796" s="5"/>
      <c r="DV7796" s="5"/>
      <c r="DW7796" s="5"/>
      <c r="DX7796" s="2"/>
    </row>
    <row r="7797" spans="121:128" x14ac:dyDescent="0.3">
      <c r="DQ7797" s="2"/>
      <c r="DR7797" s="2"/>
      <c r="DS7797" s="5"/>
      <c r="DT7797" s="5"/>
      <c r="DU7797" s="5"/>
      <c r="DV7797" s="5"/>
      <c r="DW7797" s="5"/>
      <c r="DX7797" s="2"/>
    </row>
    <row r="7798" spans="121:128" x14ac:dyDescent="0.3">
      <c r="DQ7798" s="2"/>
      <c r="DR7798" s="2"/>
      <c r="DS7798" s="5"/>
      <c r="DT7798" s="5"/>
      <c r="DU7798" s="5"/>
      <c r="DV7798" s="5"/>
      <c r="DW7798" s="5"/>
      <c r="DX7798" s="2"/>
    </row>
    <row r="7799" spans="121:128" x14ac:dyDescent="0.3">
      <c r="DQ7799" s="2"/>
      <c r="DR7799" s="2"/>
      <c r="DS7799" s="5"/>
      <c r="DT7799" s="5"/>
      <c r="DU7799" s="5"/>
      <c r="DV7799" s="5"/>
      <c r="DW7799" s="5"/>
      <c r="DX7799" s="2"/>
    </row>
    <row r="7800" spans="121:128" x14ac:dyDescent="0.3">
      <c r="DQ7800" s="2"/>
      <c r="DR7800" s="2"/>
      <c r="DS7800" s="5"/>
      <c r="DT7800" s="5"/>
      <c r="DU7800" s="5"/>
      <c r="DV7800" s="5"/>
      <c r="DW7800" s="5"/>
      <c r="DX7800" s="2"/>
    </row>
    <row r="7801" spans="121:128" x14ac:dyDescent="0.3">
      <c r="DQ7801" s="2"/>
      <c r="DR7801" s="2"/>
      <c r="DS7801" s="5"/>
      <c r="DT7801" s="5"/>
      <c r="DU7801" s="5"/>
      <c r="DV7801" s="5"/>
      <c r="DW7801" s="5"/>
      <c r="DX7801" s="2"/>
    </row>
    <row r="7802" spans="121:128" x14ac:dyDescent="0.3">
      <c r="DQ7802" s="2"/>
      <c r="DR7802" s="2"/>
      <c r="DS7802" s="5"/>
      <c r="DT7802" s="5"/>
      <c r="DU7802" s="5"/>
      <c r="DV7802" s="5"/>
      <c r="DW7802" s="5"/>
      <c r="DX7802" s="2"/>
    </row>
    <row r="7803" spans="121:128" x14ac:dyDescent="0.3">
      <c r="DQ7803" s="2"/>
      <c r="DR7803" s="2"/>
      <c r="DS7803" s="5"/>
      <c r="DT7803" s="5"/>
      <c r="DU7803" s="5"/>
      <c r="DV7803" s="5"/>
      <c r="DW7803" s="5"/>
      <c r="DX7803" s="2"/>
    </row>
    <row r="7804" spans="121:128" x14ac:dyDescent="0.3">
      <c r="DQ7804" s="2"/>
      <c r="DR7804" s="2"/>
      <c r="DS7804" s="5"/>
      <c r="DT7804" s="5"/>
      <c r="DU7804" s="5"/>
      <c r="DV7804" s="5"/>
      <c r="DW7804" s="5"/>
      <c r="DX7804" s="2"/>
    </row>
    <row r="7805" spans="121:128" x14ac:dyDescent="0.3">
      <c r="DQ7805" s="2"/>
      <c r="DR7805" s="2"/>
      <c r="DS7805" s="5"/>
      <c r="DT7805" s="5"/>
      <c r="DU7805" s="5"/>
      <c r="DV7805" s="5"/>
      <c r="DW7805" s="5"/>
      <c r="DX7805" s="2"/>
    </row>
    <row r="7806" spans="121:128" x14ac:dyDescent="0.3">
      <c r="DQ7806" s="2"/>
      <c r="DR7806" s="2"/>
      <c r="DS7806" s="5"/>
      <c r="DT7806" s="5"/>
      <c r="DU7806" s="5"/>
      <c r="DV7806" s="5"/>
      <c r="DW7806" s="5"/>
      <c r="DX7806" s="2"/>
    </row>
    <row r="7807" spans="121:128" x14ac:dyDescent="0.3">
      <c r="DQ7807" s="2"/>
      <c r="DR7807" s="2"/>
      <c r="DS7807" s="5"/>
      <c r="DT7807" s="5"/>
      <c r="DU7807" s="5"/>
      <c r="DV7807" s="5"/>
      <c r="DW7807" s="5"/>
      <c r="DX7807" s="2"/>
    </row>
    <row r="7808" spans="121:128" x14ac:dyDescent="0.3">
      <c r="DQ7808" s="2"/>
      <c r="DR7808" s="2"/>
      <c r="DS7808" s="5"/>
      <c r="DT7808" s="5"/>
      <c r="DU7808" s="5"/>
      <c r="DV7808" s="5"/>
      <c r="DW7808" s="5"/>
      <c r="DX7808" s="2"/>
    </row>
    <row r="7809" spans="121:128" x14ac:dyDescent="0.3">
      <c r="DQ7809" s="2"/>
      <c r="DR7809" s="2"/>
      <c r="DS7809" s="5"/>
      <c r="DT7809" s="5"/>
      <c r="DU7809" s="5"/>
      <c r="DV7809" s="5"/>
      <c r="DW7809" s="5"/>
      <c r="DX7809" s="2"/>
    </row>
    <row r="7810" spans="121:128" x14ac:dyDescent="0.3">
      <c r="DQ7810" s="2"/>
      <c r="DR7810" s="2"/>
      <c r="DS7810" s="5"/>
      <c r="DT7810" s="5"/>
      <c r="DU7810" s="5"/>
      <c r="DV7810" s="5"/>
      <c r="DW7810" s="5"/>
      <c r="DX7810" s="2"/>
    </row>
    <row r="7811" spans="121:128" x14ac:dyDescent="0.3">
      <c r="DQ7811" s="2"/>
      <c r="DR7811" s="2"/>
      <c r="DS7811" s="5"/>
      <c r="DT7811" s="5"/>
      <c r="DU7811" s="5"/>
      <c r="DV7811" s="5"/>
      <c r="DW7811" s="5"/>
      <c r="DX7811" s="2"/>
    </row>
    <row r="7812" spans="121:128" x14ac:dyDescent="0.3">
      <c r="DQ7812" s="2"/>
      <c r="DR7812" s="2"/>
      <c r="DS7812" s="5"/>
      <c r="DT7812" s="5"/>
      <c r="DU7812" s="5"/>
      <c r="DV7812" s="5"/>
      <c r="DW7812" s="5"/>
      <c r="DX7812" s="2"/>
    </row>
    <row r="7813" spans="121:128" x14ac:dyDescent="0.3">
      <c r="DQ7813" s="2"/>
      <c r="DR7813" s="2"/>
      <c r="DS7813" s="5"/>
      <c r="DT7813" s="5"/>
      <c r="DU7813" s="5"/>
      <c r="DV7813" s="5"/>
      <c r="DW7813" s="5"/>
      <c r="DX7813" s="2"/>
    </row>
    <row r="7814" spans="121:128" x14ac:dyDescent="0.3">
      <c r="DQ7814" s="2"/>
      <c r="DR7814" s="2"/>
      <c r="DS7814" s="5"/>
      <c r="DT7814" s="5"/>
      <c r="DU7814" s="5"/>
      <c r="DV7814" s="5"/>
      <c r="DW7814" s="5"/>
      <c r="DX7814" s="2"/>
    </row>
    <row r="7815" spans="121:128" x14ac:dyDescent="0.3">
      <c r="DQ7815" s="2"/>
      <c r="DR7815" s="2"/>
      <c r="DS7815" s="5"/>
      <c r="DT7815" s="5"/>
      <c r="DU7815" s="5"/>
      <c r="DV7815" s="5"/>
      <c r="DW7815" s="5"/>
      <c r="DX7815" s="2"/>
    </row>
    <row r="7816" spans="121:128" x14ac:dyDescent="0.3">
      <c r="DQ7816" s="2"/>
      <c r="DR7816" s="2"/>
      <c r="DS7816" s="5"/>
      <c r="DT7816" s="5"/>
      <c r="DU7816" s="5"/>
      <c r="DV7816" s="5"/>
      <c r="DW7816" s="5"/>
      <c r="DX7816" s="2"/>
    </row>
    <row r="7817" spans="121:128" x14ac:dyDescent="0.3">
      <c r="DQ7817" s="2"/>
      <c r="DR7817" s="2"/>
      <c r="DS7817" s="5"/>
      <c r="DT7817" s="5"/>
      <c r="DU7817" s="5"/>
      <c r="DV7817" s="5"/>
      <c r="DW7817" s="5"/>
      <c r="DX7817" s="2"/>
    </row>
    <row r="7818" spans="121:128" x14ac:dyDescent="0.3">
      <c r="DQ7818" s="2"/>
      <c r="DR7818" s="2"/>
      <c r="DS7818" s="5"/>
      <c r="DT7818" s="5"/>
      <c r="DU7818" s="5"/>
      <c r="DV7818" s="5"/>
      <c r="DW7818" s="5"/>
      <c r="DX7818" s="2"/>
    </row>
    <row r="7819" spans="121:128" x14ac:dyDescent="0.3">
      <c r="DQ7819" s="2"/>
      <c r="DR7819" s="2"/>
      <c r="DS7819" s="5"/>
      <c r="DT7819" s="5"/>
      <c r="DU7819" s="5"/>
      <c r="DV7819" s="5"/>
      <c r="DW7819" s="5"/>
      <c r="DX7819" s="2"/>
    </row>
    <row r="7820" spans="121:128" x14ac:dyDescent="0.3">
      <c r="DQ7820" s="2"/>
      <c r="DR7820" s="2"/>
      <c r="DS7820" s="5"/>
      <c r="DT7820" s="5"/>
      <c r="DU7820" s="5"/>
      <c r="DV7820" s="5"/>
      <c r="DW7820" s="5"/>
      <c r="DX7820" s="2"/>
    </row>
    <row r="7821" spans="121:128" x14ac:dyDescent="0.3">
      <c r="DQ7821" s="2"/>
      <c r="DR7821" s="2"/>
      <c r="DS7821" s="5"/>
      <c r="DT7821" s="5"/>
      <c r="DU7821" s="5"/>
      <c r="DV7821" s="5"/>
      <c r="DW7821" s="5"/>
      <c r="DX7821" s="2"/>
    </row>
    <row r="7822" spans="121:128" x14ac:dyDescent="0.3">
      <c r="DQ7822" s="2"/>
      <c r="DR7822" s="2"/>
      <c r="DS7822" s="5"/>
      <c r="DT7822" s="5"/>
      <c r="DU7822" s="5"/>
      <c r="DV7822" s="5"/>
      <c r="DW7822" s="5"/>
      <c r="DX7822" s="2"/>
    </row>
    <row r="7823" spans="121:128" x14ac:dyDescent="0.3">
      <c r="DQ7823" s="2"/>
      <c r="DR7823" s="2"/>
      <c r="DS7823" s="5"/>
      <c r="DT7823" s="5"/>
      <c r="DU7823" s="5"/>
      <c r="DV7823" s="5"/>
      <c r="DW7823" s="5"/>
      <c r="DX7823" s="2"/>
    </row>
    <row r="7824" spans="121:128" x14ac:dyDescent="0.3">
      <c r="DQ7824" s="2"/>
      <c r="DR7824" s="2"/>
      <c r="DS7824" s="5"/>
      <c r="DT7824" s="5"/>
      <c r="DU7824" s="5"/>
      <c r="DV7824" s="5"/>
      <c r="DW7824" s="5"/>
      <c r="DX7824" s="2"/>
    </row>
    <row r="7825" spans="121:128" x14ac:dyDescent="0.3">
      <c r="DQ7825" s="2"/>
      <c r="DR7825" s="2"/>
      <c r="DS7825" s="5"/>
      <c r="DT7825" s="5"/>
      <c r="DU7825" s="5"/>
      <c r="DV7825" s="5"/>
      <c r="DW7825" s="5"/>
      <c r="DX7825" s="2"/>
    </row>
    <row r="7826" spans="121:128" x14ac:dyDescent="0.3">
      <c r="DQ7826" s="2"/>
      <c r="DR7826" s="2"/>
      <c r="DS7826" s="5"/>
      <c r="DT7826" s="5"/>
      <c r="DU7826" s="5"/>
      <c r="DV7826" s="5"/>
      <c r="DW7826" s="5"/>
      <c r="DX7826" s="2"/>
    </row>
    <row r="7827" spans="121:128" x14ac:dyDescent="0.3">
      <c r="DQ7827" s="2"/>
      <c r="DR7827" s="2"/>
      <c r="DS7827" s="5"/>
      <c r="DT7827" s="5"/>
      <c r="DU7827" s="5"/>
      <c r="DV7827" s="5"/>
      <c r="DW7827" s="5"/>
      <c r="DX7827" s="2"/>
    </row>
    <row r="7828" spans="121:128" x14ac:dyDescent="0.3">
      <c r="DQ7828" s="2"/>
      <c r="DR7828" s="2"/>
      <c r="DS7828" s="5"/>
      <c r="DT7828" s="5"/>
      <c r="DU7828" s="5"/>
      <c r="DV7828" s="5"/>
      <c r="DW7828" s="5"/>
      <c r="DX7828" s="2"/>
    </row>
    <row r="7829" spans="121:128" x14ac:dyDescent="0.3">
      <c r="DQ7829" s="2"/>
      <c r="DR7829" s="2"/>
      <c r="DS7829" s="5"/>
      <c r="DT7829" s="5"/>
      <c r="DU7829" s="5"/>
      <c r="DV7829" s="5"/>
      <c r="DW7829" s="5"/>
      <c r="DX7829" s="2"/>
    </row>
    <row r="7830" spans="121:128" x14ac:dyDescent="0.3">
      <c r="DQ7830" s="2"/>
      <c r="DR7830" s="2"/>
      <c r="DS7830" s="5"/>
      <c r="DT7830" s="5"/>
      <c r="DU7830" s="5"/>
      <c r="DV7830" s="5"/>
      <c r="DW7830" s="5"/>
      <c r="DX7830" s="2"/>
    </row>
    <row r="7831" spans="121:128" x14ac:dyDescent="0.3">
      <c r="DQ7831" s="2"/>
      <c r="DR7831" s="2"/>
      <c r="DS7831" s="5"/>
      <c r="DT7831" s="5"/>
      <c r="DU7831" s="5"/>
      <c r="DV7831" s="5"/>
      <c r="DW7831" s="5"/>
      <c r="DX7831" s="2"/>
    </row>
    <row r="7832" spans="121:128" x14ac:dyDescent="0.3">
      <c r="DQ7832" s="2"/>
      <c r="DR7832" s="2"/>
      <c r="DS7832" s="5"/>
      <c r="DT7832" s="5"/>
      <c r="DU7832" s="5"/>
      <c r="DV7832" s="5"/>
      <c r="DW7832" s="5"/>
      <c r="DX7832" s="2"/>
    </row>
    <row r="7833" spans="121:128" x14ac:dyDescent="0.3">
      <c r="DQ7833" s="2"/>
      <c r="DR7833" s="2"/>
      <c r="DS7833" s="5"/>
      <c r="DT7833" s="5"/>
      <c r="DU7833" s="5"/>
      <c r="DV7833" s="5"/>
      <c r="DW7833" s="5"/>
      <c r="DX7833" s="2"/>
    </row>
    <row r="7834" spans="121:128" x14ac:dyDescent="0.3">
      <c r="DQ7834" s="2"/>
      <c r="DR7834" s="2"/>
      <c r="DS7834" s="5"/>
      <c r="DT7834" s="5"/>
      <c r="DU7834" s="5"/>
      <c r="DV7834" s="5"/>
      <c r="DW7834" s="5"/>
      <c r="DX7834" s="2"/>
    </row>
    <row r="7835" spans="121:128" x14ac:dyDescent="0.3">
      <c r="DQ7835" s="2"/>
      <c r="DR7835" s="2"/>
      <c r="DS7835" s="5"/>
      <c r="DT7835" s="5"/>
      <c r="DU7835" s="5"/>
      <c r="DV7835" s="5"/>
      <c r="DW7835" s="5"/>
      <c r="DX7835" s="2"/>
    </row>
    <row r="7836" spans="121:128" x14ac:dyDescent="0.3">
      <c r="DQ7836" s="2"/>
      <c r="DR7836" s="2"/>
      <c r="DS7836" s="5"/>
      <c r="DT7836" s="5"/>
      <c r="DU7836" s="5"/>
      <c r="DV7836" s="5"/>
      <c r="DW7836" s="5"/>
      <c r="DX7836" s="2"/>
    </row>
    <row r="7837" spans="121:128" x14ac:dyDescent="0.3">
      <c r="DQ7837" s="2"/>
      <c r="DR7837" s="2"/>
      <c r="DS7837" s="5"/>
      <c r="DT7837" s="5"/>
      <c r="DU7837" s="5"/>
      <c r="DV7837" s="5"/>
      <c r="DW7837" s="5"/>
      <c r="DX7837" s="2"/>
    </row>
    <row r="7838" spans="121:128" x14ac:dyDescent="0.3">
      <c r="DQ7838" s="2"/>
      <c r="DR7838" s="2"/>
      <c r="DS7838" s="5"/>
      <c r="DT7838" s="5"/>
      <c r="DU7838" s="5"/>
      <c r="DV7838" s="5"/>
      <c r="DW7838" s="5"/>
      <c r="DX7838" s="2"/>
    </row>
    <row r="7839" spans="121:128" x14ac:dyDescent="0.3">
      <c r="DQ7839" s="2"/>
      <c r="DR7839" s="2"/>
      <c r="DS7839" s="5"/>
      <c r="DT7839" s="5"/>
      <c r="DU7839" s="5"/>
      <c r="DV7839" s="5"/>
      <c r="DW7839" s="5"/>
      <c r="DX7839" s="2"/>
    </row>
    <row r="7840" spans="121:128" x14ac:dyDescent="0.3">
      <c r="DQ7840" s="2"/>
      <c r="DR7840" s="2"/>
      <c r="DS7840" s="5"/>
      <c r="DT7840" s="5"/>
      <c r="DU7840" s="5"/>
      <c r="DV7840" s="5"/>
      <c r="DW7840" s="5"/>
      <c r="DX7840" s="2"/>
    </row>
    <row r="7841" spans="121:128" x14ac:dyDescent="0.3">
      <c r="DQ7841" s="2"/>
      <c r="DR7841" s="2"/>
      <c r="DS7841" s="5"/>
      <c r="DT7841" s="5"/>
      <c r="DU7841" s="5"/>
      <c r="DV7841" s="5"/>
      <c r="DW7841" s="5"/>
      <c r="DX7841" s="2"/>
    </row>
    <row r="7842" spans="121:128" x14ac:dyDescent="0.3">
      <c r="DQ7842" s="2"/>
      <c r="DR7842" s="2"/>
      <c r="DS7842" s="5"/>
      <c r="DT7842" s="5"/>
      <c r="DU7842" s="5"/>
      <c r="DV7842" s="5"/>
      <c r="DW7842" s="5"/>
      <c r="DX7842" s="2"/>
    </row>
    <row r="7843" spans="121:128" x14ac:dyDescent="0.3">
      <c r="DQ7843" s="2"/>
      <c r="DR7843" s="2"/>
      <c r="DS7843" s="5"/>
      <c r="DT7843" s="5"/>
      <c r="DU7843" s="5"/>
      <c r="DV7843" s="5"/>
      <c r="DW7843" s="5"/>
      <c r="DX7843" s="2"/>
    </row>
    <row r="7844" spans="121:128" x14ac:dyDescent="0.3">
      <c r="DQ7844" s="2"/>
      <c r="DR7844" s="2"/>
      <c r="DS7844" s="5"/>
      <c r="DT7844" s="5"/>
      <c r="DU7844" s="5"/>
      <c r="DV7844" s="5"/>
      <c r="DW7844" s="5"/>
      <c r="DX7844" s="2"/>
    </row>
    <row r="7845" spans="121:128" x14ac:dyDescent="0.3">
      <c r="DQ7845" s="2"/>
      <c r="DR7845" s="2"/>
      <c r="DS7845" s="5"/>
      <c r="DT7845" s="5"/>
      <c r="DU7845" s="5"/>
      <c r="DV7845" s="5"/>
      <c r="DW7845" s="5"/>
      <c r="DX7845" s="2"/>
    </row>
    <row r="7846" spans="121:128" x14ac:dyDescent="0.3">
      <c r="DQ7846" s="2"/>
      <c r="DR7846" s="2"/>
      <c r="DS7846" s="5"/>
      <c r="DT7846" s="5"/>
      <c r="DU7846" s="5"/>
      <c r="DV7846" s="5"/>
      <c r="DW7846" s="5"/>
      <c r="DX7846" s="2"/>
    </row>
    <row r="7847" spans="121:128" x14ac:dyDescent="0.3">
      <c r="DQ7847" s="2"/>
      <c r="DR7847" s="2"/>
      <c r="DS7847" s="5"/>
      <c r="DT7847" s="5"/>
      <c r="DU7847" s="5"/>
      <c r="DV7847" s="5"/>
      <c r="DW7847" s="5"/>
      <c r="DX7847" s="2"/>
    </row>
    <row r="7848" spans="121:128" x14ac:dyDescent="0.3">
      <c r="DQ7848" s="2"/>
      <c r="DR7848" s="2"/>
      <c r="DS7848" s="5"/>
      <c r="DT7848" s="5"/>
      <c r="DU7848" s="5"/>
      <c r="DV7848" s="5"/>
      <c r="DW7848" s="5"/>
      <c r="DX7848" s="2"/>
    </row>
    <row r="7849" spans="121:128" x14ac:dyDescent="0.3">
      <c r="DQ7849" s="2"/>
      <c r="DR7849" s="2"/>
      <c r="DS7849" s="5"/>
      <c r="DT7849" s="5"/>
      <c r="DU7849" s="5"/>
      <c r="DV7849" s="5"/>
      <c r="DW7849" s="5"/>
      <c r="DX7849" s="2"/>
    </row>
    <row r="7850" spans="121:128" x14ac:dyDescent="0.3">
      <c r="DQ7850" s="2"/>
      <c r="DR7850" s="2"/>
      <c r="DS7850" s="5"/>
      <c r="DT7850" s="5"/>
      <c r="DU7850" s="5"/>
      <c r="DV7850" s="5"/>
      <c r="DW7850" s="5"/>
      <c r="DX7850" s="2"/>
    </row>
    <row r="7851" spans="121:128" x14ac:dyDescent="0.3">
      <c r="DQ7851" s="2"/>
      <c r="DR7851" s="2"/>
      <c r="DS7851" s="5"/>
      <c r="DT7851" s="5"/>
      <c r="DU7851" s="5"/>
      <c r="DV7851" s="5"/>
      <c r="DW7851" s="5"/>
      <c r="DX7851" s="2"/>
    </row>
    <row r="7852" spans="121:128" x14ac:dyDescent="0.3">
      <c r="DQ7852" s="2"/>
      <c r="DR7852" s="2"/>
      <c r="DS7852" s="5"/>
      <c r="DT7852" s="5"/>
      <c r="DU7852" s="5"/>
      <c r="DV7852" s="5"/>
      <c r="DW7852" s="5"/>
      <c r="DX7852" s="2"/>
    </row>
    <row r="7853" spans="121:128" x14ac:dyDescent="0.3">
      <c r="DQ7853" s="2"/>
      <c r="DR7853" s="2"/>
      <c r="DS7853" s="5"/>
      <c r="DT7853" s="5"/>
      <c r="DU7853" s="5"/>
      <c r="DV7853" s="5"/>
      <c r="DW7853" s="5"/>
      <c r="DX7853" s="2"/>
    </row>
    <row r="7854" spans="121:128" x14ac:dyDescent="0.3">
      <c r="DQ7854" s="2"/>
      <c r="DR7854" s="2"/>
      <c r="DS7854" s="5"/>
      <c r="DT7854" s="5"/>
      <c r="DU7854" s="5"/>
      <c r="DV7854" s="5"/>
      <c r="DW7854" s="5"/>
      <c r="DX7854" s="2"/>
    </row>
    <row r="7855" spans="121:128" x14ac:dyDescent="0.3">
      <c r="DQ7855" s="2"/>
      <c r="DR7855" s="2"/>
      <c r="DS7855" s="5"/>
      <c r="DT7855" s="5"/>
      <c r="DU7855" s="5"/>
      <c r="DV7855" s="5"/>
      <c r="DW7855" s="5"/>
      <c r="DX7855" s="2"/>
    </row>
    <row r="7856" spans="121:128" x14ac:dyDescent="0.3">
      <c r="DQ7856" s="2"/>
      <c r="DR7856" s="2"/>
      <c r="DS7856" s="5"/>
      <c r="DT7856" s="5"/>
      <c r="DU7856" s="5"/>
      <c r="DV7856" s="5"/>
      <c r="DW7856" s="5"/>
      <c r="DX7856" s="2"/>
    </row>
    <row r="7857" spans="121:128" x14ac:dyDescent="0.3">
      <c r="DQ7857" s="2"/>
      <c r="DR7857" s="2"/>
      <c r="DS7857" s="5"/>
      <c r="DT7857" s="5"/>
      <c r="DU7857" s="5"/>
      <c r="DV7857" s="5"/>
      <c r="DW7857" s="5"/>
      <c r="DX7857" s="2"/>
    </row>
    <row r="7858" spans="121:128" x14ac:dyDescent="0.3">
      <c r="DQ7858" s="2"/>
      <c r="DR7858" s="2"/>
      <c r="DS7858" s="5"/>
      <c r="DT7858" s="5"/>
      <c r="DU7858" s="5"/>
      <c r="DV7858" s="5"/>
      <c r="DW7858" s="5"/>
      <c r="DX7858" s="2"/>
    </row>
    <row r="7859" spans="121:128" x14ac:dyDescent="0.3">
      <c r="DQ7859" s="2"/>
      <c r="DR7859" s="2"/>
      <c r="DS7859" s="5"/>
      <c r="DT7859" s="5"/>
      <c r="DU7859" s="5"/>
      <c r="DV7859" s="5"/>
      <c r="DW7859" s="5"/>
      <c r="DX7859" s="2"/>
    </row>
    <row r="7860" spans="121:128" x14ac:dyDescent="0.3">
      <c r="DQ7860" s="2"/>
      <c r="DR7860" s="2"/>
      <c r="DS7860" s="5"/>
      <c r="DT7860" s="5"/>
      <c r="DU7860" s="5"/>
      <c r="DV7860" s="5"/>
      <c r="DW7860" s="5"/>
      <c r="DX7860" s="2"/>
    </row>
    <row r="7861" spans="121:128" x14ac:dyDescent="0.3">
      <c r="DQ7861" s="2"/>
      <c r="DR7861" s="2"/>
      <c r="DS7861" s="5"/>
      <c r="DT7861" s="5"/>
      <c r="DU7861" s="5"/>
      <c r="DV7861" s="5"/>
      <c r="DW7861" s="5"/>
      <c r="DX7861" s="2"/>
    </row>
    <row r="7862" spans="121:128" x14ac:dyDescent="0.3">
      <c r="DQ7862" s="2"/>
      <c r="DR7862" s="2"/>
      <c r="DS7862" s="5"/>
      <c r="DT7862" s="5"/>
      <c r="DU7862" s="5"/>
      <c r="DV7862" s="5"/>
      <c r="DW7862" s="5"/>
      <c r="DX7862" s="2"/>
    </row>
    <row r="7863" spans="121:128" x14ac:dyDescent="0.3">
      <c r="DQ7863" s="2"/>
      <c r="DR7863" s="2"/>
      <c r="DS7863" s="5"/>
      <c r="DT7863" s="5"/>
      <c r="DU7863" s="5"/>
      <c r="DV7863" s="5"/>
      <c r="DW7863" s="5"/>
      <c r="DX7863" s="2"/>
    </row>
    <row r="7864" spans="121:128" x14ac:dyDescent="0.3">
      <c r="DQ7864" s="2"/>
      <c r="DR7864" s="2"/>
      <c r="DS7864" s="5"/>
      <c r="DT7864" s="5"/>
      <c r="DU7864" s="5"/>
      <c r="DV7864" s="5"/>
      <c r="DW7864" s="5"/>
      <c r="DX7864" s="2"/>
    </row>
    <row r="7865" spans="121:128" x14ac:dyDescent="0.3">
      <c r="DQ7865" s="2"/>
      <c r="DR7865" s="2"/>
      <c r="DS7865" s="5"/>
      <c r="DT7865" s="5"/>
      <c r="DU7865" s="5"/>
      <c r="DV7865" s="5"/>
      <c r="DW7865" s="5"/>
      <c r="DX7865" s="2"/>
    </row>
    <row r="7866" spans="121:128" x14ac:dyDescent="0.3">
      <c r="DQ7866" s="2"/>
      <c r="DR7866" s="2"/>
      <c r="DS7866" s="5"/>
      <c r="DT7866" s="5"/>
      <c r="DU7866" s="5"/>
      <c r="DV7866" s="5"/>
      <c r="DW7866" s="5"/>
      <c r="DX7866" s="2"/>
    </row>
    <row r="7867" spans="121:128" x14ac:dyDescent="0.3">
      <c r="DQ7867" s="2"/>
      <c r="DR7867" s="2"/>
      <c r="DS7867" s="5"/>
      <c r="DT7867" s="5"/>
      <c r="DU7867" s="5"/>
      <c r="DV7867" s="5"/>
      <c r="DW7867" s="5"/>
      <c r="DX7867" s="2"/>
    </row>
    <row r="7868" spans="121:128" x14ac:dyDescent="0.3">
      <c r="DQ7868" s="2"/>
      <c r="DR7868" s="2"/>
      <c r="DS7868" s="5"/>
      <c r="DT7868" s="5"/>
      <c r="DU7868" s="5"/>
      <c r="DV7868" s="5"/>
      <c r="DW7868" s="5"/>
      <c r="DX7868" s="2"/>
    </row>
    <row r="7869" spans="121:128" x14ac:dyDescent="0.3">
      <c r="DQ7869" s="2"/>
      <c r="DR7869" s="2"/>
      <c r="DS7869" s="5"/>
      <c r="DT7869" s="5"/>
      <c r="DU7869" s="5"/>
      <c r="DV7869" s="5"/>
      <c r="DW7869" s="5"/>
      <c r="DX7869" s="2"/>
    </row>
    <row r="7870" spans="121:128" x14ac:dyDescent="0.3">
      <c r="DQ7870" s="2"/>
      <c r="DR7870" s="2"/>
      <c r="DS7870" s="5"/>
      <c r="DT7870" s="5"/>
      <c r="DU7870" s="5"/>
      <c r="DV7870" s="5"/>
      <c r="DW7870" s="5"/>
      <c r="DX7870" s="2"/>
    </row>
    <row r="7871" spans="121:128" x14ac:dyDescent="0.3">
      <c r="DQ7871" s="2"/>
      <c r="DR7871" s="2"/>
      <c r="DS7871" s="5"/>
      <c r="DT7871" s="5"/>
      <c r="DU7871" s="5"/>
      <c r="DV7871" s="5"/>
      <c r="DW7871" s="5"/>
      <c r="DX7871" s="2"/>
    </row>
    <row r="7872" spans="121:128" x14ac:dyDescent="0.3">
      <c r="DQ7872" s="2"/>
      <c r="DR7872" s="2"/>
      <c r="DS7872" s="5"/>
      <c r="DT7872" s="5"/>
      <c r="DU7872" s="5"/>
      <c r="DV7872" s="5"/>
      <c r="DW7872" s="5"/>
      <c r="DX7872" s="2"/>
    </row>
    <row r="7873" spans="121:128" x14ac:dyDescent="0.3">
      <c r="DQ7873" s="2"/>
      <c r="DR7873" s="2"/>
      <c r="DS7873" s="5"/>
      <c r="DT7873" s="5"/>
      <c r="DU7873" s="5"/>
      <c r="DV7873" s="5"/>
      <c r="DW7873" s="5"/>
      <c r="DX7873" s="2"/>
    </row>
    <row r="7874" spans="121:128" x14ac:dyDescent="0.3">
      <c r="DQ7874" s="2"/>
      <c r="DR7874" s="2"/>
      <c r="DS7874" s="5"/>
      <c r="DT7874" s="5"/>
      <c r="DU7874" s="5"/>
      <c r="DV7874" s="5"/>
      <c r="DW7874" s="5"/>
      <c r="DX7874" s="2"/>
    </row>
    <row r="7875" spans="121:128" x14ac:dyDescent="0.3">
      <c r="DQ7875" s="2"/>
      <c r="DR7875" s="2"/>
      <c r="DS7875" s="5"/>
      <c r="DT7875" s="5"/>
      <c r="DU7875" s="5"/>
      <c r="DV7875" s="5"/>
      <c r="DW7875" s="5"/>
      <c r="DX7875" s="2"/>
    </row>
    <row r="7876" spans="121:128" x14ac:dyDescent="0.3">
      <c r="DQ7876" s="2"/>
      <c r="DR7876" s="2"/>
      <c r="DS7876" s="5"/>
      <c r="DT7876" s="5"/>
      <c r="DU7876" s="5"/>
      <c r="DV7876" s="5"/>
      <c r="DW7876" s="5"/>
      <c r="DX7876" s="2"/>
    </row>
    <row r="7877" spans="121:128" x14ac:dyDescent="0.3">
      <c r="DQ7877" s="2"/>
      <c r="DR7877" s="2"/>
      <c r="DS7877" s="5"/>
      <c r="DT7877" s="5"/>
      <c r="DU7877" s="5"/>
      <c r="DV7877" s="5"/>
      <c r="DW7877" s="5"/>
      <c r="DX7877" s="2"/>
    </row>
    <row r="7878" spans="121:128" x14ac:dyDescent="0.3">
      <c r="DQ7878" s="2"/>
      <c r="DR7878" s="2"/>
      <c r="DS7878" s="5"/>
      <c r="DT7878" s="5"/>
      <c r="DU7878" s="5"/>
      <c r="DV7878" s="5"/>
      <c r="DW7878" s="5"/>
      <c r="DX7878" s="2"/>
    </row>
    <row r="7879" spans="121:128" x14ac:dyDescent="0.3">
      <c r="DQ7879" s="2"/>
      <c r="DR7879" s="2"/>
      <c r="DS7879" s="5"/>
      <c r="DT7879" s="5"/>
      <c r="DU7879" s="5"/>
      <c r="DV7879" s="5"/>
      <c r="DW7879" s="5"/>
      <c r="DX7879" s="2"/>
    </row>
    <row r="7880" spans="121:128" x14ac:dyDescent="0.3">
      <c r="DQ7880" s="2"/>
      <c r="DR7880" s="2"/>
      <c r="DS7880" s="5"/>
      <c r="DT7880" s="5"/>
      <c r="DU7880" s="5"/>
      <c r="DV7880" s="5"/>
      <c r="DW7880" s="5"/>
      <c r="DX7880" s="2"/>
    </row>
    <row r="7881" spans="121:128" x14ac:dyDescent="0.3">
      <c r="DQ7881" s="2"/>
      <c r="DR7881" s="2"/>
      <c r="DS7881" s="5"/>
      <c r="DT7881" s="5"/>
      <c r="DU7881" s="5"/>
      <c r="DV7881" s="5"/>
      <c r="DW7881" s="5"/>
      <c r="DX7881" s="2"/>
    </row>
    <row r="7882" spans="121:128" x14ac:dyDescent="0.3">
      <c r="DQ7882" s="2"/>
      <c r="DR7882" s="2"/>
      <c r="DS7882" s="5"/>
      <c r="DT7882" s="5"/>
      <c r="DU7882" s="5"/>
      <c r="DV7882" s="5"/>
      <c r="DW7882" s="5"/>
      <c r="DX7882" s="2"/>
    </row>
    <row r="7883" spans="121:128" x14ac:dyDescent="0.3">
      <c r="DQ7883" s="2"/>
      <c r="DR7883" s="2"/>
      <c r="DS7883" s="5"/>
      <c r="DT7883" s="5"/>
      <c r="DU7883" s="5"/>
      <c r="DV7883" s="5"/>
      <c r="DW7883" s="5"/>
      <c r="DX7883" s="2"/>
    </row>
    <row r="7884" spans="121:128" x14ac:dyDescent="0.3">
      <c r="DQ7884" s="2"/>
      <c r="DR7884" s="2"/>
      <c r="DS7884" s="5"/>
      <c r="DT7884" s="5"/>
      <c r="DU7884" s="5"/>
      <c r="DV7884" s="5"/>
      <c r="DW7884" s="5"/>
      <c r="DX7884" s="2"/>
    </row>
    <row r="7885" spans="121:128" x14ac:dyDescent="0.3">
      <c r="DQ7885" s="2"/>
      <c r="DR7885" s="2"/>
      <c r="DS7885" s="5"/>
      <c r="DT7885" s="5"/>
      <c r="DU7885" s="5"/>
      <c r="DV7885" s="5"/>
      <c r="DW7885" s="5"/>
      <c r="DX7885" s="2"/>
    </row>
    <row r="7886" spans="121:128" x14ac:dyDescent="0.3">
      <c r="DQ7886" s="2"/>
      <c r="DR7886" s="2"/>
      <c r="DS7886" s="5"/>
      <c r="DT7886" s="5"/>
      <c r="DU7886" s="5"/>
      <c r="DV7886" s="5"/>
      <c r="DW7886" s="5"/>
      <c r="DX7886" s="2"/>
    </row>
    <row r="7887" spans="121:128" x14ac:dyDescent="0.3">
      <c r="DQ7887" s="2"/>
      <c r="DR7887" s="2"/>
      <c r="DS7887" s="5"/>
      <c r="DT7887" s="5"/>
      <c r="DU7887" s="5"/>
      <c r="DV7887" s="5"/>
      <c r="DW7887" s="5"/>
      <c r="DX7887" s="2"/>
    </row>
    <row r="7888" spans="121:128" x14ac:dyDescent="0.3">
      <c r="DQ7888" s="2"/>
      <c r="DR7888" s="2"/>
      <c r="DS7888" s="5"/>
      <c r="DT7888" s="5"/>
      <c r="DU7888" s="5"/>
      <c r="DV7888" s="5"/>
      <c r="DW7888" s="5"/>
      <c r="DX7888" s="2"/>
    </row>
    <row r="7889" spans="121:128" x14ac:dyDescent="0.3">
      <c r="DQ7889" s="2"/>
      <c r="DR7889" s="2"/>
      <c r="DS7889" s="5"/>
      <c r="DT7889" s="5"/>
      <c r="DU7889" s="5"/>
      <c r="DV7889" s="5"/>
      <c r="DW7889" s="5"/>
      <c r="DX7889" s="2"/>
    </row>
    <row r="7890" spans="121:128" x14ac:dyDescent="0.3">
      <c r="DQ7890" s="2"/>
      <c r="DR7890" s="2"/>
      <c r="DS7890" s="5"/>
      <c r="DT7890" s="5"/>
      <c r="DU7890" s="5"/>
      <c r="DV7890" s="5"/>
      <c r="DW7890" s="5"/>
      <c r="DX7890" s="2"/>
    </row>
    <row r="7891" spans="121:128" x14ac:dyDescent="0.3">
      <c r="DQ7891" s="2"/>
      <c r="DR7891" s="2"/>
      <c r="DS7891" s="5"/>
      <c r="DT7891" s="5"/>
      <c r="DU7891" s="5"/>
      <c r="DV7891" s="5"/>
      <c r="DW7891" s="5"/>
      <c r="DX7891" s="2"/>
    </row>
    <row r="7892" spans="121:128" x14ac:dyDescent="0.3">
      <c r="DQ7892" s="2"/>
      <c r="DR7892" s="2"/>
      <c r="DS7892" s="5"/>
      <c r="DT7892" s="5"/>
      <c r="DU7892" s="5"/>
      <c r="DV7892" s="5"/>
      <c r="DW7892" s="5"/>
      <c r="DX7892" s="2"/>
    </row>
    <row r="7893" spans="121:128" x14ac:dyDescent="0.3">
      <c r="DQ7893" s="2"/>
      <c r="DR7893" s="2"/>
      <c r="DS7893" s="5"/>
      <c r="DT7893" s="5"/>
      <c r="DU7893" s="5"/>
      <c r="DV7893" s="5"/>
      <c r="DW7893" s="5"/>
      <c r="DX7893" s="2"/>
    </row>
    <row r="7894" spans="121:128" x14ac:dyDescent="0.3">
      <c r="DQ7894" s="2"/>
      <c r="DR7894" s="2"/>
      <c r="DS7894" s="5"/>
      <c r="DT7894" s="5"/>
      <c r="DU7894" s="5"/>
      <c r="DV7894" s="5"/>
      <c r="DW7894" s="5"/>
      <c r="DX7894" s="2"/>
    </row>
    <row r="7895" spans="121:128" x14ac:dyDescent="0.3">
      <c r="DQ7895" s="2"/>
      <c r="DR7895" s="2"/>
      <c r="DS7895" s="5"/>
      <c r="DT7895" s="5"/>
      <c r="DU7895" s="5"/>
      <c r="DV7895" s="5"/>
      <c r="DW7895" s="5"/>
      <c r="DX7895" s="2"/>
    </row>
    <row r="7896" spans="121:128" x14ac:dyDescent="0.3">
      <c r="DQ7896" s="2"/>
      <c r="DR7896" s="2"/>
      <c r="DS7896" s="5"/>
      <c r="DT7896" s="5"/>
      <c r="DU7896" s="5"/>
      <c r="DV7896" s="5"/>
      <c r="DW7896" s="5"/>
      <c r="DX7896" s="2"/>
    </row>
    <row r="7897" spans="121:128" x14ac:dyDescent="0.3">
      <c r="DQ7897" s="2"/>
      <c r="DR7897" s="2"/>
      <c r="DS7897" s="5"/>
      <c r="DT7897" s="5"/>
      <c r="DU7897" s="5"/>
      <c r="DV7897" s="5"/>
      <c r="DW7897" s="5"/>
      <c r="DX7897" s="2"/>
    </row>
    <row r="7898" spans="121:128" x14ac:dyDescent="0.3">
      <c r="DQ7898" s="2"/>
      <c r="DR7898" s="2"/>
      <c r="DS7898" s="5"/>
      <c r="DT7898" s="5"/>
      <c r="DU7898" s="5"/>
      <c r="DV7898" s="5"/>
      <c r="DW7898" s="5"/>
      <c r="DX7898" s="2"/>
    </row>
    <row r="7899" spans="121:128" x14ac:dyDescent="0.3">
      <c r="DQ7899" s="2"/>
      <c r="DR7899" s="2"/>
      <c r="DS7899" s="5"/>
      <c r="DT7899" s="5"/>
      <c r="DU7899" s="5"/>
      <c r="DV7899" s="5"/>
      <c r="DW7899" s="5"/>
      <c r="DX7899" s="2"/>
    </row>
    <row r="7900" spans="121:128" x14ac:dyDescent="0.3">
      <c r="DQ7900" s="2"/>
      <c r="DR7900" s="2"/>
      <c r="DS7900" s="5"/>
      <c r="DT7900" s="5"/>
      <c r="DU7900" s="5"/>
      <c r="DV7900" s="5"/>
      <c r="DW7900" s="5"/>
      <c r="DX7900" s="2"/>
    </row>
    <row r="7901" spans="121:128" x14ac:dyDescent="0.3">
      <c r="DQ7901" s="2"/>
      <c r="DR7901" s="2"/>
      <c r="DS7901" s="5"/>
      <c r="DT7901" s="5"/>
      <c r="DU7901" s="5"/>
      <c r="DV7901" s="5"/>
      <c r="DW7901" s="5"/>
      <c r="DX7901" s="2"/>
    </row>
    <row r="7902" spans="121:128" x14ac:dyDescent="0.3">
      <c r="DQ7902" s="2"/>
      <c r="DR7902" s="2"/>
      <c r="DS7902" s="5"/>
      <c r="DT7902" s="5"/>
      <c r="DU7902" s="5"/>
      <c r="DV7902" s="5"/>
      <c r="DW7902" s="5"/>
      <c r="DX7902" s="2"/>
    </row>
    <row r="7903" spans="121:128" x14ac:dyDescent="0.3">
      <c r="DQ7903" s="2"/>
      <c r="DR7903" s="2"/>
      <c r="DS7903" s="5"/>
      <c r="DT7903" s="5"/>
      <c r="DU7903" s="5"/>
      <c r="DV7903" s="5"/>
      <c r="DW7903" s="5"/>
      <c r="DX7903" s="2"/>
    </row>
    <row r="7904" spans="121:128" x14ac:dyDescent="0.3">
      <c r="DQ7904" s="2"/>
      <c r="DR7904" s="2"/>
      <c r="DS7904" s="5"/>
      <c r="DT7904" s="5"/>
      <c r="DU7904" s="5"/>
      <c r="DV7904" s="5"/>
      <c r="DW7904" s="5"/>
      <c r="DX7904" s="2"/>
    </row>
    <row r="7905" spans="121:128" x14ac:dyDescent="0.3">
      <c r="DQ7905" s="2"/>
      <c r="DR7905" s="2"/>
      <c r="DS7905" s="5"/>
      <c r="DT7905" s="5"/>
      <c r="DU7905" s="5"/>
      <c r="DV7905" s="5"/>
      <c r="DW7905" s="5"/>
      <c r="DX7905" s="2"/>
    </row>
    <row r="7906" spans="121:128" x14ac:dyDescent="0.3">
      <c r="DQ7906" s="2"/>
      <c r="DR7906" s="2"/>
      <c r="DS7906" s="5"/>
      <c r="DT7906" s="5"/>
      <c r="DU7906" s="5"/>
      <c r="DV7906" s="5"/>
      <c r="DW7906" s="5"/>
      <c r="DX7906" s="2"/>
    </row>
    <row r="7907" spans="121:128" x14ac:dyDescent="0.3">
      <c r="DQ7907" s="2"/>
      <c r="DR7907" s="2"/>
      <c r="DS7907" s="5"/>
      <c r="DT7907" s="5"/>
      <c r="DU7907" s="5"/>
      <c r="DV7907" s="5"/>
      <c r="DW7907" s="5"/>
      <c r="DX7907" s="2"/>
    </row>
    <row r="7908" spans="121:128" x14ac:dyDescent="0.3">
      <c r="DQ7908" s="2"/>
      <c r="DR7908" s="2"/>
      <c r="DS7908" s="5"/>
      <c r="DT7908" s="5"/>
      <c r="DU7908" s="5"/>
      <c r="DV7908" s="5"/>
      <c r="DW7908" s="5"/>
      <c r="DX7908" s="2"/>
    </row>
    <row r="7909" spans="121:128" x14ac:dyDescent="0.3">
      <c r="DQ7909" s="2"/>
      <c r="DR7909" s="2"/>
      <c r="DS7909" s="5"/>
      <c r="DT7909" s="5"/>
      <c r="DU7909" s="5"/>
      <c r="DV7909" s="5"/>
      <c r="DW7909" s="5"/>
      <c r="DX7909" s="2"/>
    </row>
    <row r="7910" spans="121:128" x14ac:dyDescent="0.3">
      <c r="DQ7910" s="2"/>
      <c r="DR7910" s="2"/>
      <c r="DS7910" s="5"/>
      <c r="DT7910" s="5"/>
      <c r="DU7910" s="5"/>
      <c r="DV7910" s="5"/>
      <c r="DW7910" s="5"/>
      <c r="DX7910" s="2"/>
    </row>
    <row r="7911" spans="121:128" x14ac:dyDescent="0.3">
      <c r="DQ7911" s="2"/>
      <c r="DR7911" s="2"/>
      <c r="DS7911" s="5"/>
      <c r="DT7911" s="5"/>
      <c r="DU7911" s="5"/>
      <c r="DV7911" s="5"/>
      <c r="DW7911" s="5"/>
      <c r="DX7911" s="2"/>
    </row>
    <row r="7912" spans="121:128" x14ac:dyDescent="0.3">
      <c r="DQ7912" s="2"/>
      <c r="DR7912" s="2"/>
      <c r="DS7912" s="5"/>
      <c r="DT7912" s="5"/>
      <c r="DU7912" s="5"/>
      <c r="DV7912" s="5"/>
      <c r="DW7912" s="5"/>
      <c r="DX7912" s="2"/>
    </row>
    <row r="7913" spans="121:128" x14ac:dyDescent="0.3">
      <c r="DQ7913" s="2"/>
      <c r="DR7913" s="2"/>
      <c r="DS7913" s="5"/>
      <c r="DT7913" s="5"/>
      <c r="DU7913" s="5"/>
      <c r="DV7913" s="5"/>
      <c r="DW7913" s="5"/>
      <c r="DX7913" s="2"/>
    </row>
    <row r="7914" spans="121:128" x14ac:dyDescent="0.3">
      <c r="DQ7914" s="2"/>
      <c r="DR7914" s="2"/>
      <c r="DS7914" s="5"/>
      <c r="DT7914" s="5"/>
      <c r="DU7914" s="5"/>
      <c r="DV7914" s="5"/>
      <c r="DW7914" s="5"/>
      <c r="DX7914" s="2"/>
    </row>
    <row r="7915" spans="121:128" x14ac:dyDescent="0.3">
      <c r="DQ7915" s="2"/>
      <c r="DR7915" s="2"/>
      <c r="DS7915" s="5"/>
      <c r="DT7915" s="5"/>
      <c r="DU7915" s="5"/>
      <c r="DV7915" s="5"/>
      <c r="DW7915" s="5"/>
      <c r="DX7915" s="2"/>
    </row>
    <row r="7916" spans="121:128" x14ac:dyDescent="0.3">
      <c r="DQ7916" s="2"/>
      <c r="DR7916" s="2"/>
      <c r="DS7916" s="5"/>
      <c r="DT7916" s="5"/>
      <c r="DU7916" s="5"/>
      <c r="DV7916" s="5"/>
      <c r="DW7916" s="5"/>
      <c r="DX7916" s="2"/>
    </row>
    <row r="7917" spans="121:128" x14ac:dyDescent="0.3">
      <c r="DQ7917" s="2"/>
      <c r="DR7917" s="2"/>
      <c r="DS7917" s="5"/>
      <c r="DT7917" s="5"/>
      <c r="DU7917" s="5"/>
      <c r="DV7917" s="5"/>
      <c r="DW7917" s="5"/>
      <c r="DX7917" s="2"/>
    </row>
    <row r="7918" spans="121:128" x14ac:dyDescent="0.3">
      <c r="DQ7918" s="2"/>
      <c r="DR7918" s="2"/>
      <c r="DS7918" s="5"/>
      <c r="DT7918" s="5"/>
      <c r="DU7918" s="5"/>
      <c r="DV7918" s="5"/>
      <c r="DW7918" s="5"/>
      <c r="DX7918" s="2"/>
    </row>
    <row r="7919" spans="121:128" x14ac:dyDescent="0.3">
      <c r="DQ7919" s="2"/>
      <c r="DR7919" s="2"/>
      <c r="DS7919" s="5"/>
      <c r="DT7919" s="5"/>
      <c r="DU7919" s="5"/>
      <c r="DV7919" s="5"/>
      <c r="DW7919" s="5"/>
      <c r="DX7919" s="2"/>
    </row>
    <row r="7920" spans="121:128" x14ac:dyDescent="0.3">
      <c r="DQ7920" s="2"/>
      <c r="DR7920" s="2"/>
      <c r="DS7920" s="5"/>
      <c r="DT7920" s="5"/>
      <c r="DU7920" s="5"/>
      <c r="DV7920" s="5"/>
      <c r="DW7920" s="5"/>
      <c r="DX7920" s="2"/>
    </row>
    <row r="7921" spans="121:128" x14ac:dyDescent="0.3">
      <c r="DQ7921" s="2"/>
      <c r="DR7921" s="2"/>
      <c r="DS7921" s="5"/>
      <c r="DT7921" s="5"/>
      <c r="DU7921" s="5"/>
      <c r="DV7921" s="5"/>
      <c r="DW7921" s="5"/>
      <c r="DX7921" s="2"/>
    </row>
    <row r="7922" spans="121:128" x14ac:dyDescent="0.3">
      <c r="DQ7922" s="2"/>
      <c r="DR7922" s="2"/>
      <c r="DS7922" s="5"/>
      <c r="DT7922" s="5"/>
      <c r="DU7922" s="5"/>
      <c r="DV7922" s="5"/>
      <c r="DW7922" s="5"/>
      <c r="DX7922" s="2"/>
    </row>
    <row r="7923" spans="121:128" x14ac:dyDescent="0.3">
      <c r="DQ7923" s="2"/>
      <c r="DR7923" s="2"/>
      <c r="DS7923" s="5"/>
      <c r="DT7923" s="5"/>
      <c r="DU7923" s="5"/>
      <c r="DV7923" s="5"/>
      <c r="DW7923" s="5"/>
      <c r="DX7923" s="2"/>
    </row>
    <row r="7924" spans="121:128" x14ac:dyDescent="0.3">
      <c r="DQ7924" s="2"/>
      <c r="DR7924" s="2"/>
      <c r="DS7924" s="5"/>
      <c r="DT7924" s="5"/>
      <c r="DU7924" s="5"/>
      <c r="DV7924" s="5"/>
      <c r="DW7924" s="5"/>
      <c r="DX7924" s="2"/>
    </row>
    <row r="7925" spans="121:128" x14ac:dyDescent="0.3">
      <c r="DQ7925" s="2"/>
      <c r="DR7925" s="2"/>
      <c r="DS7925" s="5"/>
      <c r="DT7925" s="5"/>
      <c r="DU7925" s="5"/>
      <c r="DV7925" s="5"/>
      <c r="DW7925" s="5"/>
      <c r="DX7925" s="2"/>
    </row>
    <row r="7926" spans="121:128" x14ac:dyDescent="0.3">
      <c r="DQ7926" s="2"/>
      <c r="DR7926" s="2"/>
      <c r="DS7926" s="5"/>
      <c r="DT7926" s="5"/>
      <c r="DU7926" s="5"/>
      <c r="DV7926" s="5"/>
      <c r="DW7926" s="5"/>
      <c r="DX7926" s="2"/>
    </row>
    <row r="7927" spans="121:128" x14ac:dyDescent="0.3">
      <c r="DQ7927" s="2"/>
      <c r="DR7927" s="2"/>
      <c r="DS7927" s="5"/>
      <c r="DT7927" s="5"/>
      <c r="DU7927" s="5"/>
      <c r="DV7927" s="5"/>
      <c r="DW7927" s="5"/>
      <c r="DX7927" s="2"/>
    </row>
    <row r="7928" spans="121:128" x14ac:dyDescent="0.3">
      <c r="DQ7928" s="2"/>
      <c r="DR7928" s="2"/>
      <c r="DS7928" s="5"/>
      <c r="DT7928" s="5"/>
      <c r="DU7928" s="5"/>
      <c r="DV7928" s="5"/>
      <c r="DW7928" s="5"/>
      <c r="DX7928" s="2"/>
    </row>
    <row r="7929" spans="121:128" x14ac:dyDescent="0.3">
      <c r="DQ7929" s="2"/>
      <c r="DR7929" s="2"/>
      <c r="DS7929" s="5"/>
      <c r="DT7929" s="5"/>
      <c r="DU7929" s="5"/>
      <c r="DV7929" s="5"/>
      <c r="DW7929" s="5"/>
      <c r="DX7929" s="2"/>
    </row>
    <row r="7930" spans="121:128" x14ac:dyDescent="0.3">
      <c r="DQ7930" s="2"/>
      <c r="DR7930" s="2"/>
      <c r="DS7930" s="5"/>
      <c r="DT7930" s="5"/>
      <c r="DU7930" s="5"/>
      <c r="DV7930" s="5"/>
      <c r="DW7930" s="5"/>
      <c r="DX7930" s="2"/>
    </row>
    <row r="7931" spans="121:128" x14ac:dyDescent="0.3">
      <c r="DQ7931" s="2"/>
      <c r="DR7931" s="2"/>
      <c r="DS7931" s="5"/>
      <c r="DT7931" s="5"/>
      <c r="DU7931" s="5"/>
      <c r="DV7931" s="5"/>
      <c r="DW7931" s="5"/>
      <c r="DX7931" s="2"/>
    </row>
    <row r="7932" spans="121:128" x14ac:dyDescent="0.3">
      <c r="DQ7932" s="2"/>
      <c r="DR7932" s="2"/>
      <c r="DS7932" s="5"/>
      <c r="DT7932" s="5"/>
      <c r="DU7932" s="5"/>
      <c r="DV7932" s="5"/>
      <c r="DW7932" s="5"/>
      <c r="DX7932" s="2"/>
    </row>
    <row r="7933" spans="121:128" x14ac:dyDescent="0.3">
      <c r="DQ7933" s="2"/>
      <c r="DR7933" s="2"/>
      <c r="DS7933" s="5"/>
      <c r="DT7933" s="5"/>
      <c r="DU7933" s="5"/>
      <c r="DV7933" s="5"/>
      <c r="DW7933" s="5"/>
      <c r="DX7933" s="2"/>
    </row>
    <row r="7934" spans="121:128" x14ac:dyDescent="0.3">
      <c r="DQ7934" s="2"/>
      <c r="DR7934" s="2"/>
      <c r="DS7934" s="5"/>
      <c r="DT7934" s="5"/>
      <c r="DU7934" s="5"/>
      <c r="DV7934" s="5"/>
      <c r="DW7934" s="5"/>
      <c r="DX7934" s="2"/>
    </row>
    <row r="7935" spans="121:128" x14ac:dyDescent="0.3">
      <c r="DQ7935" s="2"/>
      <c r="DR7935" s="2"/>
      <c r="DS7935" s="5"/>
      <c r="DT7935" s="5"/>
      <c r="DU7935" s="5"/>
      <c r="DV7935" s="5"/>
      <c r="DW7935" s="5"/>
      <c r="DX7935" s="2"/>
    </row>
    <row r="7936" spans="121:128" x14ac:dyDescent="0.3">
      <c r="DQ7936" s="2"/>
      <c r="DR7936" s="2"/>
      <c r="DS7936" s="5"/>
      <c r="DT7936" s="5"/>
      <c r="DU7936" s="5"/>
      <c r="DV7936" s="5"/>
      <c r="DW7936" s="5"/>
      <c r="DX7936" s="2"/>
    </row>
    <row r="7937" spans="121:128" x14ac:dyDescent="0.3">
      <c r="DQ7937" s="2"/>
      <c r="DR7937" s="2"/>
      <c r="DS7937" s="5"/>
      <c r="DT7937" s="5"/>
      <c r="DU7937" s="5"/>
      <c r="DV7937" s="5"/>
      <c r="DW7937" s="5"/>
      <c r="DX7937" s="2"/>
    </row>
    <row r="7938" spans="121:128" x14ac:dyDescent="0.3">
      <c r="DQ7938" s="2"/>
      <c r="DR7938" s="2"/>
      <c r="DS7938" s="5"/>
      <c r="DT7938" s="5"/>
      <c r="DU7938" s="5"/>
      <c r="DV7938" s="5"/>
      <c r="DW7938" s="5"/>
      <c r="DX7938" s="2"/>
    </row>
    <row r="7939" spans="121:128" x14ac:dyDescent="0.3">
      <c r="DQ7939" s="2"/>
      <c r="DR7939" s="2"/>
      <c r="DS7939" s="5"/>
      <c r="DT7939" s="5"/>
      <c r="DU7939" s="5"/>
      <c r="DV7939" s="5"/>
      <c r="DW7939" s="5"/>
      <c r="DX7939" s="2"/>
    </row>
    <row r="7940" spans="121:128" x14ac:dyDescent="0.3">
      <c r="DQ7940" s="2"/>
      <c r="DR7940" s="2"/>
      <c r="DS7940" s="5"/>
      <c r="DT7940" s="5"/>
      <c r="DU7940" s="5"/>
      <c r="DV7940" s="5"/>
      <c r="DW7940" s="5"/>
      <c r="DX7940" s="2"/>
    </row>
    <row r="7941" spans="121:128" x14ac:dyDescent="0.3">
      <c r="DQ7941" s="2"/>
      <c r="DR7941" s="2"/>
      <c r="DS7941" s="5"/>
      <c r="DT7941" s="5"/>
      <c r="DU7941" s="5"/>
      <c r="DV7941" s="5"/>
      <c r="DW7941" s="5"/>
      <c r="DX7941" s="2"/>
    </row>
    <row r="7942" spans="121:128" x14ac:dyDescent="0.3">
      <c r="DQ7942" s="2"/>
      <c r="DR7942" s="2"/>
      <c r="DS7942" s="5"/>
      <c r="DT7942" s="5"/>
      <c r="DU7942" s="5"/>
      <c r="DV7942" s="5"/>
      <c r="DW7942" s="5"/>
      <c r="DX7942" s="2"/>
    </row>
    <row r="7943" spans="121:128" x14ac:dyDescent="0.3">
      <c r="DQ7943" s="2"/>
      <c r="DR7943" s="2"/>
      <c r="DS7943" s="5"/>
      <c r="DT7943" s="5"/>
      <c r="DU7943" s="5"/>
      <c r="DV7943" s="5"/>
      <c r="DW7943" s="5"/>
      <c r="DX7943" s="2"/>
    </row>
    <row r="7944" spans="121:128" x14ac:dyDescent="0.3">
      <c r="DQ7944" s="2"/>
      <c r="DR7944" s="2"/>
      <c r="DS7944" s="5"/>
      <c r="DT7944" s="5"/>
      <c r="DU7944" s="5"/>
      <c r="DV7944" s="5"/>
      <c r="DW7944" s="5"/>
      <c r="DX7944" s="2"/>
    </row>
    <row r="7945" spans="121:128" x14ac:dyDescent="0.3">
      <c r="DQ7945" s="2"/>
      <c r="DR7945" s="2"/>
      <c r="DS7945" s="5"/>
      <c r="DT7945" s="5"/>
      <c r="DU7945" s="5"/>
      <c r="DV7945" s="5"/>
      <c r="DW7945" s="5"/>
      <c r="DX7945" s="2"/>
    </row>
    <row r="7946" spans="121:128" x14ac:dyDescent="0.3">
      <c r="DQ7946" s="2"/>
      <c r="DR7946" s="2"/>
      <c r="DS7946" s="5"/>
      <c r="DT7946" s="5"/>
      <c r="DU7946" s="5"/>
      <c r="DV7946" s="5"/>
      <c r="DW7946" s="5"/>
      <c r="DX7946" s="2"/>
    </row>
    <row r="7947" spans="121:128" x14ac:dyDescent="0.3">
      <c r="DQ7947" s="2"/>
      <c r="DR7947" s="2"/>
      <c r="DS7947" s="5"/>
      <c r="DT7947" s="5"/>
      <c r="DU7947" s="5"/>
      <c r="DV7947" s="5"/>
      <c r="DW7947" s="5"/>
      <c r="DX7947" s="2"/>
    </row>
    <row r="7948" spans="121:128" x14ac:dyDescent="0.3">
      <c r="DQ7948" s="2"/>
      <c r="DR7948" s="2"/>
      <c r="DS7948" s="5"/>
      <c r="DT7948" s="5"/>
      <c r="DU7948" s="5"/>
      <c r="DV7948" s="5"/>
      <c r="DW7948" s="5"/>
      <c r="DX7948" s="2"/>
    </row>
    <row r="7949" spans="121:128" x14ac:dyDescent="0.3">
      <c r="DQ7949" s="2"/>
      <c r="DR7949" s="2"/>
      <c r="DS7949" s="5"/>
      <c r="DT7949" s="5"/>
      <c r="DU7949" s="5"/>
      <c r="DV7949" s="5"/>
      <c r="DW7949" s="5"/>
      <c r="DX7949" s="2"/>
    </row>
    <row r="7950" spans="121:128" x14ac:dyDescent="0.3">
      <c r="DQ7950" s="2"/>
      <c r="DR7950" s="2"/>
      <c r="DS7950" s="5"/>
      <c r="DT7950" s="5"/>
      <c r="DU7950" s="5"/>
      <c r="DV7950" s="5"/>
      <c r="DW7950" s="5"/>
      <c r="DX7950" s="2"/>
    </row>
    <row r="7951" spans="121:128" x14ac:dyDescent="0.3">
      <c r="DQ7951" s="2"/>
      <c r="DR7951" s="2"/>
      <c r="DS7951" s="5"/>
      <c r="DT7951" s="5"/>
      <c r="DU7951" s="5"/>
      <c r="DV7951" s="5"/>
      <c r="DW7951" s="5"/>
      <c r="DX7951" s="2"/>
    </row>
    <row r="7952" spans="121:128" x14ac:dyDescent="0.3">
      <c r="DQ7952" s="2"/>
      <c r="DR7952" s="2"/>
      <c r="DS7952" s="5"/>
      <c r="DT7952" s="5"/>
      <c r="DU7952" s="5"/>
      <c r="DV7952" s="5"/>
      <c r="DW7952" s="5"/>
      <c r="DX7952" s="2"/>
    </row>
    <row r="7953" spans="121:128" x14ac:dyDescent="0.3">
      <c r="DQ7953" s="2"/>
      <c r="DR7953" s="2"/>
      <c r="DS7953" s="5"/>
      <c r="DT7953" s="5"/>
      <c r="DU7953" s="5"/>
      <c r="DV7953" s="5"/>
      <c r="DW7953" s="5"/>
      <c r="DX7953" s="2"/>
    </row>
    <row r="7954" spans="121:128" x14ac:dyDescent="0.3">
      <c r="DQ7954" s="2"/>
      <c r="DR7954" s="2"/>
      <c r="DS7954" s="5"/>
      <c r="DT7954" s="5"/>
      <c r="DU7954" s="5"/>
      <c r="DV7954" s="5"/>
      <c r="DW7954" s="5"/>
      <c r="DX7954" s="2"/>
    </row>
    <row r="7955" spans="121:128" x14ac:dyDescent="0.3">
      <c r="DQ7955" s="2"/>
      <c r="DR7955" s="2"/>
      <c r="DS7955" s="5"/>
      <c r="DT7955" s="5"/>
      <c r="DU7955" s="5"/>
      <c r="DV7955" s="5"/>
      <c r="DW7955" s="5"/>
      <c r="DX7955" s="2"/>
    </row>
    <row r="7956" spans="121:128" x14ac:dyDescent="0.3">
      <c r="DQ7956" s="2"/>
      <c r="DR7956" s="2"/>
      <c r="DS7956" s="5"/>
      <c r="DT7956" s="5"/>
      <c r="DU7956" s="5"/>
      <c r="DV7956" s="5"/>
      <c r="DW7956" s="5"/>
      <c r="DX7956" s="2"/>
    </row>
    <row r="7957" spans="121:128" x14ac:dyDescent="0.3">
      <c r="DQ7957" s="2"/>
      <c r="DR7957" s="2"/>
      <c r="DS7957" s="5"/>
      <c r="DT7957" s="5"/>
      <c r="DU7957" s="5"/>
      <c r="DV7957" s="5"/>
      <c r="DW7957" s="5"/>
      <c r="DX7957" s="2"/>
    </row>
    <row r="7958" spans="121:128" x14ac:dyDescent="0.3">
      <c r="DQ7958" s="2"/>
      <c r="DR7958" s="2"/>
      <c r="DS7958" s="5"/>
      <c r="DT7958" s="5"/>
      <c r="DU7958" s="5"/>
      <c r="DV7958" s="5"/>
      <c r="DW7958" s="5"/>
      <c r="DX7958" s="2"/>
    </row>
    <row r="7959" spans="121:128" x14ac:dyDescent="0.3">
      <c r="DQ7959" s="2"/>
      <c r="DR7959" s="2"/>
      <c r="DS7959" s="5"/>
      <c r="DT7959" s="5"/>
      <c r="DU7959" s="5"/>
      <c r="DV7959" s="5"/>
      <c r="DW7959" s="5"/>
      <c r="DX7959" s="2"/>
    </row>
    <row r="7960" spans="121:128" x14ac:dyDescent="0.3">
      <c r="DQ7960" s="2"/>
      <c r="DR7960" s="2"/>
      <c r="DS7960" s="5"/>
      <c r="DT7960" s="5"/>
      <c r="DU7960" s="5"/>
      <c r="DV7960" s="5"/>
      <c r="DW7960" s="5"/>
      <c r="DX7960" s="2"/>
    </row>
    <row r="7961" spans="121:128" x14ac:dyDescent="0.3">
      <c r="DQ7961" s="2"/>
      <c r="DR7961" s="2"/>
      <c r="DS7961" s="5"/>
      <c r="DT7961" s="5"/>
      <c r="DU7961" s="5"/>
      <c r="DV7961" s="5"/>
      <c r="DW7961" s="5"/>
      <c r="DX7961" s="2"/>
    </row>
    <row r="7962" spans="121:128" x14ac:dyDescent="0.3">
      <c r="DQ7962" s="2"/>
      <c r="DR7962" s="2"/>
      <c r="DS7962" s="5"/>
      <c r="DT7962" s="5"/>
      <c r="DU7962" s="5"/>
      <c r="DV7962" s="5"/>
      <c r="DW7962" s="5"/>
      <c r="DX7962" s="2"/>
    </row>
    <row r="7963" spans="121:128" x14ac:dyDescent="0.3">
      <c r="DQ7963" s="2"/>
      <c r="DR7963" s="2"/>
      <c r="DS7963" s="5"/>
      <c r="DT7963" s="5"/>
      <c r="DU7963" s="5"/>
      <c r="DV7963" s="5"/>
      <c r="DW7963" s="5"/>
      <c r="DX7963" s="2"/>
    </row>
    <row r="7964" spans="121:128" x14ac:dyDescent="0.3">
      <c r="DQ7964" s="2"/>
      <c r="DR7964" s="2"/>
      <c r="DS7964" s="5"/>
      <c r="DT7964" s="5"/>
      <c r="DU7964" s="5"/>
      <c r="DV7964" s="5"/>
      <c r="DW7964" s="5"/>
      <c r="DX7964" s="2"/>
    </row>
    <row r="7965" spans="121:128" x14ac:dyDescent="0.3">
      <c r="DQ7965" s="2"/>
      <c r="DR7965" s="2"/>
      <c r="DS7965" s="5"/>
      <c r="DT7965" s="5"/>
      <c r="DU7965" s="5"/>
      <c r="DV7965" s="5"/>
      <c r="DW7965" s="5"/>
      <c r="DX7965" s="2"/>
    </row>
    <row r="7966" spans="121:128" x14ac:dyDescent="0.3">
      <c r="DQ7966" s="2"/>
      <c r="DR7966" s="2"/>
      <c r="DS7966" s="5"/>
      <c r="DT7966" s="5"/>
      <c r="DU7966" s="5"/>
      <c r="DV7966" s="5"/>
      <c r="DW7966" s="5"/>
      <c r="DX7966" s="2"/>
    </row>
    <row r="7967" spans="121:128" x14ac:dyDescent="0.3">
      <c r="DQ7967" s="2"/>
      <c r="DR7967" s="2"/>
      <c r="DS7967" s="5"/>
      <c r="DT7967" s="5"/>
      <c r="DU7967" s="5"/>
      <c r="DV7967" s="5"/>
      <c r="DW7967" s="5"/>
      <c r="DX7967" s="2"/>
    </row>
    <row r="7968" spans="121:128" x14ac:dyDescent="0.3">
      <c r="DQ7968" s="2"/>
      <c r="DR7968" s="2"/>
      <c r="DS7968" s="5"/>
      <c r="DT7968" s="5"/>
      <c r="DU7968" s="5"/>
      <c r="DV7968" s="5"/>
      <c r="DW7968" s="5"/>
      <c r="DX7968" s="2"/>
    </row>
    <row r="7969" spans="121:128" x14ac:dyDescent="0.3">
      <c r="DQ7969" s="2"/>
      <c r="DR7969" s="2"/>
      <c r="DS7969" s="5"/>
      <c r="DT7969" s="5"/>
      <c r="DU7969" s="5"/>
      <c r="DV7969" s="5"/>
      <c r="DW7969" s="5"/>
      <c r="DX7969" s="2"/>
    </row>
    <row r="7970" spans="121:128" x14ac:dyDescent="0.3">
      <c r="DQ7970" s="2"/>
      <c r="DR7970" s="2"/>
      <c r="DS7970" s="5"/>
      <c r="DT7970" s="5"/>
      <c r="DU7970" s="5"/>
      <c r="DV7970" s="5"/>
      <c r="DW7970" s="5"/>
      <c r="DX7970" s="2"/>
    </row>
    <row r="7971" spans="121:128" x14ac:dyDescent="0.3">
      <c r="DQ7971" s="2"/>
      <c r="DR7971" s="2"/>
      <c r="DS7971" s="5"/>
      <c r="DT7971" s="5"/>
      <c r="DU7971" s="5"/>
      <c r="DV7971" s="5"/>
      <c r="DW7971" s="5"/>
      <c r="DX7971" s="2"/>
    </row>
    <row r="7972" spans="121:128" x14ac:dyDescent="0.3">
      <c r="DQ7972" s="2"/>
      <c r="DR7972" s="2"/>
      <c r="DS7972" s="5"/>
      <c r="DT7972" s="5"/>
      <c r="DU7972" s="5"/>
      <c r="DV7972" s="5"/>
      <c r="DW7972" s="5"/>
      <c r="DX7972" s="2"/>
    </row>
    <row r="7973" spans="121:128" x14ac:dyDescent="0.3">
      <c r="DQ7973" s="2"/>
      <c r="DR7973" s="2"/>
      <c r="DS7973" s="5"/>
      <c r="DT7973" s="5"/>
      <c r="DU7973" s="5"/>
      <c r="DV7973" s="5"/>
      <c r="DW7973" s="5"/>
      <c r="DX7973" s="2"/>
    </row>
    <row r="7974" spans="121:128" x14ac:dyDescent="0.3">
      <c r="DQ7974" s="2"/>
      <c r="DR7974" s="2"/>
      <c r="DS7974" s="5"/>
      <c r="DT7974" s="5"/>
      <c r="DU7974" s="5"/>
      <c r="DV7974" s="5"/>
      <c r="DW7974" s="5"/>
      <c r="DX7974" s="2"/>
    </row>
    <row r="7975" spans="121:128" x14ac:dyDescent="0.3">
      <c r="DQ7975" s="2"/>
      <c r="DR7975" s="2"/>
      <c r="DS7975" s="5"/>
      <c r="DT7975" s="5"/>
      <c r="DU7975" s="5"/>
      <c r="DV7975" s="5"/>
      <c r="DW7975" s="5"/>
      <c r="DX7975" s="2"/>
    </row>
    <row r="7976" spans="121:128" x14ac:dyDescent="0.3">
      <c r="DQ7976" s="2"/>
      <c r="DR7976" s="2"/>
      <c r="DS7976" s="5"/>
      <c r="DT7976" s="5"/>
      <c r="DU7976" s="5"/>
      <c r="DV7976" s="5"/>
      <c r="DW7976" s="5"/>
      <c r="DX7976" s="2"/>
    </row>
    <row r="7977" spans="121:128" x14ac:dyDescent="0.3">
      <c r="DQ7977" s="2"/>
      <c r="DR7977" s="2"/>
      <c r="DS7977" s="5"/>
      <c r="DT7977" s="5"/>
      <c r="DU7977" s="5"/>
      <c r="DV7977" s="5"/>
      <c r="DW7977" s="5"/>
      <c r="DX7977" s="2"/>
    </row>
    <row r="7978" spans="121:128" x14ac:dyDescent="0.3">
      <c r="DQ7978" s="2"/>
      <c r="DR7978" s="2"/>
      <c r="DS7978" s="5"/>
      <c r="DT7978" s="5"/>
      <c r="DU7978" s="5"/>
      <c r="DV7978" s="5"/>
      <c r="DW7978" s="5"/>
      <c r="DX7978" s="2"/>
    </row>
    <row r="7979" spans="121:128" x14ac:dyDescent="0.3">
      <c r="DQ7979" s="2"/>
      <c r="DR7979" s="2"/>
      <c r="DS7979" s="5"/>
      <c r="DT7979" s="5"/>
      <c r="DU7979" s="5"/>
      <c r="DV7979" s="5"/>
      <c r="DW7979" s="5"/>
      <c r="DX7979" s="2"/>
    </row>
    <row r="7980" spans="121:128" x14ac:dyDescent="0.3">
      <c r="DQ7980" s="2"/>
      <c r="DR7980" s="2"/>
      <c r="DS7980" s="5"/>
      <c r="DT7980" s="5"/>
      <c r="DU7980" s="5"/>
      <c r="DV7980" s="5"/>
      <c r="DW7980" s="5"/>
      <c r="DX7980" s="2"/>
    </row>
    <row r="7981" spans="121:128" x14ac:dyDescent="0.3">
      <c r="DQ7981" s="2"/>
      <c r="DR7981" s="2"/>
      <c r="DS7981" s="5"/>
      <c r="DT7981" s="5"/>
      <c r="DU7981" s="5"/>
      <c r="DV7981" s="5"/>
      <c r="DW7981" s="5"/>
      <c r="DX7981" s="2"/>
    </row>
    <row r="7982" spans="121:128" x14ac:dyDescent="0.3">
      <c r="DQ7982" s="2"/>
      <c r="DR7982" s="2"/>
      <c r="DS7982" s="5"/>
      <c r="DT7982" s="5"/>
      <c r="DU7982" s="5"/>
      <c r="DV7982" s="5"/>
      <c r="DW7982" s="5"/>
      <c r="DX7982" s="2"/>
    </row>
    <row r="7983" spans="121:128" x14ac:dyDescent="0.3">
      <c r="DQ7983" s="2"/>
      <c r="DR7983" s="2"/>
      <c r="DS7983" s="5"/>
      <c r="DT7983" s="5"/>
      <c r="DU7983" s="5"/>
      <c r="DV7983" s="5"/>
      <c r="DW7983" s="5"/>
      <c r="DX7983" s="2"/>
    </row>
    <row r="7984" spans="121:128" x14ac:dyDescent="0.3">
      <c r="DQ7984" s="2"/>
      <c r="DR7984" s="2"/>
      <c r="DS7984" s="5"/>
      <c r="DT7984" s="5"/>
      <c r="DU7984" s="5"/>
      <c r="DV7984" s="5"/>
      <c r="DW7984" s="5"/>
      <c r="DX7984" s="2"/>
    </row>
    <row r="7985" spans="121:128" x14ac:dyDescent="0.3">
      <c r="DQ7985" s="2"/>
      <c r="DR7985" s="2"/>
      <c r="DS7985" s="5"/>
      <c r="DT7985" s="5"/>
      <c r="DU7985" s="5"/>
      <c r="DV7985" s="5"/>
      <c r="DW7985" s="5"/>
      <c r="DX7985" s="2"/>
    </row>
    <row r="7986" spans="121:128" x14ac:dyDescent="0.3">
      <c r="DQ7986" s="2"/>
      <c r="DR7986" s="2"/>
      <c r="DS7986" s="5"/>
      <c r="DT7986" s="5"/>
      <c r="DU7986" s="5"/>
      <c r="DV7986" s="5"/>
      <c r="DW7986" s="5"/>
      <c r="DX7986" s="2"/>
    </row>
    <row r="7987" spans="121:128" x14ac:dyDescent="0.3">
      <c r="DQ7987" s="2"/>
      <c r="DR7987" s="2"/>
      <c r="DS7987" s="5"/>
      <c r="DT7987" s="5"/>
      <c r="DU7987" s="5"/>
      <c r="DV7987" s="5"/>
      <c r="DW7987" s="5"/>
      <c r="DX7987" s="2"/>
    </row>
    <row r="7988" spans="121:128" x14ac:dyDescent="0.3">
      <c r="DQ7988" s="2"/>
      <c r="DR7988" s="2"/>
      <c r="DS7988" s="5"/>
      <c r="DT7988" s="5"/>
      <c r="DU7988" s="5"/>
      <c r="DV7988" s="5"/>
      <c r="DW7988" s="5"/>
      <c r="DX7988" s="2"/>
    </row>
    <row r="7989" spans="121:128" x14ac:dyDescent="0.3">
      <c r="DQ7989" s="2"/>
      <c r="DR7989" s="2"/>
      <c r="DS7989" s="5"/>
      <c r="DT7989" s="5"/>
      <c r="DU7989" s="5"/>
      <c r="DV7989" s="5"/>
      <c r="DW7989" s="5"/>
      <c r="DX7989" s="2"/>
    </row>
    <row r="7990" spans="121:128" x14ac:dyDescent="0.3">
      <c r="DQ7990" s="2"/>
      <c r="DR7990" s="2"/>
      <c r="DS7990" s="5"/>
      <c r="DT7990" s="5"/>
      <c r="DU7990" s="5"/>
      <c r="DV7990" s="5"/>
      <c r="DW7990" s="5"/>
      <c r="DX7990" s="2"/>
    </row>
    <row r="7991" spans="121:128" x14ac:dyDescent="0.3">
      <c r="DQ7991" s="2"/>
      <c r="DR7991" s="2"/>
      <c r="DS7991" s="5"/>
      <c r="DT7991" s="5"/>
      <c r="DU7991" s="5"/>
      <c r="DV7991" s="5"/>
      <c r="DW7991" s="5"/>
      <c r="DX7991" s="2"/>
    </row>
    <row r="7992" spans="121:128" x14ac:dyDescent="0.3">
      <c r="DQ7992" s="2"/>
      <c r="DR7992" s="2"/>
      <c r="DS7992" s="5"/>
      <c r="DT7992" s="5"/>
      <c r="DU7992" s="5"/>
      <c r="DV7992" s="5"/>
      <c r="DW7992" s="5"/>
      <c r="DX7992" s="2"/>
    </row>
    <row r="7993" spans="121:128" x14ac:dyDescent="0.3">
      <c r="DQ7993" s="2"/>
      <c r="DR7993" s="2"/>
      <c r="DS7993" s="5"/>
      <c r="DT7993" s="5"/>
      <c r="DU7993" s="5"/>
      <c r="DV7993" s="5"/>
      <c r="DW7993" s="5"/>
      <c r="DX7993" s="2"/>
    </row>
    <row r="7994" spans="121:128" x14ac:dyDescent="0.3">
      <c r="DQ7994" s="2"/>
      <c r="DR7994" s="2"/>
      <c r="DS7994" s="5"/>
      <c r="DT7994" s="5"/>
      <c r="DU7994" s="5"/>
      <c r="DV7994" s="5"/>
      <c r="DW7994" s="5"/>
      <c r="DX7994" s="2"/>
    </row>
    <row r="7995" spans="121:128" x14ac:dyDescent="0.3">
      <c r="DQ7995" s="2"/>
      <c r="DR7995" s="2"/>
      <c r="DS7995" s="5"/>
      <c r="DT7995" s="5"/>
      <c r="DU7995" s="5"/>
      <c r="DV7995" s="5"/>
      <c r="DW7995" s="5"/>
      <c r="DX7995" s="2"/>
    </row>
    <row r="7996" spans="121:128" x14ac:dyDescent="0.3">
      <c r="DQ7996" s="2"/>
      <c r="DR7996" s="2"/>
      <c r="DS7996" s="5"/>
      <c r="DT7996" s="5"/>
      <c r="DU7996" s="5"/>
      <c r="DV7996" s="5"/>
      <c r="DW7996" s="5"/>
      <c r="DX7996" s="2"/>
    </row>
    <row r="7997" spans="121:128" x14ac:dyDescent="0.3">
      <c r="DQ7997" s="2"/>
      <c r="DR7997" s="2"/>
      <c r="DS7997" s="5"/>
      <c r="DT7997" s="5"/>
      <c r="DU7997" s="5"/>
      <c r="DV7997" s="5"/>
      <c r="DW7997" s="5"/>
      <c r="DX7997" s="2"/>
    </row>
    <row r="7998" spans="121:128" x14ac:dyDescent="0.3">
      <c r="DQ7998" s="2"/>
      <c r="DR7998" s="2"/>
      <c r="DS7998" s="5"/>
      <c r="DT7998" s="5"/>
      <c r="DU7998" s="5"/>
      <c r="DV7998" s="5"/>
      <c r="DW7998" s="5"/>
      <c r="DX7998" s="2"/>
    </row>
    <row r="7999" spans="121:128" x14ac:dyDescent="0.3">
      <c r="DQ7999" s="2"/>
      <c r="DR7999" s="2"/>
      <c r="DS7999" s="5"/>
      <c r="DT7999" s="5"/>
      <c r="DU7999" s="5"/>
      <c r="DV7999" s="5"/>
      <c r="DW7999" s="5"/>
      <c r="DX7999" s="2"/>
    </row>
    <row r="8000" spans="121:128" x14ac:dyDescent="0.3">
      <c r="DQ8000" s="2"/>
      <c r="DR8000" s="2"/>
      <c r="DS8000" s="5"/>
      <c r="DT8000" s="5"/>
      <c r="DU8000" s="5"/>
      <c r="DV8000" s="5"/>
      <c r="DW8000" s="5"/>
      <c r="DX8000" s="2"/>
    </row>
    <row r="8001" spans="121:128" x14ac:dyDescent="0.3">
      <c r="DQ8001" s="2"/>
      <c r="DR8001" s="2"/>
      <c r="DS8001" s="5"/>
      <c r="DT8001" s="5"/>
      <c r="DU8001" s="5"/>
      <c r="DV8001" s="5"/>
      <c r="DW8001" s="5"/>
      <c r="DX8001" s="2"/>
    </row>
    <row r="8002" spans="121:128" x14ac:dyDescent="0.3">
      <c r="DQ8002" s="2"/>
      <c r="DR8002" s="2"/>
      <c r="DS8002" s="5"/>
      <c r="DT8002" s="5"/>
      <c r="DU8002" s="5"/>
      <c r="DV8002" s="5"/>
      <c r="DW8002" s="5"/>
      <c r="DX8002" s="2"/>
    </row>
    <row r="8003" spans="121:128" x14ac:dyDescent="0.3">
      <c r="DQ8003" s="2"/>
      <c r="DR8003" s="2"/>
      <c r="DS8003" s="5"/>
      <c r="DT8003" s="5"/>
      <c r="DU8003" s="5"/>
      <c r="DV8003" s="5"/>
      <c r="DW8003" s="5"/>
      <c r="DX8003" s="2"/>
    </row>
    <row r="8004" spans="121:128" x14ac:dyDescent="0.3">
      <c r="DQ8004" s="2"/>
      <c r="DR8004" s="2"/>
      <c r="DS8004" s="5"/>
      <c r="DT8004" s="5"/>
      <c r="DU8004" s="5"/>
      <c r="DV8004" s="5"/>
      <c r="DW8004" s="5"/>
      <c r="DX8004" s="2"/>
    </row>
    <row r="8005" spans="121:128" x14ac:dyDescent="0.3">
      <c r="DQ8005" s="2"/>
      <c r="DR8005" s="2"/>
      <c r="DS8005" s="5"/>
      <c r="DT8005" s="5"/>
      <c r="DU8005" s="5"/>
      <c r="DV8005" s="5"/>
      <c r="DW8005" s="5"/>
      <c r="DX8005" s="2"/>
    </row>
    <row r="8006" spans="121:128" x14ac:dyDescent="0.3">
      <c r="DQ8006" s="2"/>
      <c r="DR8006" s="2"/>
      <c r="DS8006" s="5"/>
      <c r="DT8006" s="5"/>
      <c r="DU8006" s="5"/>
      <c r="DV8006" s="5"/>
      <c r="DW8006" s="5"/>
      <c r="DX8006" s="2"/>
    </row>
    <row r="8007" spans="121:128" x14ac:dyDescent="0.3">
      <c r="DQ8007" s="2"/>
      <c r="DR8007" s="2"/>
      <c r="DS8007" s="5"/>
      <c r="DT8007" s="5"/>
      <c r="DU8007" s="5"/>
      <c r="DV8007" s="5"/>
      <c r="DW8007" s="5"/>
      <c r="DX8007" s="2"/>
    </row>
    <row r="8008" spans="121:128" x14ac:dyDescent="0.3">
      <c r="DQ8008" s="2"/>
      <c r="DR8008" s="2"/>
      <c r="DS8008" s="5"/>
      <c r="DT8008" s="5"/>
      <c r="DU8008" s="5"/>
      <c r="DV8008" s="5"/>
      <c r="DW8008" s="5"/>
      <c r="DX8008" s="2"/>
    </row>
    <row r="8009" spans="121:128" x14ac:dyDescent="0.3">
      <c r="DQ8009" s="2"/>
      <c r="DR8009" s="2"/>
      <c r="DS8009" s="5"/>
      <c r="DT8009" s="5"/>
      <c r="DU8009" s="5"/>
      <c r="DV8009" s="5"/>
      <c r="DW8009" s="5"/>
      <c r="DX8009" s="2"/>
    </row>
    <row r="8010" spans="121:128" x14ac:dyDescent="0.3">
      <c r="DQ8010" s="2"/>
      <c r="DR8010" s="2"/>
      <c r="DS8010" s="5"/>
      <c r="DT8010" s="5"/>
      <c r="DU8010" s="5"/>
      <c r="DV8010" s="5"/>
      <c r="DW8010" s="5"/>
      <c r="DX8010" s="2"/>
    </row>
    <row r="8011" spans="121:128" x14ac:dyDescent="0.3">
      <c r="DQ8011" s="2"/>
      <c r="DR8011" s="2"/>
      <c r="DS8011" s="5"/>
      <c r="DT8011" s="5"/>
      <c r="DU8011" s="5"/>
      <c r="DV8011" s="5"/>
      <c r="DW8011" s="5"/>
      <c r="DX8011" s="2"/>
    </row>
    <row r="8012" spans="121:128" x14ac:dyDescent="0.3">
      <c r="DQ8012" s="2"/>
      <c r="DR8012" s="2"/>
      <c r="DS8012" s="5"/>
      <c r="DT8012" s="5"/>
      <c r="DU8012" s="5"/>
      <c r="DV8012" s="5"/>
      <c r="DW8012" s="5"/>
      <c r="DX8012" s="2"/>
    </row>
    <row r="8013" spans="121:128" x14ac:dyDescent="0.3">
      <c r="DQ8013" s="2"/>
      <c r="DR8013" s="2"/>
      <c r="DS8013" s="5"/>
      <c r="DT8013" s="5"/>
      <c r="DU8013" s="5"/>
      <c r="DV8013" s="5"/>
      <c r="DW8013" s="5"/>
      <c r="DX8013" s="2"/>
    </row>
    <row r="8014" spans="121:128" x14ac:dyDescent="0.3">
      <c r="DQ8014" s="2"/>
      <c r="DR8014" s="2"/>
      <c r="DS8014" s="5"/>
      <c r="DT8014" s="5"/>
      <c r="DU8014" s="5"/>
      <c r="DV8014" s="5"/>
      <c r="DW8014" s="5"/>
      <c r="DX8014" s="2"/>
    </row>
    <row r="8015" spans="121:128" x14ac:dyDescent="0.3">
      <c r="DQ8015" s="2"/>
      <c r="DR8015" s="2"/>
      <c r="DS8015" s="5"/>
      <c r="DT8015" s="5"/>
      <c r="DU8015" s="5"/>
      <c r="DV8015" s="5"/>
      <c r="DW8015" s="5"/>
      <c r="DX8015" s="2"/>
    </row>
    <row r="8016" spans="121:128" x14ac:dyDescent="0.3">
      <c r="DQ8016" s="2"/>
      <c r="DR8016" s="2"/>
      <c r="DS8016" s="5"/>
      <c r="DT8016" s="5"/>
      <c r="DU8016" s="5"/>
      <c r="DV8016" s="5"/>
      <c r="DW8016" s="5"/>
      <c r="DX8016" s="2"/>
    </row>
    <row r="8017" spans="121:128" x14ac:dyDescent="0.3">
      <c r="DQ8017" s="2"/>
      <c r="DR8017" s="2"/>
      <c r="DS8017" s="5"/>
      <c r="DT8017" s="5"/>
      <c r="DU8017" s="5"/>
      <c r="DV8017" s="5"/>
      <c r="DW8017" s="5"/>
      <c r="DX8017" s="2"/>
    </row>
    <row r="8018" spans="121:128" x14ac:dyDescent="0.3">
      <c r="DQ8018" s="2"/>
      <c r="DR8018" s="2"/>
      <c r="DS8018" s="5"/>
      <c r="DT8018" s="5"/>
      <c r="DU8018" s="5"/>
      <c r="DV8018" s="5"/>
      <c r="DW8018" s="5"/>
      <c r="DX8018" s="2"/>
    </row>
    <row r="8019" spans="121:128" x14ac:dyDescent="0.3">
      <c r="DQ8019" s="2"/>
      <c r="DR8019" s="2"/>
      <c r="DS8019" s="5"/>
      <c r="DT8019" s="5"/>
      <c r="DU8019" s="5"/>
      <c r="DV8019" s="5"/>
      <c r="DW8019" s="5"/>
      <c r="DX8019" s="2"/>
    </row>
    <row r="8020" spans="121:128" x14ac:dyDescent="0.3">
      <c r="DQ8020" s="2"/>
      <c r="DR8020" s="2"/>
      <c r="DS8020" s="5"/>
      <c r="DT8020" s="5"/>
      <c r="DU8020" s="5"/>
      <c r="DV8020" s="5"/>
      <c r="DW8020" s="5"/>
      <c r="DX8020" s="2"/>
    </row>
    <row r="8021" spans="121:128" x14ac:dyDescent="0.3">
      <c r="DQ8021" s="2"/>
      <c r="DR8021" s="2"/>
      <c r="DS8021" s="5"/>
      <c r="DT8021" s="5"/>
      <c r="DU8021" s="5"/>
      <c r="DV8021" s="5"/>
      <c r="DW8021" s="5"/>
      <c r="DX8021" s="2"/>
    </row>
    <row r="8022" spans="121:128" x14ac:dyDescent="0.3">
      <c r="DQ8022" s="2"/>
      <c r="DR8022" s="2"/>
      <c r="DS8022" s="5"/>
      <c r="DT8022" s="5"/>
      <c r="DU8022" s="5"/>
      <c r="DV8022" s="5"/>
      <c r="DW8022" s="5"/>
      <c r="DX8022" s="2"/>
    </row>
    <row r="8023" spans="121:128" x14ac:dyDescent="0.3">
      <c r="DQ8023" s="2"/>
      <c r="DR8023" s="2"/>
      <c r="DS8023" s="5"/>
      <c r="DT8023" s="5"/>
      <c r="DU8023" s="5"/>
      <c r="DV8023" s="5"/>
      <c r="DW8023" s="5"/>
      <c r="DX8023" s="2"/>
    </row>
    <row r="8024" spans="121:128" x14ac:dyDescent="0.3">
      <c r="DQ8024" s="2"/>
      <c r="DR8024" s="2"/>
      <c r="DS8024" s="5"/>
      <c r="DT8024" s="5"/>
      <c r="DU8024" s="5"/>
      <c r="DV8024" s="5"/>
      <c r="DW8024" s="5"/>
      <c r="DX8024" s="2"/>
    </row>
    <row r="8025" spans="121:128" x14ac:dyDescent="0.3">
      <c r="DQ8025" s="2"/>
      <c r="DR8025" s="2"/>
      <c r="DS8025" s="5"/>
      <c r="DT8025" s="5"/>
      <c r="DU8025" s="5"/>
      <c r="DV8025" s="5"/>
      <c r="DW8025" s="5"/>
      <c r="DX8025" s="2"/>
    </row>
    <row r="8026" spans="121:128" x14ac:dyDescent="0.3">
      <c r="DQ8026" s="2"/>
      <c r="DR8026" s="2"/>
      <c r="DS8026" s="5"/>
      <c r="DT8026" s="5"/>
      <c r="DU8026" s="5"/>
      <c r="DV8026" s="5"/>
      <c r="DW8026" s="5"/>
      <c r="DX8026" s="2"/>
    </row>
    <row r="8027" spans="121:128" x14ac:dyDescent="0.3">
      <c r="DQ8027" s="2"/>
      <c r="DR8027" s="2"/>
      <c r="DS8027" s="5"/>
      <c r="DT8027" s="5"/>
      <c r="DU8027" s="5"/>
      <c r="DV8027" s="5"/>
      <c r="DW8027" s="5"/>
      <c r="DX8027" s="2"/>
    </row>
    <row r="8028" spans="121:128" x14ac:dyDescent="0.3">
      <c r="DQ8028" s="2"/>
      <c r="DR8028" s="2"/>
      <c r="DS8028" s="5"/>
      <c r="DT8028" s="5"/>
      <c r="DU8028" s="5"/>
      <c r="DV8028" s="5"/>
      <c r="DW8028" s="5"/>
      <c r="DX8028" s="2"/>
    </row>
    <row r="8029" spans="121:128" x14ac:dyDescent="0.3">
      <c r="DQ8029" s="2"/>
      <c r="DR8029" s="2"/>
      <c r="DS8029" s="5"/>
      <c r="DT8029" s="5"/>
      <c r="DU8029" s="5"/>
      <c r="DV8029" s="5"/>
      <c r="DW8029" s="5"/>
      <c r="DX8029" s="2"/>
    </row>
    <row r="8030" spans="121:128" x14ac:dyDescent="0.3">
      <c r="DQ8030" s="2"/>
      <c r="DR8030" s="2"/>
      <c r="DS8030" s="5"/>
      <c r="DT8030" s="5"/>
      <c r="DU8030" s="5"/>
      <c r="DV8030" s="5"/>
      <c r="DW8030" s="5"/>
      <c r="DX8030" s="2"/>
    </row>
    <row r="8031" spans="121:128" x14ac:dyDescent="0.3">
      <c r="DQ8031" s="2"/>
      <c r="DR8031" s="2"/>
      <c r="DS8031" s="5"/>
      <c r="DT8031" s="5"/>
      <c r="DU8031" s="5"/>
      <c r="DV8031" s="5"/>
      <c r="DW8031" s="5"/>
      <c r="DX8031" s="2"/>
    </row>
    <row r="8032" spans="121:128" x14ac:dyDescent="0.3">
      <c r="DQ8032" s="2"/>
      <c r="DR8032" s="2"/>
      <c r="DS8032" s="5"/>
      <c r="DT8032" s="5"/>
      <c r="DU8032" s="5"/>
      <c r="DV8032" s="5"/>
      <c r="DW8032" s="5"/>
      <c r="DX8032" s="2"/>
    </row>
    <row r="8033" spans="121:128" x14ac:dyDescent="0.3">
      <c r="DQ8033" s="2"/>
      <c r="DR8033" s="2"/>
      <c r="DS8033" s="5"/>
      <c r="DT8033" s="5"/>
      <c r="DU8033" s="5"/>
      <c r="DV8033" s="5"/>
      <c r="DW8033" s="5"/>
      <c r="DX8033" s="2"/>
    </row>
    <row r="8034" spans="121:128" x14ac:dyDescent="0.3">
      <c r="DQ8034" s="2"/>
      <c r="DR8034" s="2"/>
      <c r="DS8034" s="5"/>
      <c r="DT8034" s="5"/>
      <c r="DU8034" s="5"/>
      <c r="DV8034" s="5"/>
      <c r="DW8034" s="5"/>
      <c r="DX8034" s="2"/>
    </row>
    <row r="8035" spans="121:128" x14ac:dyDescent="0.3">
      <c r="DQ8035" s="2"/>
      <c r="DR8035" s="2"/>
      <c r="DS8035" s="5"/>
      <c r="DT8035" s="5"/>
      <c r="DU8035" s="5"/>
      <c r="DV8035" s="5"/>
      <c r="DW8035" s="5"/>
      <c r="DX8035" s="2"/>
    </row>
    <row r="8036" spans="121:128" x14ac:dyDescent="0.3">
      <c r="DQ8036" s="2"/>
      <c r="DR8036" s="2"/>
      <c r="DS8036" s="5"/>
      <c r="DT8036" s="5"/>
      <c r="DU8036" s="5"/>
      <c r="DV8036" s="5"/>
      <c r="DW8036" s="5"/>
      <c r="DX8036" s="2"/>
    </row>
    <row r="8037" spans="121:128" x14ac:dyDescent="0.3">
      <c r="DQ8037" s="2"/>
      <c r="DR8037" s="2"/>
      <c r="DS8037" s="5"/>
      <c r="DT8037" s="5"/>
      <c r="DU8037" s="5"/>
      <c r="DV8037" s="5"/>
      <c r="DW8037" s="5"/>
      <c r="DX8037" s="2"/>
    </row>
    <row r="8038" spans="121:128" x14ac:dyDescent="0.3">
      <c r="DQ8038" s="2"/>
      <c r="DR8038" s="2"/>
      <c r="DS8038" s="5"/>
      <c r="DT8038" s="5"/>
      <c r="DU8038" s="5"/>
      <c r="DV8038" s="5"/>
      <c r="DW8038" s="5"/>
      <c r="DX8038" s="2"/>
    </row>
    <row r="8039" spans="121:128" x14ac:dyDescent="0.3">
      <c r="DQ8039" s="2"/>
      <c r="DR8039" s="2"/>
      <c r="DS8039" s="5"/>
      <c r="DT8039" s="5"/>
      <c r="DU8039" s="5"/>
      <c r="DV8039" s="5"/>
      <c r="DW8039" s="5"/>
      <c r="DX8039" s="2"/>
    </row>
    <row r="8040" spans="121:128" x14ac:dyDescent="0.3">
      <c r="DQ8040" s="2"/>
      <c r="DR8040" s="2"/>
      <c r="DS8040" s="5"/>
      <c r="DT8040" s="5"/>
      <c r="DU8040" s="5"/>
      <c r="DV8040" s="5"/>
      <c r="DW8040" s="5"/>
      <c r="DX8040" s="2"/>
    </row>
    <row r="8041" spans="121:128" x14ac:dyDescent="0.3">
      <c r="DQ8041" s="2"/>
      <c r="DR8041" s="2"/>
      <c r="DS8041" s="5"/>
      <c r="DT8041" s="5"/>
      <c r="DU8041" s="5"/>
      <c r="DV8041" s="5"/>
      <c r="DW8041" s="5"/>
      <c r="DX8041" s="2"/>
    </row>
    <row r="8042" spans="121:128" x14ac:dyDescent="0.3">
      <c r="DQ8042" s="2"/>
      <c r="DR8042" s="2"/>
      <c r="DS8042" s="5"/>
      <c r="DT8042" s="5"/>
      <c r="DU8042" s="5"/>
      <c r="DV8042" s="5"/>
      <c r="DW8042" s="5"/>
      <c r="DX8042" s="2"/>
    </row>
    <row r="8043" spans="121:128" x14ac:dyDescent="0.3">
      <c r="DQ8043" s="2"/>
      <c r="DR8043" s="2"/>
      <c r="DS8043" s="5"/>
      <c r="DT8043" s="5"/>
      <c r="DU8043" s="5"/>
      <c r="DV8043" s="5"/>
      <c r="DW8043" s="5"/>
      <c r="DX8043" s="2"/>
    </row>
    <row r="8044" spans="121:128" x14ac:dyDescent="0.3">
      <c r="DQ8044" s="2"/>
      <c r="DR8044" s="2"/>
      <c r="DS8044" s="5"/>
      <c r="DT8044" s="5"/>
      <c r="DU8044" s="5"/>
      <c r="DV8044" s="5"/>
      <c r="DW8044" s="5"/>
      <c r="DX8044" s="2"/>
    </row>
    <row r="8045" spans="121:128" x14ac:dyDescent="0.3">
      <c r="DQ8045" s="2"/>
      <c r="DR8045" s="2"/>
      <c r="DS8045" s="5"/>
      <c r="DT8045" s="5"/>
      <c r="DU8045" s="5"/>
      <c r="DV8045" s="5"/>
      <c r="DW8045" s="5"/>
      <c r="DX8045" s="2"/>
    </row>
    <row r="8046" spans="121:128" x14ac:dyDescent="0.3">
      <c r="DQ8046" s="2"/>
      <c r="DR8046" s="2"/>
      <c r="DS8046" s="5"/>
      <c r="DT8046" s="5"/>
      <c r="DU8046" s="5"/>
      <c r="DV8046" s="5"/>
      <c r="DW8046" s="5"/>
      <c r="DX8046" s="2"/>
    </row>
    <row r="8047" spans="121:128" x14ac:dyDescent="0.3">
      <c r="DQ8047" s="2"/>
      <c r="DR8047" s="2"/>
      <c r="DS8047" s="5"/>
      <c r="DT8047" s="5"/>
      <c r="DU8047" s="5"/>
      <c r="DV8047" s="5"/>
      <c r="DW8047" s="5"/>
      <c r="DX8047" s="2"/>
    </row>
    <row r="8048" spans="121:128" x14ac:dyDescent="0.3">
      <c r="DQ8048" s="2"/>
      <c r="DR8048" s="2"/>
      <c r="DS8048" s="5"/>
      <c r="DT8048" s="5"/>
      <c r="DU8048" s="5"/>
      <c r="DV8048" s="5"/>
      <c r="DW8048" s="5"/>
      <c r="DX8048" s="2"/>
    </row>
    <row r="8049" spans="121:128" x14ac:dyDescent="0.3">
      <c r="DQ8049" s="2"/>
      <c r="DR8049" s="2"/>
      <c r="DS8049" s="5"/>
      <c r="DT8049" s="5"/>
      <c r="DU8049" s="5"/>
      <c r="DV8049" s="5"/>
      <c r="DW8049" s="5"/>
      <c r="DX8049" s="2"/>
    </row>
    <row r="8050" spans="121:128" x14ac:dyDescent="0.3">
      <c r="DQ8050" s="2"/>
      <c r="DR8050" s="2"/>
      <c r="DS8050" s="5"/>
      <c r="DT8050" s="5"/>
      <c r="DU8050" s="5"/>
      <c r="DV8050" s="5"/>
      <c r="DW8050" s="5"/>
      <c r="DX8050" s="2"/>
    </row>
    <row r="8051" spans="121:128" x14ac:dyDescent="0.3">
      <c r="DQ8051" s="2"/>
      <c r="DR8051" s="2"/>
      <c r="DS8051" s="5"/>
      <c r="DT8051" s="5"/>
      <c r="DU8051" s="5"/>
      <c r="DV8051" s="5"/>
      <c r="DW8051" s="5"/>
      <c r="DX8051" s="2"/>
    </row>
    <row r="8052" spans="121:128" x14ac:dyDescent="0.3">
      <c r="DQ8052" s="2"/>
      <c r="DR8052" s="2"/>
      <c r="DS8052" s="5"/>
      <c r="DT8052" s="5"/>
      <c r="DU8052" s="5"/>
      <c r="DV8052" s="5"/>
      <c r="DW8052" s="5"/>
      <c r="DX8052" s="2"/>
    </row>
    <row r="8053" spans="121:128" x14ac:dyDescent="0.3">
      <c r="DQ8053" s="2"/>
      <c r="DR8053" s="2"/>
      <c r="DS8053" s="5"/>
      <c r="DT8053" s="5"/>
      <c r="DU8053" s="5"/>
      <c r="DV8053" s="5"/>
      <c r="DW8053" s="5"/>
      <c r="DX8053" s="2"/>
    </row>
    <row r="8054" spans="121:128" x14ac:dyDescent="0.3">
      <c r="DQ8054" s="2"/>
      <c r="DR8054" s="2"/>
      <c r="DS8054" s="5"/>
      <c r="DT8054" s="5"/>
      <c r="DU8054" s="5"/>
      <c r="DV8054" s="5"/>
      <c r="DW8054" s="5"/>
      <c r="DX8054" s="2"/>
    </row>
    <row r="8055" spans="121:128" x14ac:dyDescent="0.3">
      <c r="DQ8055" s="2"/>
      <c r="DR8055" s="2"/>
      <c r="DS8055" s="5"/>
      <c r="DT8055" s="5"/>
      <c r="DU8055" s="5"/>
      <c r="DV8055" s="5"/>
      <c r="DW8055" s="5"/>
      <c r="DX8055" s="2"/>
    </row>
    <row r="8056" spans="121:128" x14ac:dyDescent="0.3">
      <c r="DQ8056" s="2"/>
      <c r="DR8056" s="2"/>
      <c r="DS8056" s="5"/>
      <c r="DT8056" s="5"/>
      <c r="DU8056" s="5"/>
      <c r="DV8056" s="5"/>
      <c r="DW8056" s="5"/>
      <c r="DX8056" s="2"/>
    </row>
    <row r="8057" spans="121:128" x14ac:dyDescent="0.3">
      <c r="DQ8057" s="2"/>
      <c r="DR8057" s="2"/>
      <c r="DS8057" s="5"/>
      <c r="DT8057" s="5"/>
      <c r="DU8057" s="5"/>
      <c r="DV8057" s="5"/>
      <c r="DW8057" s="5"/>
      <c r="DX8057" s="2"/>
    </row>
    <row r="8058" spans="121:128" x14ac:dyDescent="0.3">
      <c r="DQ8058" s="2"/>
      <c r="DR8058" s="2"/>
      <c r="DS8058" s="5"/>
      <c r="DT8058" s="5"/>
      <c r="DU8058" s="5"/>
      <c r="DV8058" s="5"/>
      <c r="DW8058" s="5"/>
      <c r="DX8058" s="2"/>
    </row>
    <row r="8059" spans="121:128" x14ac:dyDescent="0.3">
      <c r="DQ8059" s="2"/>
      <c r="DR8059" s="2"/>
      <c r="DS8059" s="5"/>
      <c r="DT8059" s="5"/>
      <c r="DU8059" s="5"/>
      <c r="DV8059" s="5"/>
      <c r="DW8059" s="5"/>
      <c r="DX8059" s="2"/>
    </row>
    <row r="8060" spans="121:128" x14ac:dyDescent="0.3">
      <c r="DQ8060" s="2"/>
      <c r="DR8060" s="2"/>
      <c r="DS8060" s="5"/>
      <c r="DT8060" s="5"/>
      <c r="DU8060" s="5"/>
      <c r="DV8060" s="5"/>
      <c r="DW8060" s="5"/>
      <c r="DX8060" s="2"/>
    </row>
    <row r="8061" spans="121:128" x14ac:dyDescent="0.3">
      <c r="DQ8061" s="2"/>
      <c r="DR8061" s="2"/>
      <c r="DS8061" s="5"/>
      <c r="DT8061" s="5"/>
      <c r="DU8061" s="5"/>
      <c r="DV8061" s="5"/>
      <c r="DW8061" s="5"/>
      <c r="DX8061" s="2"/>
    </row>
    <row r="8062" spans="121:128" x14ac:dyDescent="0.3">
      <c r="DQ8062" s="2"/>
      <c r="DR8062" s="2"/>
      <c r="DS8062" s="5"/>
      <c r="DT8062" s="5"/>
      <c r="DU8062" s="5"/>
      <c r="DV8062" s="5"/>
      <c r="DW8062" s="5"/>
      <c r="DX8062" s="2"/>
    </row>
    <row r="8063" spans="121:128" x14ac:dyDescent="0.3">
      <c r="DQ8063" s="2"/>
      <c r="DR8063" s="2"/>
      <c r="DS8063" s="5"/>
      <c r="DT8063" s="5"/>
      <c r="DU8063" s="5"/>
      <c r="DV8063" s="5"/>
      <c r="DW8063" s="5"/>
      <c r="DX8063" s="2"/>
    </row>
    <row r="8064" spans="121:128" x14ac:dyDescent="0.3">
      <c r="DQ8064" s="2"/>
      <c r="DR8064" s="2"/>
      <c r="DS8064" s="5"/>
      <c r="DT8064" s="5"/>
      <c r="DU8064" s="5"/>
      <c r="DV8064" s="5"/>
      <c r="DW8064" s="5"/>
      <c r="DX8064" s="2"/>
    </row>
    <row r="8065" spans="121:128" x14ac:dyDescent="0.3">
      <c r="DQ8065" s="2"/>
      <c r="DR8065" s="2"/>
      <c r="DS8065" s="5"/>
      <c r="DT8065" s="5"/>
      <c r="DU8065" s="5"/>
      <c r="DV8065" s="5"/>
      <c r="DW8065" s="5"/>
      <c r="DX8065" s="2"/>
    </row>
    <row r="8066" spans="121:128" x14ac:dyDescent="0.3">
      <c r="DQ8066" s="2"/>
      <c r="DR8066" s="2"/>
      <c r="DS8066" s="5"/>
      <c r="DT8066" s="5"/>
      <c r="DU8066" s="5"/>
      <c r="DV8066" s="5"/>
      <c r="DW8066" s="5"/>
      <c r="DX8066" s="2"/>
    </row>
    <row r="8067" spans="121:128" x14ac:dyDescent="0.3">
      <c r="DQ8067" s="2"/>
      <c r="DR8067" s="2"/>
      <c r="DS8067" s="5"/>
      <c r="DT8067" s="5"/>
      <c r="DU8067" s="5"/>
      <c r="DV8067" s="5"/>
      <c r="DW8067" s="5"/>
      <c r="DX8067" s="2"/>
    </row>
    <row r="8068" spans="121:128" x14ac:dyDescent="0.3">
      <c r="DQ8068" s="2"/>
      <c r="DR8068" s="2"/>
      <c r="DS8068" s="5"/>
      <c r="DT8068" s="5"/>
      <c r="DU8068" s="5"/>
      <c r="DV8068" s="5"/>
      <c r="DW8068" s="5"/>
      <c r="DX8068" s="2"/>
    </row>
    <row r="8069" spans="121:128" x14ac:dyDescent="0.3">
      <c r="DQ8069" s="2"/>
      <c r="DR8069" s="2"/>
      <c r="DS8069" s="5"/>
      <c r="DT8069" s="5"/>
      <c r="DU8069" s="5"/>
      <c r="DV8069" s="5"/>
      <c r="DW8069" s="5"/>
      <c r="DX8069" s="2"/>
    </row>
    <row r="8070" spans="121:128" x14ac:dyDescent="0.3">
      <c r="DQ8070" s="2"/>
      <c r="DR8070" s="2"/>
      <c r="DS8070" s="5"/>
      <c r="DT8070" s="5"/>
      <c r="DU8070" s="5"/>
      <c r="DV8070" s="5"/>
      <c r="DW8070" s="5"/>
      <c r="DX8070" s="2"/>
    </row>
    <row r="8071" spans="121:128" x14ac:dyDescent="0.3">
      <c r="DQ8071" s="2"/>
      <c r="DR8071" s="2"/>
      <c r="DS8071" s="5"/>
      <c r="DT8071" s="5"/>
      <c r="DU8071" s="5"/>
      <c r="DV8071" s="5"/>
      <c r="DW8071" s="5"/>
      <c r="DX8071" s="2"/>
    </row>
    <row r="8072" spans="121:128" x14ac:dyDescent="0.3">
      <c r="DQ8072" s="2"/>
      <c r="DR8072" s="2"/>
      <c r="DS8072" s="5"/>
      <c r="DT8072" s="5"/>
      <c r="DU8072" s="5"/>
      <c r="DV8072" s="5"/>
      <c r="DW8072" s="5"/>
      <c r="DX8072" s="2"/>
    </row>
    <row r="8073" spans="121:128" x14ac:dyDescent="0.3">
      <c r="DQ8073" s="2"/>
      <c r="DR8073" s="2"/>
      <c r="DS8073" s="5"/>
      <c r="DT8073" s="5"/>
      <c r="DU8073" s="5"/>
      <c r="DV8073" s="5"/>
      <c r="DW8073" s="5"/>
      <c r="DX8073" s="2"/>
    </row>
    <row r="8074" spans="121:128" x14ac:dyDescent="0.3">
      <c r="DQ8074" s="2"/>
      <c r="DR8074" s="2"/>
      <c r="DS8074" s="5"/>
      <c r="DT8074" s="5"/>
      <c r="DU8074" s="5"/>
      <c r="DV8074" s="5"/>
      <c r="DW8074" s="5"/>
      <c r="DX8074" s="2"/>
    </row>
    <row r="8075" spans="121:128" x14ac:dyDescent="0.3">
      <c r="DQ8075" s="2"/>
      <c r="DR8075" s="2"/>
      <c r="DS8075" s="5"/>
      <c r="DT8075" s="5"/>
      <c r="DU8075" s="5"/>
      <c r="DV8075" s="5"/>
      <c r="DW8075" s="5"/>
      <c r="DX8075" s="2"/>
    </row>
    <row r="8076" spans="121:128" x14ac:dyDescent="0.3">
      <c r="DQ8076" s="2"/>
      <c r="DR8076" s="2"/>
      <c r="DS8076" s="5"/>
      <c r="DT8076" s="5"/>
      <c r="DU8076" s="5"/>
      <c r="DV8076" s="5"/>
      <c r="DW8076" s="5"/>
      <c r="DX8076" s="2"/>
    </row>
    <row r="8077" spans="121:128" x14ac:dyDescent="0.3">
      <c r="DQ8077" s="2"/>
      <c r="DR8077" s="2"/>
      <c r="DS8077" s="5"/>
      <c r="DT8077" s="5"/>
      <c r="DU8077" s="5"/>
      <c r="DV8077" s="5"/>
      <c r="DW8077" s="5"/>
      <c r="DX8077" s="2"/>
    </row>
    <row r="8078" spans="121:128" x14ac:dyDescent="0.3">
      <c r="DQ8078" s="2"/>
      <c r="DR8078" s="2"/>
      <c r="DS8078" s="5"/>
      <c r="DT8078" s="5"/>
      <c r="DU8078" s="5"/>
      <c r="DV8078" s="5"/>
      <c r="DW8078" s="5"/>
      <c r="DX8078" s="2"/>
    </row>
    <row r="8079" spans="121:128" x14ac:dyDescent="0.3">
      <c r="DQ8079" s="2"/>
      <c r="DR8079" s="2"/>
      <c r="DS8079" s="5"/>
      <c r="DT8079" s="5"/>
      <c r="DU8079" s="5"/>
      <c r="DV8079" s="5"/>
      <c r="DW8079" s="5"/>
      <c r="DX8079" s="2"/>
    </row>
    <row r="8080" spans="121:128" x14ac:dyDescent="0.3">
      <c r="DQ8080" s="2"/>
      <c r="DR8080" s="2"/>
      <c r="DS8080" s="5"/>
      <c r="DT8080" s="5"/>
      <c r="DU8080" s="5"/>
      <c r="DV8080" s="5"/>
      <c r="DW8080" s="5"/>
      <c r="DX8080" s="2"/>
    </row>
    <row r="8081" spans="121:128" x14ac:dyDescent="0.3">
      <c r="DQ8081" s="2"/>
      <c r="DR8081" s="2"/>
      <c r="DS8081" s="5"/>
      <c r="DT8081" s="5"/>
      <c r="DU8081" s="5"/>
      <c r="DV8081" s="5"/>
      <c r="DW8081" s="5"/>
      <c r="DX8081" s="2"/>
    </row>
    <row r="8082" spans="121:128" x14ac:dyDescent="0.3">
      <c r="DQ8082" s="2"/>
      <c r="DR8082" s="2"/>
      <c r="DS8082" s="5"/>
      <c r="DT8082" s="5"/>
      <c r="DU8082" s="5"/>
      <c r="DV8082" s="5"/>
      <c r="DW8082" s="5"/>
      <c r="DX8082" s="2"/>
    </row>
    <row r="8083" spans="121:128" x14ac:dyDescent="0.3">
      <c r="DQ8083" s="2"/>
      <c r="DR8083" s="2"/>
      <c r="DS8083" s="5"/>
      <c r="DT8083" s="5"/>
      <c r="DU8083" s="5"/>
      <c r="DV8083" s="5"/>
      <c r="DW8083" s="5"/>
      <c r="DX8083" s="2"/>
    </row>
    <row r="8084" spans="121:128" x14ac:dyDescent="0.3">
      <c r="DQ8084" s="2"/>
      <c r="DR8084" s="2"/>
      <c r="DS8084" s="5"/>
      <c r="DT8084" s="5"/>
      <c r="DU8084" s="5"/>
      <c r="DV8084" s="5"/>
      <c r="DW8084" s="5"/>
      <c r="DX8084" s="2"/>
    </row>
    <row r="8085" spans="121:128" x14ac:dyDescent="0.3">
      <c r="DQ8085" s="2"/>
      <c r="DR8085" s="2"/>
      <c r="DS8085" s="5"/>
      <c r="DT8085" s="5"/>
      <c r="DU8085" s="5"/>
      <c r="DV8085" s="5"/>
      <c r="DW8085" s="5"/>
      <c r="DX8085" s="2"/>
    </row>
    <row r="8086" spans="121:128" x14ac:dyDescent="0.3">
      <c r="DQ8086" s="2"/>
      <c r="DR8086" s="2"/>
      <c r="DS8086" s="5"/>
      <c r="DT8086" s="5"/>
      <c r="DU8086" s="5"/>
      <c r="DV8086" s="5"/>
      <c r="DW8086" s="5"/>
      <c r="DX8086" s="2"/>
    </row>
    <row r="8087" spans="121:128" x14ac:dyDescent="0.3">
      <c r="DQ8087" s="2"/>
      <c r="DR8087" s="2"/>
      <c r="DS8087" s="5"/>
      <c r="DT8087" s="5"/>
      <c r="DU8087" s="5"/>
      <c r="DV8087" s="5"/>
      <c r="DW8087" s="5"/>
      <c r="DX8087" s="2"/>
    </row>
    <row r="8088" spans="121:128" x14ac:dyDescent="0.3">
      <c r="DQ8088" s="2"/>
      <c r="DR8088" s="2"/>
      <c r="DS8088" s="5"/>
      <c r="DT8088" s="5"/>
      <c r="DU8088" s="5"/>
      <c r="DV8088" s="5"/>
      <c r="DW8088" s="5"/>
      <c r="DX8088" s="2"/>
    </row>
    <row r="8089" spans="121:128" x14ac:dyDescent="0.3">
      <c r="DQ8089" s="2"/>
      <c r="DR8089" s="2"/>
      <c r="DS8089" s="5"/>
      <c r="DT8089" s="5"/>
      <c r="DU8089" s="5"/>
      <c r="DV8089" s="5"/>
      <c r="DW8089" s="5"/>
      <c r="DX8089" s="2"/>
    </row>
    <row r="8090" spans="121:128" x14ac:dyDescent="0.3">
      <c r="DQ8090" s="2"/>
      <c r="DR8090" s="2"/>
      <c r="DS8090" s="5"/>
      <c r="DT8090" s="5"/>
      <c r="DU8090" s="5"/>
      <c r="DV8090" s="5"/>
      <c r="DW8090" s="5"/>
      <c r="DX8090" s="2"/>
    </row>
    <row r="8091" spans="121:128" x14ac:dyDescent="0.3">
      <c r="DQ8091" s="2"/>
      <c r="DR8091" s="2"/>
      <c r="DS8091" s="5"/>
      <c r="DT8091" s="5"/>
      <c r="DU8091" s="5"/>
      <c r="DV8091" s="5"/>
      <c r="DW8091" s="5"/>
      <c r="DX8091" s="2"/>
    </row>
    <row r="8092" spans="121:128" x14ac:dyDescent="0.3">
      <c r="DQ8092" s="2"/>
      <c r="DR8092" s="2"/>
      <c r="DS8092" s="5"/>
      <c r="DT8092" s="5"/>
      <c r="DU8092" s="5"/>
      <c r="DV8092" s="5"/>
      <c r="DW8092" s="5"/>
      <c r="DX8092" s="2"/>
    </row>
    <row r="8093" spans="121:128" x14ac:dyDescent="0.3">
      <c r="DQ8093" s="2"/>
      <c r="DR8093" s="2"/>
      <c r="DS8093" s="5"/>
      <c r="DT8093" s="5"/>
      <c r="DU8093" s="5"/>
      <c r="DV8093" s="5"/>
      <c r="DW8093" s="5"/>
      <c r="DX8093" s="2"/>
    </row>
    <row r="8094" spans="121:128" x14ac:dyDescent="0.3">
      <c r="DQ8094" s="2"/>
      <c r="DR8094" s="2"/>
      <c r="DS8094" s="5"/>
      <c r="DT8094" s="5"/>
      <c r="DU8094" s="5"/>
      <c r="DV8094" s="5"/>
      <c r="DW8094" s="5"/>
      <c r="DX8094" s="2"/>
    </row>
    <row r="8095" spans="121:128" x14ac:dyDescent="0.3">
      <c r="DQ8095" s="2"/>
      <c r="DR8095" s="2"/>
      <c r="DS8095" s="5"/>
      <c r="DT8095" s="5"/>
      <c r="DU8095" s="5"/>
      <c r="DV8095" s="5"/>
      <c r="DW8095" s="5"/>
      <c r="DX8095" s="2"/>
    </row>
    <row r="8096" spans="121:128" x14ac:dyDescent="0.3">
      <c r="DQ8096" s="2"/>
      <c r="DR8096" s="2"/>
      <c r="DS8096" s="5"/>
      <c r="DT8096" s="5"/>
      <c r="DU8096" s="5"/>
      <c r="DV8096" s="5"/>
      <c r="DW8096" s="5"/>
      <c r="DX8096" s="2"/>
    </row>
    <row r="8097" spans="121:128" x14ac:dyDescent="0.3">
      <c r="DQ8097" s="2"/>
      <c r="DR8097" s="2"/>
      <c r="DS8097" s="5"/>
      <c r="DT8097" s="5"/>
      <c r="DU8097" s="5"/>
      <c r="DV8097" s="5"/>
      <c r="DW8097" s="5"/>
      <c r="DX8097" s="2"/>
    </row>
    <row r="8098" spans="121:128" x14ac:dyDescent="0.3">
      <c r="DQ8098" s="2"/>
      <c r="DR8098" s="2"/>
      <c r="DS8098" s="5"/>
      <c r="DT8098" s="5"/>
      <c r="DU8098" s="5"/>
      <c r="DV8098" s="5"/>
      <c r="DW8098" s="5"/>
      <c r="DX8098" s="2"/>
    </row>
    <row r="8099" spans="121:128" x14ac:dyDescent="0.3">
      <c r="DQ8099" s="2"/>
      <c r="DR8099" s="2"/>
      <c r="DS8099" s="5"/>
      <c r="DT8099" s="5"/>
      <c r="DU8099" s="5"/>
      <c r="DV8099" s="5"/>
      <c r="DW8099" s="5"/>
      <c r="DX8099" s="2"/>
    </row>
    <row r="8100" spans="121:128" x14ac:dyDescent="0.3">
      <c r="DQ8100" s="2"/>
      <c r="DR8100" s="2"/>
      <c r="DS8100" s="5"/>
      <c r="DT8100" s="5"/>
      <c r="DU8100" s="5"/>
      <c r="DV8100" s="5"/>
      <c r="DW8100" s="5"/>
      <c r="DX8100" s="2"/>
    </row>
    <row r="8101" spans="121:128" x14ac:dyDescent="0.3">
      <c r="DQ8101" s="2"/>
      <c r="DR8101" s="2"/>
      <c r="DS8101" s="5"/>
      <c r="DT8101" s="5"/>
      <c r="DU8101" s="5"/>
      <c r="DV8101" s="5"/>
      <c r="DW8101" s="5"/>
      <c r="DX8101" s="2"/>
    </row>
    <row r="8102" spans="121:128" x14ac:dyDescent="0.3">
      <c r="DQ8102" s="2"/>
      <c r="DR8102" s="2"/>
      <c r="DS8102" s="5"/>
      <c r="DT8102" s="5"/>
      <c r="DU8102" s="5"/>
      <c r="DV8102" s="5"/>
      <c r="DW8102" s="5"/>
      <c r="DX8102" s="2"/>
    </row>
    <row r="8103" spans="121:128" x14ac:dyDescent="0.3">
      <c r="DQ8103" s="2"/>
      <c r="DR8103" s="2"/>
      <c r="DS8103" s="5"/>
      <c r="DT8103" s="5"/>
      <c r="DU8103" s="5"/>
      <c r="DV8103" s="5"/>
      <c r="DW8103" s="5"/>
      <c r="DX8103" s="2"/>
    </row>
    <row r="8104" spans="121:128" x14ac:dyDescent="0.3">
      <c r="DQ8104" s="2"/>
      <c r="DR8104" s="2"/>
      <c r="DS8104" s="5"/>
      <c r="DT8104" s="5"/>
      <c r="DU8104" s="5"/>
      <c r="DV8104" s="5"/>
      <c r="DW8104" s="5"/>
      <c r="DX8104" s="2"/>
    </row>
    <row r="8105" spans="121:128" x14ac:dyDescent="0.3">
      <c r="DQ8105" s="2"/>
      <c r="DR8105" s="2"/>
      <c r="DS8105" s="5"/>
      <c r="DT8105" s="5"/>
      <c r="DU8105" s="5"/>
      <c r="DV8105" s="5"/>
      <c r="DW8105" s="5"/>
      <c r="DX8105" s="2"/>
    </row>
    <row r="8106" spans="121:128" x14ac:dyDescent="0.3">
      <c r="DQ8106" s="2"/>
      <c r="DR8106" s="2"/>
      <c r="DS8106" s="5"/>
      <c r="DT8106" s="5"/>
      <c r="DU8106" s="5"/>
      <c r="DV8106" s="5"/>
      <c r="DW8106" s="5"/>
      <c r="DX8106" s="2"/>
    </row>
    <row r="8107" spans="121:128" x14ac:dyDescent="0.3">
      <c r="DQ8107" s="2"/>
      <c r="DR8107" s="2"/>
      <c r="DS8107" s="5"/>
      <c r="DT8107" s="5"/>
      <c r="DU8107" s="5"/>
      <c r="DV8107" s="5"/>
      <c r="DW8107" s="5"/>
      <c r="DX8107" s="2"/>
    </row>
    <row r="8108" spans="121:128" x14ac:dyDescent="0.3">
      <c r="DQ8108" s="2"/>
      <c r="DR8108" s="2"/>
      <c r="DS8108" s="5"/>
      <c r="DT8108" s="5"/>
      <c r="DU8108" s="5"/>
      <c r="DV8108" s="5"/>
      <c r="DW8108" s="5"/>
      <c r="DX8108" s="2"/>
    </row>
    <row r="8109" spans="121:128" x14ac:dyDescent="0.3">
      <c r="DQ8109" s="2"/>
      <c r="DR8109" s="2"/>
      <c r="DS8109" s="5"/>
      <c r="DT8109" s="5"/>
      <c r="DU8109" s="5"/>
      <c r="DV8109" s="5"/>
      <c r="DW8109" s="5"/>
      <c r="DX8109" s="2"/>
    </row>
    <row r="8110" spans="121:128" x14ac:dyDescent="0.3">
      <c r="DQ8110" s="2"/>
      <c r="DR8110" s="2"/>
      <c r="DS8110" s="5"/>
      <c r="DT8110" s="5"/>
      <c r="DU8110" s="5"/>
      <c r="DV8110" s="5"/>
      <c r="DW8110" s="5"/>
      <c r="DX8110" s="2"/>
    </row>
    <row r="8111" spans="121:128" x14ac:dyDescent="0.3">
      <c r="DQ8111" s="2"/>
      <c r="DR8111" s="2"/>
      <c r="DS8111" s="5"/>
      <c r="DT8111" s="5"/>
      <c r="DU8111" s="5"/>
      <c r="DV8111" s="5"/>
      <c r="DW8111" s="5"/>
      <c r="DX8111" s="2"/>
    </row>
    <row r="8112" spans="121:128" x14ac:dyDescent="0.3">
      <c r="DQ8112" s="2"/>
      <c r="DR8112" s="2"/>
      <c r="DS8112" s="5"/>
      <c r="DT8112" s="5"/>
      <c r="DU8112" s="5"/>
      <c r="DV8112" s="5"/>
      <c r="DW8112" s="5"/>
      <c r="DX8112" s="2"/>
    </row>
    <row r="8113" spans="121:128" x14ac:dyDescent="0.3">
      <c r="DQ8113" s="2"/>
      <c r="DR8113" s="2"/>
      <c r="DS8113" s="5"/>
      <c r="DT8113" s="5"/>
      <c r="DU8113" s="5"/>
      <c r="DV8113" s="5"/>
      <c r="DW8113" s="5"/>
      <c r="DX8113" s="2"/>
    </row>
    <row r="8114" spans="121:128" x14ac:dyDescent="0.3">
      <c r="DQ8114" s="2"/>
      <c r="DR8114" s="2"/>
      <c r="DS8114" s="5"/>
      <c r="DT8114" s="5"/>
      <c r="DU8114" s="5"/>
      <c r="DV8114" s="5"/>
      <c r="DW8114" s="5"/>
      <c r="DX8114" s="2"/>
    </row>
    <row r="8115" spans="121:128" x14ac:dyDescent="0.3">
      <c r="DQ8115" s="2"/>
      <c r="DR8115" s="2"/>
      <c r="DS8115" s="5"/>
      <c r="DT8115" s="5"/>
      <c r="DU8115" s="5"/>
      <c r="DV8115" s="5"/>
      <c r="DW8115" s="5"/>
      <c r="DX8115" s="2"/>
    </row>
    <row r="8116" spans="121:128" x14ac:dyDescent="0.3">
      <c r="DQ8116" s="2"/>
      <c r="DR8116" s="2"/>
      <c r="DS8116" s="5"/>
      <c r="DT8116" s="5"/>
      <c r="DU8116" s="5"/>
      <c r="DV8116" s="5"/>
      <c r="DW8116" s="5"/>
      <c r="DX8116" s="2"/>
    </row>
    <row r="8117" spans="121:128" x14ac:dyDescent="0.3">
      <c r="DQ8117" s="2"/>
      <c r="DR8117" s="2"/>
      <c r="DS8117" s="5"/>
      <c r="DT8117" s="5"/>
      <c r="DU8117" s="5"/>
      <c r="DV8117" s="5"/>
      <c r="DW8117" s="5"/>
      <c r="DX8117" s="2"/>
    </row>
    <row r="8118" spans="121:128" x14ac:dyDescent="0.3">
      <c r="DQ8118" s="2"/>
      <c r="DR8118" s="2"/>
      <c r="DS8118" s="5"/>
      <c r="DT8118" s="5"/>
      <c r="DU8118" s="5"/>
      <c r="DV8118" s="5"/>
      <c r="DW8118" s="5"/>
      <c r="DX8118" s="2"/>
    </row>
    <row r="8119" spans="121:128" x14ac:dyDescent="0.3">
      <c r="DQ8119" s="2"/>
      <c r="DR8119" s="2"/>
      <c r="DS8119" s="5"/>
      <c r="DT8119" s="5"/>
      <c r="DU8119" s="5"/>
      <c r="DV8119" s="5"/>
      <c r="DW8119" s="5"/>
      <c r="DX8119" s="2"/>
    </row>
    <row r="8120" spans="121:128" x14ac:dyDescent="0.3">
      <c r="DQ8120" s="2"/>
      <c r="DR8120" s="2"/>
      <c r="DS8120" s="5"/>
      <c r="DT8120" s="5"/>
      <c r="DU8120" s="5"/>
      <c r="DV8120" s="5"/>
      <c r="DW8120" s="5"/>
      <c r="DX8120" s="2"/>
    </row>
    <row r="8121" spans="121:128" x14ac:dyDescent="0.3">
      <c r="DQ8121" s="2"/>
      <c r="DR8121" s="2"/>
      <c r="DS8121" s="5"/>
      <c r="DT8121" s="5"/>
      <c r="DU8121" s="5"/>
      <c r="DV8121" s="5"/>
      <c r="DW8121" s="5"/>
      <c r="DX8121" s="2"/>
    </row>
    <row r="8122" spans="121:128" x14ac:dyDescent="0.3">
      <c r="DQ8122" s="2"/>
      <c r="DR8122" s="2"/>
      <c r="DS8122" s="5"/>
      <c r="DT8122" s="5"/>
      <c r="DU8122" s="5"/>
      <c r="DV8122" s="5"/>
      <c r="DW8122" s="5"/>
      <c r="DX8122" s="2"/>
    </row>
    <row r="8123" spans="121:128" x14ac:dyDescent="0.3">
      <c r="DQ8123" s="2"/>
      <c r="DR8123" s="2"/>
      <c r="DS8123" s="5"/>
      <c r="DT8123" s="5"/>
      <c r="DU8123" s="5"/>
      <c r="DV8123" s="5"/>
      <c r="DW8123" s="5"/>
      <c r="DX8123" s="2"/>
    </row>
    <row r="8124" spans="121:128" x14ac:dyDescent="0.3">
      <c r="DQ8124" s="2"/>
      <c r="DR8124" s="2"/>
      <c r="DS8124" s="5"/>
      <c r="DT8124" s="5"/>
      <c r="DU8124" s="5"/>
      <c r="DV8124" s="5"/>
      <c r="DW8124" s="5"/>
      <c r="DX8124" s="2"/>
    </row>
    <row r="8125" spans="121:128" x14ac:dyDescent="0.3">
      <c r="DQ8125" s="2"/>
      <c r="DR8125" s="2"/>
      <c r="DS8125" s="5"/>
      <c r="DT8125" s="5"/>
      <c r="DU8125" s="5"/>
      <c r="DV8125" s="5"/>
      <c r="DW8125" s="5"/>
      <c r="DX8125" s="2"/>
    </row>
    <row r="8126" spans="121:128" x14ac:dyDescent="0.3">
      <c r="DQ8126" s="2"/>
      <c r="DR8126" s="2"/>
      <c r="DS8126" s="5"/>
      <c r="DT8126" s="5"/>
      <c r="DU8126" s="5"/>
      <c r="DV8126" s="5"/>
      <c r="DW8126" s="5"/>
      <c r="DX8126" s="2"/>
    </row>
    <row r="8127" spans="121:128" x14ac:dyDescent="0.3">
      <c r="DQ8127" s="2"/>
      <c r="DR8127" s="2"/>
      <c r="DS8127" s="5"/>
      <c r="DT8127" s="5"/>
      <c r="DU8127" s="5"/>
      <c r="DV8127" s="5"/>
      <c r="DW8127" s="5"/>
      <c r="DX8127" s="2"/>
    </row>
    <row r="8128" spans="121:128" x14ac:dyDescent="0.3">
      <c r="DQ8128" s="2"/>
      <c r="DR8128" s="2"/>
      <c r="DS8128" s="5"/>
      <c r="DT8128" s="5"/>
      <c r="DU8128" s="5"/>
      <c r="DV8128" s="5"/>
      <c r="DW8128" s="5"/>
      <c r="DX8128" s="2"/>
    </row>
    <row r="8129" spans="121:128" x14ac:dyDescent="0.3">
      <c r="DQ8129" s="2"/>
      <c r="DR8129" s="2"/>
      <c r="DS8129" s="5"/>
      <c r="DT8129" s="5"/>
      <c r="DU8129" s="5"/>
      <c r="DV8129" s="5"/>
      <c r="DW8129" s="5"/>
      <c r="DX8129" s="2"/>
    </row>
    <row r="8130" spans="121:128" x14ac:dyDescent="0.3">
      <c r="DQ8130" s="2"/>
      <c r="DR8130" s="2"/>
      <c r="DS8130" s="5"/>
      <c r="DT8130" s="5"/>
      <c r="DU8130" s="5"/>
      <c r="DV8130" s="5"/>
      <c r="DW8130" s="5"/>
      <c r="DX8130" s="2"/>
    </row>
    <row r="8131" spans="121:128" x14ac:dyDescent="0.3">
      <c r="DQ8131" s="2"/>
      <c r="DR8131" s="2"/>
      <c r="DS8131" s="5"/>
      <c r="DT8131" s="5"/>
      <c r="DU8131" s="5"/>
      <c r="DV8131" s="5"/>
      <c r="DW8131" s="5"/>
      <c r="DX8131" s="2"/>
    </row>
    <row r="8132" spans="121:128" x14ac:dyDescent="0.3">
      <c r="DQ8132" s="2"/>
      <c r="DR8132" s="2"/>
      <c r="DS8132" s="5"/>
      <c r="DT8132" s="5"/>
      <c r="DU8132" s="5"/>
      <c r="DV8132" s="5"/>
      <c r="DW8132" s="5"/>
      <c r="DX8132" s="2"/>
    </row>
    <row r="8133" spans="121:128" x14ac:dyDescent="0.3">
      <c r="DQ8133" s="2"/>
      <c r="DR8133" s="2"/>
      <c r="DS8133" s="5"/>
      <c r="DT8133" s="5"/>
      <c r="DU8133" s="5"/>
      <c r="DV8133" s="5"/>
      <c r="DW8133" s="5"/>
      <c r="DX8133" s="2"/>
    </row>
    <row r="8134" spans="121:128" x14ac:dyDescent="0.3">
      <c r="DQ8134" s="2"/>
      <c r="DR8134" s="2"/>
      <c r="DS8134" s="5"/>
      <c r="DT8134" s="5"/>
      <c r="DU8134" s="5"/>
      <c r="DV8134" s="5"/>
      <c r="DW8134" s="5"/>
      <c r="DX8134" s="2"/>
    </row>
    <row r="8135" spans="121:128" x14ac:dyDescent="0.3">
      <c r="DQ8135" s="2"/>
      <c r="DR8135" s="2"/>
      <c r="DS8135" s="5"/>
      <c r="DT8135" s="5"/>
      <c r="DU8135" s="5"/>
      <c r="DV8135" s="5"/>
      <c r="DW8135" s="5"/>
      <c r="DX8135" s="2"/>
    </row>
    <row r="8136" spans="121:128" x14ac:dyDescent="0.3">
      <c r="DQ8136" s="2"/>
      <c r="DR8136" s="2"/>
      <c r="DS8136" s="5"/>
      <c r="DT8136" s="5"/>
      <c r="DU8136" s="5"/>
      <c r="DV8136" s="5"/>
      <c r="DW8136" s="5"/>
      <c r="DX8136" s="2"/>
    </row>
    <row r="8137" spans="121:128" x14ac:dyDescent="0.3">
      <c r="DQ8137" s="2"/>
      <c r="DR8137" s="2"/>
      <c r="DS8137" s="5"/>
      <c r="DT8137" s="5"/>
      <c r="DU8137" s="5"/>
      <c r="DV8137" s="5"/>
      <c r="DW8137" s="5"/>
      <c r="DX8137" s="2"/>
    </row>
    <row r="8138" spans="121:128" x14ac:dyDescent="0.3">
      <c r="DQ8138" s="2"/>
      <c r="DR8138" s="2"/>
      <c r="DS8138" s="5"/>
      <c r="DT8138" s="5"/>
      <c r="DU8138" s="5"/>
      <c r="DV8138" s="5"/>
      <c r="DW8138" s="5"/>
      <c r="DX8138" s="2"/>
    </row>
    <row r="8139" spans="121:128" x14ac:dyDescent="0.3">
      <c r="DQ8139" s="2"/>
      <c r="DR8139" s="2"/>
      <c r="DS8139" s="5"/>
      <c r="DT8139" s="5"/>
      <c r="DU8139" s="5"/>
      <c r="DV8139" s="5"/>
      <c r="DW8139" s="5"/>
      <c r="DX8139" s="2"/>
    </row>
    <row r="8140" spans="121:128" x14ac:dyDescent="0.3">
      <c r="DQ8140" s="2"/>
      <c r="DR8140" s="2"/>
      <c r="DS8140" s="5"/>
      <c r="DT8140" s="5"/>
      <c r="DU8140" s="5"/>
      <c r="DV8140" s="5"/>
      <c r="DW8140" s="5"/>
      <c r="DX8140" s="2"/>
    </row>
    <row r="8141" spans="121:128" x14ac:dyDescent="0.3">
      <c r="DQ8141" s="2"/>
      <c r="DR8141" s="2"/>
      <c r="DS8141" s="5"/>
      <c r="DT8141" s="5"/>
      <c r="DU8141" s="5"/>
      <c r="DV8141" s="5"/>
      <c r="DW8141" s="5"/>
      <c r="DX8141" s="2"/>
    </row>
    <row r="8142" spans="121:128" x14ac:dyDescent="0.3">
      <c r="DQ8142" s="2"/>
      <c r="DR8142" s="2"/>
      <c r="DS8142" s="5"/>
      <c r="DT8142" s="5"/>
      <c r="DU8142" s="5"/>
      <c r="DV8142" s="5"/>
      <c r="DW8142" s="5"/>
      <c r="DX8142" s="2"/>
    </row>
    <row r="8143" spans="121:128" x14ac:dyDescent="0.3">
      <c r="DQ8143" s="2"/>
      <c r="DR8143" s="2"/>
      <c r="DS8143" s="5"/>
      <c r="DT8143" s="5"/>
      <c r="DU8143" s="5"/>
      <c r="DV8143" s="5"/>
      <c r="DW8143" s="5"/>
      <c r="DX8143" s="2"/>
    </row>
    <row r="8144" spans="121:128" x14ac:dyDescent="0.3">
      <c r="DQ8144" s="2"/>
      <c r="DR8144" s="2"/>
      <c r="DS8144" s="5"/>
      <c r="DT8144" s="5"/>
      <c r="DU8144" s="5"/>
      <c r="DV8144" s="5"/>
      <c r="DW8144" s="5"/>
      <c r="DX8144" s="2"/>
    </row>
    <row r="8145" spans="121:128" x14ac:dyDescent="0.3">
      <c r="DQ8145" s="2"/>
      <c r="DR8145" s="2"/>
      <c r="DS8145" s="5"/>
      <c r="DT8145" s="5"/>
      <c r="DU8145" s="5"/>
      <c r="DV8145" s="5"/>
      <c r="DW8145" s="5"/>
      <c r="DX8145" s="2"/>
    </row>
    <row r="8146" spans="121:128" x14ac:dyDescent="0.3">
      <c r="DQ8146" s="2"/>
      <c r="DR8146" s="2"/>
      <c r="DS8146" s="5"/>
      <c r="DT8146" s="5"/>
      <c r="DU8146" s="5"/>
      <c r="DV8146" s="5"/>
      <c r="DW8146" s="5"/>
      <c r="DX8146" s="2"/>
    </row>
    <row r="8147" spans="121:128" x14ac:dyDescent="0.3">
      <c r="DQ8147" s="2"/>
      <c r="DR8147" s="2"/>
      <c r="DS8147" s="5"/>
      <c r="DT8147" s="5"/>
      <c r="DU8147" s="5"/>
      <c r="DV8147" s="5"/>
      <c r="DW8147" s="5"/>
      <c r="DX8147" s="2"/>
    </row>
    <row r="8148" spans="121:128" x14ac:dyDescent="0.3">
      <c r="DQ8148" s="2"/>
      <c r="DR8148" s="2"/>
      <c r="DS8148" s="5"/>
      <c r="DT8148" s="5"/>
      <c r="DU8148" s="5"/>
      <c r="DV8148" s="5"/>
      <c r="DW8148" s="5"/>
      <c r="DX8148" s="2"/>
    </row>
    <row r="8149" spans="121:128" x14ac:dyDescent="0.3">
      <c r="DQ8149" s="2"/>
      <c r="DR8149" s="2"/>
      <c r="DS8149" s="5"/>
      <c r="DT8149" s="5"/>
      <c r="DU8149" s="5"/>
      <c r="DV8149" s="5"/>
      <c r="DW8149" s="5"/>
      <c r="DX8149" s="2"/>
    </row>
    <row r="8150" spans="121:128" x14ac:dyDescent="0.3">
      <c r="DQ8150" s="2"/>
      <c r="DR8150" s="2"/>
      <c r="DS8150" s="5"/>
      <c r="DT8150" s="5"/>
      <c r="DU8150" s="5"/>
      <c r="DV8150" s="5"/>
      <c r="DW8150" s="5"/>
      <c r="DX8150" s="2"/>
    </row>
    <row r="8151" spans="121:128" x14ac:dyDescent="0.3">
      <c r="DQ8151" s="2"/>
      <c r="DR8151" s="2"/>
      <c r="DS8151" s="5"/>
      <c r="DT8151" s="5"/>
      <c r="DU8151" s="5"/>
      <c r="DV8151" s="5"/>
      <c r="DW8151" s="5"/>
      <c r="DX8151" s="2"/>
    </row>
    <row r="8152" spans="121:128" x14ac:dyDescent="0.3">
      <c r="DQ8152" s="2"/>
      <c r="DR8152" s="2"/>
      <c r="DS8152" s="5"/>
      <c r="DT8152" s="5"/>
      <c r="DU8152" s="5"/>
      <c r="DV8152" s="5"/>
      <c r="DW8152" s="5"/>
      <c r="DX8152" s="2"/>
    </row>
    <row r="8153" spans="121:128" x14ac:dyDescent="0.3">
      <c r="DQ8153" s="2"/>
      <c r="DR8153" s="2"/>
      <c r="DS8153" s="5"/>
      <c r="DT8153" s="5"/>
      <c r="DU8153" s="5"/>
      <c r="DV8153" s="5"/>
      <c r="DW8153" s="5"/>
      <c r="DX8153" s="2"/>
    </row>
    <row r="8154" spans="121:128" x14ac:dyDescent="0.3">
      <c r="DQ8154" s="2"/>
      <c r="DR8154" s="2"/>
      <c r="DS8154" s="5"/>
      <c r="DT8154" s="5"/>
      <c r="DU8154" s="5"/>
      <c r="DV8154" s="5"/>
      <c r="DW8154" s="5"/>
      <c r="DX8154" s="2"/>
    </row>
    <row r="8155" spans="121:128" x14ac:dyDescent="0.3">
      <c r="DQ8155" s="2"/>
      <c r="DR8155" s="2"/>
      <c r="DS8155" s="5"/>
      <c r="DT8155" s="5"/>
      <c r="DU8155" s="5"/>
      <c r="DV8155" s="5"/>
      <c r="DW8155" s="5"/>
      <c r="DX8155" s="2"/>
    </row>
    <row r="8156" spans="121:128" x14ac:dyDescent="0.3">
      <c r="DQ8156" s="2"/>
      <c r="DR8156" s="2"/>
      <c r="DS8156" s="5"/>
      <c r="DT8156" s="5"/>
      <c r="DU8156" s="5"/>
      <c r="DV8156" s="5"/>
      <c r="DW8156" s="5"/>
      <c r="DX8156" s="2"/>
    </row>
    <row r="8157" spans="121:128" x14ac:dyDescent="0.3">
      <c r="DQ8157" s="2"/>
      <c r="DR8157" s="2"/>
      <c r="DS8157" s="5"/>
      <c r="DT8157" s="5"/>
      <c r="DU8157" s="5"/>
      <c r="DV8157" s="5"/>
      <c r="DW8157" s="5"/>
      <c r="DX8157" s="2"/>
    </row>
    <row r="8158" spans="121:128" x14ac:dyDescent="0.3">
      <c r="DQ8158" s="2"/>
      <c r="DR8158" s="2"/>
      <c r="DS8158" s="5"/>
      <c r="DT8158" s="5"/>
      <c r="DU8158" s="5"/>
      <c r="DV8158" s="5"/>
      <c r="DW8158" s="5"/>
      <c r="DX8158" s="2"/>
    </row>
    <row r="8159" spans="121:128" x14ac:dyDescent="0.3">
      <c r="DQ8159" s="2"/>
      <c r="DR8159" s="2"/>
      <c r="DS8159" s="5"/>
      <c r="DT8159" s="5"/>
      <c r="DU8159" s="5"/>
      <c r="DV8159" s="5"/>
      <c r="DW8159" s="5"/>
      <c r="DX8159" s="2"/>
    </row>
    <row r="8160" spans="121:128" x14ac:dyDescent="0.3">
      <c r="DQ8160" s="2"/>
      <c r="DR8160" s="2"/>
      <c r="DS8160" s="5"/>
      <c r="DT8160" s="5"/>
      <c r="DU8160" s="5"/>
      <c r="DV8160" s="5"/>
      <c r="DW8160" s="5"/>
      <c r="DX8160" s="2"/>
    </row>
    <row r="8161" spans="121:128" x14ac:dyDescent="0.3">
      <c r="DQ8161" s="2"/>
      <c r="DR8161" s="2"/>
      <c r="DS8161" s="5"/>
      <c r="DT8161" s="5"/>
      <c r="DU8161" s="5"/>
      <c r="DV8161" s="5"/>
      <c r="DW8161" s="5"/>
      <c r="DX8161" s="2"/>
    </row>
    <row r="8162" spans="121:128" x14ac:dyDescent="0.3">
      <c r="DQ8162" s="2"/>
      <c r="DR8162" s="2"/>
      <c r="DS8162" s="5"/>
      <c r="DT8162" s="5"/>
      <c r="DU8162" s="5"/>
      <c r="DV8162" s="5"/>
      <c r="DW8162" s="5"/>
      <c r="DX8162" s="2"/>
    </row>
    <row r="8163" spans="121:128" x14ac:dyDescent="0.3">
      <c r="DQ8163" s="2"/>
      <c r="DR8163" s="2"/>
      <c r="DS8163" s="5"/>
      <c r="DT8163" s="5"/>
      <c r="DU8163" s="5"/>
      <c r="DV8163" s="5"/>
      <c r="DW8163" s="5"/>
      <c r="DX8163" s="2"/>
    </row>
    <row r="8164" spans="121:128" x14ac:dyDescent="0.3">
      <c r="DQ8164" s="2"/>
      <c r="DR8164" s="2"/>
      <c r="DS8164" s="5"/>
      <c r="DT8164" s="5"/>
      <c r="DU8164" s="5"/>
      <c r="DV8164" s="5"/>
      <c r="DW8164" s="5"/>
      <c r="DX8164" s="2"/>
    </row>
    <row r="8165" spans="121:128" x14ac:dyDescent="0.3">
      <c r="DQ8165" s="2"/>
      <c r="DR8165" s="2"/>
      <c r="DS8165" s="5"/>
      <c r="DT8165" s="5"/>
      <c r="DU8165" s="5"/>
      <c r="DV8165" s="5"/>
      <c r="DW8165" s="5"/>
      <c r="DX8165" s="2"/>
    </row>
    <row r="8166" spans="121:128" x14ac:dyDescent="0.3">
      <c r="DQ8166" s="2"/>
      <c r="DR8166" s="2"/>
      <c r="DS8166" s="5"/>
      <c r="DT8166" s="5"/>
      <c r="DU8166" s="5"/>
      <c r="DV8166" s="5"/>
      <c r="DW8166" s="5"/>
      <c r="DX8166" s="2"/>
    </row>
    <row r="8167" spans="121:128" x14ac:dyDescent="0.3">
      <c r="DQ8167" s="2"/>
      <c r="DR8167" s="2"/>
      <c r="DS8167" s="5"/>
      <c r="DT8167" s="5"/>
      <c r="DU8167" s="5"/>
      <c r="DV8167" s="5"/>
      <c r="DW8167" s="5"/>
      <c r="DX8167" s="2"/>
    </row>
    <row r="8168" spans="121:128" x14ac:dyDescent="0.3">
      <c r="DQ8168" s="2"/>
      <c r="DR8168" s="2"/>
      <c r="DS8168" s="5"/>
      <c r="DT8168" s="5"/>
      <c r="DU8168" s="5"/>
      <c r="DV8168" s="5"/>
      <c r="DW8168" s="5"/>
      <c r="DX8168" s="2"/>
    </row>
    <row r="8169" spans="121:128" x14ac:dyDescent="0.3">
      <c r="DQ8169" s="2"/>
      <c r="DR8169" s="2"/>
      <c r="DS8169" s="5"/>
      <c r="DT8169" s="5"/>
      <c r="DU8169" s="5"/>
      <c r="DV8169" s="5"/>
      <c r="DW8169" s="5"/>
      <c r="DX8169" s="2"/>
    </row>
    <row r="8170" spans="121:128" x14ac:dyDescent="0.3">
      <c r="DQ8170" s="2"/>
      <c r="DR8170" s="2"/>
      <c r="DS8170" s="5"/>
      <c r="DT8170" s="5"/>
      <c r="DU8170" s="5"/>
      <c r="DV8170" s="5"/>
      <c r="DW8170" s="5"/>
      <c r="DX8170" s="2"/>
    </row>
    <row r="8171" spans="121:128" x14ac:dyDescent="0.3">
      <c r="DQ8171" s="2"/>
      <c r="DR8171" s="2"/>
      <c r="DS8171" s="5"/>
      <c r="DT8171" s="5"/>
      <c r="DU8171" s="5"/>
      <c r="DV8171" s="5"/>
      <c r="DW8171" s="5"/>
      <c r="DX8171" s="2"/>
    </row>
    <row r="8172" spans="121:128" x14ac:dyDescent="0.3">
      <c r="DQ8172" s="2"/>
      <c r="DR8172" s="2"/>
      <c r="DS8172" s="5"/>
      <c r="DT8172" s="5"/>
      <c r="DU8172" s="5"/>
      <c r="DV8172" s="5"/>
      <c r="DW8172" s="5"/>
      <c r="DX8172" s="2"/>
    </row>
    <row r="8173" spans="121:128" x14ac:dyDescent="0.3">
      <c r="DQ8173" s="2"/>
      <c r="DR8173" s="2"/>
      <c r="DS8173" s="5"/>
      <c r="DT8173" s="5"/>
      <c r="DU8173" s="5"/>
      <c r="DV8173" s="5"/>
      <c r="DW8173" s="5"/>
      <c r="DX8173" s="2"/>
    </row>
    <row r="8174" spans="121:128" x14ac:dyDescent="0.3">
      <c r="DQ8174" s="2"/>
      <c r="DR8174" s="2"/>
      <c r="DS8174" s="5"/>
      <c r="DT8174" s="5"/>
      <c r="DU8174" s="5"/>
      <c r="DV8174" s="5"/>
      <c r="DW8174" s="5"/>
      <c r="DX8174" s="2"/>
    </row>
    <row r="8175" spans="121:128" x14ac:dyDescent="0.3">
      <c r="DQ8175" s="2"/>
      <c r="DR8175" s="2"/>
      <c r="DS8175" s="5"/>
      <c r="DT8175" s="5"/>
      <c r="DU8175" s="5"/>
      <c r="DV8175" s="5"/>
      <c r="DW8175" s="5"/>
      <c r="DX8175" s="2"/>
    </row>
    <row r="8176" spans="121:128" x14ac:dyDescent="0.3">
      <c r="DQ8176" s="2"/>
      <c r="DR8176" s="2"/>
      <c r="DS8176" s="5"/>
      <c r="DT8176" s="5"/>
      <c r="DU8176" s="5"/>
      <c r="DV8176" s="5"/>
      <c r="DW8176" s="5"/>
      <c r="DX8176" s="2"/>
    </row>
    <row r="8177" spans="121:128" x14ac:dyDescent="0.3">
      <c r="DQ8177" s="2"/>
      <c r="DR8177" s="2"/>
      <c r="DS8177" s="5"/>
      <c r="DT8177" s="5"/>
      <c r="DU8177" s="5"/>
      <c r="DV8177" s="5"/>
      <c r="DW8177" s="5"/>
      <c r="DX8177" s="2"/>
    </row>
    <row r="8178" spans="121:128" x14ac:dyDescent="0.3">
      <c r="DQ8178" s="2"/>
      <c r="DR8178" s="2"/>
      <c r="DS8178" s="5"/>
      <c r="DT8178" s="5"/>
      <c r="DU8178" s="5"/>
      <c r="DV8178" s="5"/>
      <c r="DW8178" s="5"/>
      <c r="DX8178" s="2"/>
    </row>
    <row r="8179" spans="121:128" x14ac:dyDescent="0.3">
      <c r="DQ8179" s="2"/>
      <c r="DR8179" s="2"/>
      <c r="DS8179" s="5"/>
      <c r="DT8179" s="5"/>
      <c r="DU8179" s="5"/>
      <c r="DV8179" s="5"/>
      <c r="DW8179" s="5"/>
      <c r="DX8179" s="2"/>
    </row>
    <row r="8180" spans="121:128" x14ac:dyDescent="0.3">
      <c r="DQ8180" s="2"/>
      <c r="DR8180" s="2"/>
      <c r="DS8180" s="5"/>
      <c r="DT8180" s="5"/>
      <c r="DU8180" s="5"/>
      <c r="DV8180" s="5"/>
      <c r="DW8180" s="5"/>
      <c r="DX8180" s="2"/>
    </row>
    <row r="8181" spans="121:128" x14ac:dyDescent="0.3">
      <c r="DQ8181" s="2"/>
      <c r="DR8181" s="2"/>
      <c r="DS8181" s="5"/>
      <c r="DT8181" s="5"/>
      <c r="DU8181" s="5"/>
      <c r="DV8181" s="5"/>
      <c r="DW8181" s="5"/>
      <c r="DX8181" s="2"/>
    </row>
    <row r="8182" spans="121:128" x14ac:dyDescent="0.3">
      <c r="DQ8182" s="2"/>
      <c r="DR8182" s="2"/>
      <c r="DS8182" s="5"/>
      <c r="DT8182" s="5"/>
      <c r="DU8182" s="5"/>
      <c r="DV8182" s="5"/>
      <c r="DW8182" s="5"/>
      <c r="DX8182" s="2"/>
    </row>
    <row r="8183" spans="121:128" x14ac:dyDescent="0.3">
      <c r="DQ8183" s="2"/>
      <c r="DR8183" s="2"/>
      <c r="DS8183" s="5"/>
      <c r="DT8183" s="5"/>
      <c r="DU8183" s="5"/>
      <c r="DV8183" s="5"/>
      <c r="DW8183" s="5"/>
      <c r="DX8183" s="2"/>
    </row>
    <row r="8184" spans="121:128" x14ac:dyDescent="0.3">
      <c r="DQ8184" s="2"/>
      <c r="DR8184" s="2"/>
      <c r="DS8184" s="5"/>
      <c r="DT8184" s="5"/>
      <c r="DU8184" s="5"/>
      <c r="DV8184" s="5"/>
      <c r="DW8184" s="5"/>
      <c r="DX8184" s="2"/>
    </row>
    <row r="8185" spans="121:128" x14ac:dyDescent="0.3">
      <c r="DQ8185" s="2"/>
      <c r="DR8185" s="2"/>
      <c r="DS8185" s="5"/>
      <c r="DT8185" s="5"/>
      <c r="DU8185" s="5"/>
      <c r="DV8185" s="5"/>
      <c r="DW8185" s="5"/>
      <c r="DX8185" s="2"/>
    </row>
    <row r="8186" spans="121:128" x14ac:dyDescent="0.3">
      <c r="DQ8186" s="2"/>
      <c r="DR8186" s="2"/>
      <c r="DS8186" s="5"/>
      <c r="DT8186" s="5"/>
      <c r="DU8186" s="5"/>
      <c r="DV8186" s="5"/>
      <c r="DW8186" s="5"/>
      <c r="DX8186" s="2"/>
    </row>
    <row r="8187" spans="121:128" x14ac:dyDescent="0.3">
      <c r="DQ8187" s="2"/>
      <c r="DR8187" s="2"/>
      <c r="DS8187" s="5"/>
      <c r="DT8187" s="5"/>
      <c r="DU8187" s="5"/>
      <c r="DV8187" s="5"/>
      <c r="DW8187" s="5"/>
      <c r="DX8187" s="2"/>
    </row>
    <row r="8188" spans="121:128" x14ac:dyDescent="0.3">
      <c r="DQ8188" s="2"/>
      <c r="DR8188" s="2"/>
      <c r="DS8188" s="5"/>
      <c r="DT8188" s="5"/>
      <c r="DU8188" s="5"/>
      <c r="DV8188" s="5"/>
      <c r="DW8188" s="5"/>
      <c r="DX8188" s="2"/>
    </row>
    <row r="8189" spans="121:128" x14ac:dyDescent="0.3">
      <c r="DQ8189" s="2"/>
      <c r="DR8189" s="2"/>
      <c r="DS8189" s="5"/>
      <c r="DT8189" s="5"/>
      <c r="DU8189" s="5"/>
      <c r="DV8189" s="5"/>
      <c r="DW8189" s="5"/>
      <c r="DX8189" s="2"/>
    </row>
    <row r="8190" spans="121:128" x14ac:dyDescent="0.3">
      <c r="DQ8190" s="2"/>
      <c r="DR8190" s="2"/>
      <c r="DS8190" s="5"/>
      <c r="DT8190" s="5"/>
      <c r="DU8190" s="5"/>
      <c r="DV8190" s="5"/>
      <c r="DW8190" s="5"/>
      <c r="DX8190" s="2"/>
    </row>
    <row r="8191" spans="121:128" x14ac:dyDescent="0.3">
      <c r="DQ8191" s="2"/>
      <c r="DR8191" s="2"/>
      <c r="DS8191" s="5"/>
      <c r="DT8191" s="5"/>
      <c r="DU8191" s="5"/>
      <c r="DV8191" s="5"/>
      <c r="DW8191" s="5"/>
      <c r="DX8191" s="2"/>
    </row>
    <row r="8192" spans="121:128" x14ac:dyDescent="0.3">
      <c r="DQ8192" s="2"/>
      <c r="DR8192" s="2"/>
      <c r="DS8192" s="5"/>
      <c r="DT8192" s="5"/>
      <c r="DU8192" s="5"/>
      <c r="DV8192" s="5"/>
      <c r="DW8192" s="5"/>
      <c r="DX8192" s="2"/>
    </row>
    <row r="8193" spans="121:128" x14ac:dyDescent="0.3">
      <c r="DQ8193" s="2"/>
      <c r="DR8193" s="2"/>
      <c r="DS8193" s="5"/>
      <c r="DT8193" s="5"/>
      <c r="DU8193" s="5"/>
      <c r="DV8193" s="5"/>
      <c r="DW8193" s="5"/>
      <c r="DX8193" s="2"/>
    </row>
    <row r="8194" spans="121:128" x14ac:dyDescent="0.3">
      <c r="DQ8194" s="2"/>
      <c r="DR8194" s="2"/>
      <c r="DS8194" s="5"/>
      <c r="DT8194" s="5"/>
      <c r="DU8194" s="5"/>
      <c r="DV8194" s="5"/>
      <c r="DW8194" s="5"/>
      <c r="DX8194" s="2"/>
    </row>
    <row r="8195" spans="121:128" x14ac:dyDescent="0.3">
      <c r="DQ8195" s="2"/>
      <c r="DR8195" s="2"/>
      <c r="DS8195" s="5"/>
      <c r="DT8195" s="5"/>
      <c r="DU8195" s="5"/>
      <c r="DV8195" s="5"/>
      <c r="DW8195" s="5"/>
      <c r="DX8195" s="2"/>
    </row>
    <row r="8196" spans="121:128" x14ac:dyDescent="0.3">
      <c r="DQ8196" s="2"/>
      <c r="DR8196" s="2"/>
      <c r="DS8196" s="5"/>
      <c r="DT8196" s="5"/>
      <c r="DU8196" s="5"/>
      <c r="DV8196" s="5"/>
      <c r="DW8196" s="5"/>
      <c r="DX8196" s="2"/>
    </row>
    <row r="8197" spans="121:128" x14ac:dyDescent="0.3">
      <c r="DQ8197" s="2"/>
      <c r="DR8197" s="2"/>
      <c r="DS8197" s="5"/>
      <c r="DT8197" s="5"/>
      <c r="DU8197" s="5"/>
      <c r="DV8197" s="5"/>
      <c r="DW8197" s="5"/>
      <c r="DX8197" s="2"/>
    </row>
    <row r="8198" spans="121:128" x14ac:dyDescent="0.3">
      <c r="DQ8198" s="2"/>
      <c r="DR8198" s="2"/>
      <c r="DS8198" s="5"/>
      <c r="DT8198" s="5"/>
      <c r="DU8198" s="5"/>
      <c r="DV8198" s="5"/>
      <c r="DW8198" s="5"/>
      <c r="DX8198" s="2"/>
    </row>
    <row r="8199" spans="121:128" x14ac:dyDescent="0.3">
      <c r="DQ8199" s="2"/>
      <c r="DR8199" s="2"/>
      <c r="DS8199" s="5"/>
      <c r="DT8199" s="5"/>
      <c r="DU8199" s="5"/>
      <c r="DV8199" s="5"/>
      <c r="DW8199" s="5"/>
      <c r="DX8199" s="2"/>
    </row>
    <row r="8200" spans="121:128" x14ac:dyDescent="0.3">
      <c r="DQ8200" s="2"/>
      <c r="DR8200" s="2"/>
      <c r="DS8200" s="5"/>
      <c r="DT8200" s="5"/>
      <c r="DU8200" s="5"/>
      <c r="DV8200" s="5"/>
      <c r="DW8200" s="5"/>
      <c r="DX8200" s="2"/>
    </row>
    <row r="8201" spans="121:128" x14ac:dyDescent="0.3">
      <c r="DQ8201" s="2"/>
      <c r="DR8201" s="2"/>
      <c r="DS8201" s="5"/>
      <c r="DT8201" s="5"/>
      <c r="DU8201" s="5"/>
      <c r="DV8201" s="5"/>
      <c r="DW8201" s="5"/>
      <c r="DX8201" s="2"/>
    </row>
    <row r="8202" spans="121:128" x14ac:dyDescent="0.3">
      <c r="DQ8202" s="2"/>
      <c r="DR8202" s="2"/>
      <c r="DS8202" s="5"/>
      <c r="DT8202" s="5"/>
      <c r="DU8202" s="5"/>
      <c r="DV8202" s="5"/>
      <c r="DW8202" s="5"/>
      <c r="DX8202" s="2"/>
    </row>
    <row r="8203" spans="121:128" x14ac:dyDescent="0.3">
      <c r="DQ8203" s="2"/>
      <c r="DR8203" s="2"/>
      <c r="DS8203" s="5"/>
      <c r="DT8203" s="5"/>
      <c r="DU8203" s="5"/>
      <c r="DV8203" s="5"/>
      <c r="DW8203" s="5"/>
      <c r="DX8203" s="2"/>
    </row>
    <row r="8204" spans="121:128" x14ac:dyDescent="0.3">
      <c r="DQ8204" s="2"/>
      <c r="DR8204" s="2"/>
      <c r="DS8204" s="5"/>
      <c r="DT8204" s="5"/>
      <c r="DU8204" s="5"/>
      <c r="DV8204" s="5"/>
      <c r="DW8204" s="5"/>
      <c r="DX8204" s="2"/>
    </row>
    <row r="8205" spans="121:128" x14ac:dyDescent="0.3">
      <c r="DQ8205" s="2"/>
      <c r="DR8205" s="2"/>
      <c r="DS8205" s="5"/>
      <c r="DT8205" s="5"/>
      <c r="DU8205" s="5"/>
      <c r="DV8205" s="5"/>
      <c r="DW8205" s="5"/>
      <c r="DX8205" s="2"/>
    </row>
    <row r="8206" spans="121:128" x14ac:dyDescent="0.3">
      <c r="DQ8206" s="2"/>
      <c r="DR8206" s="2"/>
      <c r="DS8206" s="5"/>
      <c r="DT8206" s="5"/>
      <c r="DU8206" s="5"/>
      <c r="DV8206" s="5"/>
      <c r="DW8206" s="5"/>
      <c r="DX8206" s="2"/>
    </row>
    <row r="8207" spans="121:128" x14ac:dyDescent="0.3">
      <c r="DQ8207" s="2"/>
      <c r="DR8207" s="2"/>
      <c r="DS8207" s="5"/>
      <c r="DT8207" s="5"/>
      <c r="DU8207" s="5"/>
      <c r="DV8207" s="5"/>
      <c r="DW8207" s="5"/>
      <c r="DX8207" s="2"/>
    </row>
    <row r="8208" spans="121:128" x14ac:dyDescent="0.3">
      <c r="DQ8208" s="2"/>
      <c r="DR8208" s="2"/>
      <c r="DS8208" s="5"/>
      <c r="DT8208" s="5"/>
      <c r="DU8208" s="5"/>
      <c r="DV8208" s="5"/>
      <c r="DW8208" s="5"/>
      <c r="DX8208" s="2"/>
    </row>
    <row r="8209" spans="121:128" x14ac:dyDescent="0.3">
      <c r="DQ8209" s="2"/>
      <c r="DR8209" s="2"/>
      <c r="DS8209" s="5"/>
      <c r="DT8209" s="5"/>
      <c r="DU8209" s="5"/>
      <c r="DV8209" s="5"/>
      <c r="DW8209" s="5"/>
      <c r="DX8209" s="2"/>
    </row>
    <row r="8210" spans="121:128" x14ac:dyDescent="0.3">
      <c r="DQ8210" s="2"/>
      <c r="DR8210" s="2"/>
      <c r="DS8210" s="5"/>
      <c r="DT8210" s="5"/>
      <c r="DU8210" s="5"/>
      <c r="DV8210" s="5"/>
      <c r="DW8210" s="5"/>
      <c r="DX8210" s="2"/>
    </row>
    <row r="8211" spans="121:128" x14ac:dyDescent="0.3">
      <c r="DQ8211" s="2"/>
      <c r="DR8211" s="2"/>
      <c r="DS8211" s="5"/>
      <c r="DT8211" s="5"/>
      <c r="DU8211" s="5"/>
      <c r="DV8211" s="5"/>
      <c r="DW8211" s="5"/>
      <c r="DX8211" s="2"/>
    </row>
    <row r="8212" spans="121:128" x14ac:dyDescent="0.3">
      <c r="DQ8212" s="2"/>
      <c r="DR8212" s="2"/>
      <c r="DS8212" s="5"/>
      <c r="DT8212" s="5"/>
      <c r="DU8212" s="5"/>
      <c r="DV8212" s="5"/>
      <c r="DW8212" s="5"/>
      <c r="DX8212" s="2"/>
    </row>
    <row r="8213" spans="121:128" x14ac:dyDescent="0.3">
      <c r="DQ8213" s="2"/>
      <c r="DR8213" s="2"/>
      <c r="DS8213" s="5"/>
      <c r="DT8213" s="5"/>
      <c r="DU8213" s="5"/>
      <c r="DV8213" s="5"/>
      <c r="DW8213" s="5"/>
      <c r="DX8213" s="2"/>
    </row>
    <row r="8214" spans="121:128" x14ac:dyDescent="0.3">
      <c r="DQ8214" s="2"/>
      <c r="DR8214" s="2"/>
      <c r="DS8214" s="5"/>
      <c r="DT8214" s="5"/>
      <c r="DU8214" s="5"/>
      <c r="DV8214" s="5"/>
      <c r="DW8214" s="5"/>
      <c r="DX8214" s="2"/>
    </row>
    <row r="8215" spans="121:128" x14ac:dyDescent="0.3">
      <c r="DQ8215" s="2"/>
      <c r="DR8215" s="2"/>
      <c r="DS8215" s="5"/>
      <c r="DT8215" s="5"/>
      <c r="DU8215" s="5"/>
      <c r="DV8215" s="5"/>
      <c r="DW8215" s="5"/>
      <c r="DX8215" s="2"/>
    </row>
    <row r="8216" spans="121:128" x14ac:dyDescent="0.3">
      <c r="DQ8216" s="2"/>
      <c r="DR8216" s="2"/>
      <c r="DS8216" s="5"/>
      <c r="DT8216" s="5"/>
      <c r="DU8216" s="5"/>
      <c r="DV8216" s="5"/>
      <c r="DW8216" s="5"/>
      <c r="DX8216" s="2"/>
    </row>
    <row r="8217" spans="121:128" x14ac:dyDescent="0.3">
      <c r="DQ8217" s="2"/>
      <c r="DR8217" s="2"/>
      <c r="DS8217" s="5"/>
      <c r="DT8217" s="5"/>
      <c r="DU8217" s="5"/>
      <c r="DV8217" s="5"/>
      <c r="DW8217" s="5"/>
      <c r="DX8217" s="2"/>
    </row>
    <row r="8218" spans="121:128" x14ac:dyDescent="0.3">
      <c r="DQ8218" s="2"/>
      <c r="DR8218" s="2"/>
      <c r="DS8218" s="5"/>
      <c r="DT8218" s="5"/>
      <c r="DU8218" s="5"/>
      <c r="DV8218" s="5"/>
      <c r="DW8218" s="5"/>
      <c r="DX8218" s="2"/>
    </row>
    <row r="8219" spans="121:128" x14ac:dyDescent="0.3">
      <c r="DQ8219" s="2"/>
      <c r="DR8219" s="2"/>
      <c r="DS8219" s="5"/>
      <c r="DT8219" s="5"/>
      <c r="DU8219" s="5"/>
      <c r="DV8219" s="5"/>
      <c r="DW8219" s="5"/>
      <c r="DX8219" s="2"/>
    </row>
    <row r="8220" spans="121:128" x14ac:dyDescent="0.3">
      <c r="DQ8220" s="2"/>
      <c r="DR8220" s="2"/>
      <c r="DS8220" s="5"/>
      <c r="DT8220" s="5"/>
      <c r="DU8220" s="5"/>
      <c r="DV8220" s="5"/>
      <c r="DW8220" s="5"/>
      <c r="DX8220" s="2"/>
    </row>
    <row r="8221" spans="121:128" x14ac:dyDescent="0.3">
      <c r="DQ8221" s="2"/>
      <c r="DR8221" s="2"/>
      <c r="DS8221" s="5"/>
      <c r="DT8221" s="5"/>
      <c r="DU8221" s="5"/>
      <c r="DV8221" s="5"/>
      <c r="DW8221" s="5"/>
      <c r="DX8221" s="2"/>
    </row>
    <row r="8222" spans="121:128" x14ac:dyDescent="0.3">
      <c r="DQ8222" s="2"/>
      <c r="DR8222" s="2"/>
      <c r="DS8222" s="5"/>
      <c r="DT8222" s="5"/>
      <c r="DU8222" s="5"/>
      <c r="DV8222" s="5"/>
      <c r="DW8222" s="5"/>
      <c r="DX8222" s="2"/>
    </row>
    <row r="8223" spans="121:128" x14ac:dyDescent="0.3">
      <c r="DQ8223" s="2"/>
      <c r="DR8223" s="2"/>
      <c r="DS8223" s="5"/>
      <c r="DT8223" s="5"/>
      <c r="DU8223" s="5"/>
      <c r="DV8223" s="5"/>
      <c r="DW8223" s="5"/>
      <c r="DX8223" s="2"/>
    </row>
    <row r="8224" spans="121:128" x14ac:dyDescent="0.3">
      <c r="DQ8224" s="2"/>
      <c r="DR8224" s="2"/>
      <c r="DS8224" s="5"/>
      <c r="DT8224" s="5"/>
      <c r="DU8224" s="5"/>
      <c r="DV8224" s="5"/>
      <c r="DW8224" s="5"/>
      <c r="DX8224" s="2"/>
    </row>
    <row r="8225" spans="121:128" x14ac:dyDescent="0.3">
      <c r="DQ8225" s="2"/>
      <c r="DR8225" s="2"/>
      <c r="DS8225" s="5"/>
      <c r="DT8225" s="5"/>
      <c r="DU8225" s="5"/>
      <c r="DV8225" s="5"/>
      <c r="DW8225" s="5"/>
      <c r="DX8225" s="2"/>
    </row>
    <row r="8226" spans="121:128" x14ac:dyDescent="0.3">
      <c r="DQ8226" s="2"/>
      <c r="DR8226" s="2"/>
      <c r="DS8226" s="5"/>
      <c r="DT8226" s="5"/>
      <c r="DU8226" s="5"/>
      <c r="DV8226" s="5"/>
      <c r="DW8226" s="5"/>
      <c r="DX8226" s="2"/>
    </row>
    <row r="8227" spans="121:128" x14ac:dyDescent="0.3">
      <c r="DQ8227" s="2"/>
      <c r="DR8227" s="2"/>
      <c r="DS8227" s="5"/>
      <c r="DT8227" s="5"/>
      <c r="DU8227" s="5"/>
      <c r="DV8227" s="5"/>
      <c r="DW8227" s="5"/>
      <c r="DX8227" s="2"/>
    </row>
    <row r="8228" spans="121:128" x14ac:dyDescent="0.3">
      <c r="DQ8228" s="2"/>
      <c r="DR8228" s="2"/>
      <c r="DS8228" s="5"/>
      <c r="DT8228" s="5"/>
      <c r="DU8228" s="5"/>
      <c r="DV8228" s="5"/>
      <c r="DW8228" s="5"/>
      <c r="DX8228" s="2"/>
    </row>
    <row r="8229" spans="121:128" x14ac:dyDescent="0.3">
      <c r="DQ8229" s="2"/>
      <c r="DR8229" s="2"/>
      <c r="DS8229" s="5"/>
      <c r="DT8229" s="5"/>
      <c r="DU8229" s="5"/>
      <c r="DV8229" s="5"/>
      <c r="DW8229" s="5"/>
      <c r="DX8229" s="2"/>
    </row>
    <row r="8230" spans="121:128" x14ac:dyDescent="0.3">
      <c r="DQ8230" s="2"/>
      <c r="DR8230" s="2"/>
      <c r="DS8230" s="5"/>
      <c r="DT8230" s="5"/>
      <c r="DU8230" s="5"/>
      <c r="DV8230" s="5"/>
      <c r="DW8230" s="5"/>
      <c r="DX8230" s="2"/>
    </row>
    <row r="8231" spans="121:128" x14ac:dyDescent="0.3">
      <c r="DQ8231" s="2"/>
      <c r="DR8231" s="2"/>
      <c r="DS8231" s="5"/>
      <c r="DT8231" s="5"/>
      <c r="DU8231" s="5"/>
      <c r="DV8231" s="5"/>
      <c r="DW8231" s="5"/>
      <c r="DX8231" s="2"/>
    </row>
    <row r="8232" spans="121:128" x14ac:dyDescent="0.3">
      <c r="DQ8232" s="2"/>
      <c r="DR8232" s="2"/>
      <c r="DS8232" s="5"/>
      <c r="DT8232" s="5"/>
      <c r="DU8232" s="5"/>
      <c r="DV8232" s="5"/>
      <c r="DW8232" s="5"/>
      <c r="DX8232" s="2"/>
    </row>
    <row r="8233" spans="121:128" x14ac:dyDescent="0.3">
      <c r="DQ8233" s="2"/>
      <c r="DR8233" s="2"/>
      <c r="DS8233" s="5"/>
      <c r="DT8233" s="5"/>
      <c r="DU8233" s="5"/>
      <c r="DV8233" s="5"/>
      <c r="DW8233" s="5"/>
      <c r="DX8233" s="2"/>
    </row>
    <row r="8234" spans="121:128" x14ac:dyDescent="0.3">
      <c r="DQ8234" s="2"/>
      <c r="DR8234" s="2"/>
      <c r="DS8234" s="5"/>
      <c r="DT8234" s="5"/>
      <c r="DU8234" s="5"/>
      <c r="DV8234" s="5"/>
      <c r="DW8234" s="5"/>
      <c r="DX8234" s="2"/>
    </row>
    <row r="8235" spans="121:128" x14ac:dyDescent="0.3">
      <c r="DQ8235" s="2"/>
      <c r="DR8235" s="2"/>
      <c r="DS8235" s="5"/>
      <c r="DT8235" s="5"/>
      <c r="DU8235" s="5"/>
      <c r="DV8235" s="5"/>
      <c r="DW8235" s="5"/>
      <c r="DX8235" s="2"/>
    </row>
    <row r="8236" spans="121:128" x14ac:dyDescent="0.3">
      <c r="DQ8236" s="2"/>
      <c r="DR8236" s="2"/>
      <c r="DS8236" s="5"/>
      <c r="DT8236" s="5"/>
      <c r="DU8236" s="5"/>
      <c r="DV8236" s="5"/>
      <c r="DW8236" s="5"/>
      <c r="DX8236" s="2"/>
    </row>
    <row r="8237" spans="121:128" x14ac:dyDescent="0.3">
      <c r="DQ8237" s="2"/>
      <c r="DR8237" s="2"/>
      <c r="DS8237" s="5"/>
      <c r="DT8237" s="5"/>
      <c r="DU8237" s="5"/>
      <c r="DV8237" s="5"/>
      <c r="DW8237" s="5"/>
      <c r="DX8237" s="2"/>
    </row>
    <row r="8238" spans="121:128" x14ac:dyDescent="0.3">
      <c r="DQ8238" s="2"/>
      <c r="DR8238" s="2"/>
      <c r="DS8238" s="5"/>
      <c r="DT8238" s="5"/>
      <c r="DU8238" s="5"/>
      <c r="DV8238" s="5"/>
      <c r="DW8238" s="5"/>
      <c r="DX8238" s="2"/>
    </row>
    <row r="8239" spans="121:128" x14ac:dyDescent="0.3">
      <c r="DQ8239" s="2"/>
      <c r="DR8239" s="2"/>
      <c r="DS8239" s="5"/>
      <c r="DT8239" s="5"/>
      <c r="DU8239" s="5"/>
      <c r="DV8239" s="5"/>
      <c r="DW8239" s="5"/>
      <c r="DX8239" s="2"/>
    </row>
    <row r="8240" spans="121:128" x14ac:dyDescent="0.3">
      <c r="DQ8240" s="2"/>
      <c r="DR8240" s="2"/>
      <c r="DS8240" s="5"/>
      <c r="DT8240" s="5"/>
      <c r="DU8240" s="5"/>
      <c r="DV8240" s="5"/>
      <c r="DW8240" s="5"/>
      <c r="DX8240" s="2"/>
    </row>
    <row r="8241" spans="121:128" x14ac:dyDescent="0.3">
      <c r="DQ8241" s="2"/>
      <c r="DR8241" s="2"/>
      <c r="DS8241" s="5"/>
      <c r="DT8241" s="5"/>
      <c r="DU8241" s="5"/>
      <c r="DV8241" s="5"/>
      <c r="DW8241" s="5"/>
      <c r="DX8241" s="2"/>
    </row>
    <row r="8242" spans="121:128" x14ac:dyDescent="0.3">
      <c r="DQ8242" s="2"/>
      <c r="DR8242" s="2"/>
      <c r="DS8242" s="5"/>
      <c r="DT8242" s="5"/>
      <c r="DU8242" s="5"/>
      <c r="DV8242" s="5"/>
      <c r="DW8242" s="5"/>
      <c r="DX8242" s="2"/>
    </row>
    <row r="8243" spans="121:128" x14ac:dyDescent="0.3">
      <c r="DQ8243" s="2"/>
      <c r="DR8243" s="2"/>
      <c r="DS8243" s="5"/>
      <c r="DT8243" s="5"/>
      <c r="DU8243" s="5"/>
      <c r="DV8243" s="5"/>
      <c r="DW8243" s="5"/>
      <c r="DX8243" s="2"/>
    </row>
    <row r="8244" spans="121:128" x14ac:dyDescent="0.3">
      <c r="DQ8244" s="2"/>
      <c r="DR8244" s="2"/>
      <c r="DS8244" s="5"/>
      <c r="DT8244" s="5"/>
      <c r="DU8244" s="5"/>
      <c r="DV8244" s="5"/>
      <c r="DW8244" s="5"/>
      <c r="DX8244" s="2"/>
    </row>
    <row r="8245" spans="121:128" x14ac:dyDescent="0.3">
      <c r="DQ8245" s="2"/>
      <c r="DR8245" s="2"/>
      <c r="DS8245" s="5"/>
      <c r="DT8245" s="5"/>
      <c r="DU8245" s="5"/>
      <c r="DV8245" s="5"/>
      <c r="DW8245" s="5"/>
      <c r="DX8245" s="2"/>
    </row>
    <row r="8246" spans="121:128" x14ac:dyDescent="0.3">
      <c r="DQ8246" s="2"/>
      <c r="DR8246" s="2"/>
      <c r="DS8246" s="5"/>
      <c r="DT8246" s="5"/>
      <c r="DU8246" s="5"/>
      <c r="DV8246" s="5"/>
      <c r="DW8246" s="5"/>
      <c r="DX8246" s="2"/>
    </row>
    <row r="8247" spans="121:128" x14ac:dyDescent="0.3">
      <c r="DQ8247" s="2"/>
      <c r="DR8247" s="2"/>
      <c r="DS8247" s="5"/>
      <c r="DT8247" s="5"/>
      <c r="DU8247" s="5"/>
      <c r="DV8247" s="5"/>
      <c r="DW8247" s="5"/>
      <c r="DX8247" s="2"/>
    </row>
    <row r="8248" spans="121:128" x14ac:dyDescent="0.3">
      <c r="DQ8248" s="2"/>
      <c r="DR8248" s="2"/>
      <c r="DS8248" s="5"/>
      <c r="DT8248" s="5"/>
      <c r="DU8248" s="5"/>
      <c r="DV8248" s="5"/>
      <c r="DW8248" s="5"/>
      <c r="DX8248" s="2"/>
    </row>
    <row r="8249" spans="121:128" x14ac:dyDescent="0.3">
      <c r="DQ8249" s="2"/>
      <c r="DR8249" s="2"/>
      <c r="DS8249" s="5"/>
      <c r="DT8249" s="5"/>
      <c r="DU8249" s="5"/>
      <c r="DV8249" s="5"/>
      <c r="DW8249" s="5"/>
      <c r="DX8249" s="2"/>
    </row>
    <row r="8250" spans="121:128" x14ac:dyDescent="0.3">
      <c r="DQ8250" s="2"/>
      <c r="DR8250" s="2"/>
      <c r="DS8250" s="5"/>
      <c r="DT8250" s="5"/>
      <c r="DU8250" s="5"/>
      <c r="DV8250" s="5"/>
      <c r="DW8250" s="5"/>
      <c r="DX8250" s="2"/>
    </row>
    <row r="8251" spans="121:128" x14ac:dyDescent="0.3">
      <c r="DQ8251" s="2"/>
      <c r="DR8251" s="2"/>
      <c r="DS8251" s="5"/>
      <c r="DT8251" s="5"/>
      <c r="DU8251" s="5"/>
      <c r="DV8251" s="5"/>
      <c r="DW8251" s="5"/>
      <c r="DX8251" s="2"/>
    </row>
    <row r="8252" spans="121:128" x14ac:dyDescent="0.3">
      <c r="DQ8252" s="2"/>
      <c r="DR8252" s="2"/>
      <c r="DS8252" s="5"/>
      <c r="DT8252" s="5"/>
      <c r="DU8252" s="5"/>
      <c r="DV8252" s="5"/>
      <c r="DW8252" s="5"/>
      <c r="DX8252" s="2"/>
    </row>
    <row r="8253" spans="121:128" x14ac:dyDescent="0.3">
      <c r="DQ8253" s="2"/>
      <c r="DR8253" s="2"/>
      <c r="DS8253" s="5"/>
      <c r="DT8253" s="5"/>
      <c r="DU8253" s="5"/>
      <c r="DV8253" s="5"/>
      <c r="DW8253" s="5"/>
      <c r="DX8253" s="2"/>
    </row>
    <row r="8254" spans="121:128" x14ac:dyDescent="0.3">
      <c r="DQ8254" s="2"/>
      <c r="DR8254" s="2"/>
      <c r="DS8254" s="5"/>
      <c r="DT8254" s="5"/>
      <c r="DU8254" s="5"/>
      <c r="DV8254" s="5"/>
      <c r="DW8254" s="5"/>
      <c r="DX8254" s="2"/>
    </row>
    <row r="8255" spans="121:128" x14ac:dyDescent="0.3">
      <c r="DQ8255" s="2"/>
      <c r="DR8255" s="2"/>
      <c r="DS8255" s="5"/>
      <c r="DT8255" s="5"/>
      <c r="DU8255" s="5"/>
      <c r="DV8255" s="5"/>
      <c r="DW8255" s="5"/>
      <c r="DX8255" s="2"/>
    </row>
    <row r="8256" spans="121:128" x14ac:dyDescent="0.3">
      <c r="DQ8256" s="2"/>
      <c r="DR8256" s="2"/>
      <c r="DS8256" s="5"/>
      <c r="DT8256" s="5"/>
      <c r="DU8256" s="5"/>
      <c r="DV8256" s="5"/>
      <c r="DW8256" s="5"/>
      <c r="DX8256" s="2"/>
    </row>
    <row r="8257" spans="121:128" x14ac:dyDescent="0.3">
      <c r="DQ8257" s="2"/>
      <c r="DR8257" s="2"/>
      <c r="DS8257" s="5"/>
      <c r="DT8257" s="5"/>
      <c r="DU8257" s="5"/>
      <c r="DV8257" s="5"/>
      <c r="DW8257" s="5"/>
      <c r="DX8257" s="2"/>
    </row>
    <row r="8258" spans="121:128" x14ac:dyDescent="0.3">
      <c r="DQ8258" s="2"/>
      <c r="DR8258" s="2"/>
      <c r="DS8258" s="5"/>
      <c r="DT8258" s="5"/>
      <c r="DU8258" s="5"/>
      <c r="DV8258" s="5"/>
      <c r="DW8258" s="5"/>
      <c r="DX8258" s="2"/>
    </row>
    <row r="8259" spans="121:128" x14ac:dyDescent="0.3">
      <c r="DQ8259" s="2"/>
      <c r="DR8259" s="2"/>
      <c r="DS8259" s="5"/>
      <c r="DT8259" s="5"/>
      <c r="DU8259" s="5"/>
      <c r="DV8259" s="5"/>
      <c r="DW8259" s="5"/>
      <c r="DX8259" s="2"/>
    </row>
    <row r="8260" spans="121:128" x14ac:dyDescent="0.3">
      <c r="DQ8260" s="2"/>
      <c r="DR8260" s="2"/>
      <c r="DS8260" s="5"/>
      <c r="DT8260" s="5"/>
      <c r="DU8260" s="5"/>
      <c r="DV8260" s="5"/>
      <c r="DW8260" s="5"/>
      <c r="DX8260" s="2"/>
    </row>
    <row r="8261" spans="121:128" x14ac:dyDescent="0.3">
      <c r="DQ8261" s="2"/>
      <c r="DR8261" s="2"/>
      <c r="DS8261" s="5"/>
      <c r="DT8261" s="5"/>
      <c r="DU8261" s="5"/>
      <c r="DV8261" s="5"/>
      <c r="DW8261" s="5"/>
      <c r="DX8261" s="2"/>
    </row>
    <row r="8262" spans="121:128" x14ac:dyDescent="0.3">
      <c r="DQ8262" s="2"/>
      <c r="DR8262" s="2"/>
      <c r="DS8262" s="5"/>
      <c r="DT8262" s="5"/>
      <c r="DU8262" s="5"/>
      <c r="DV8262" s="5"/>
      <c r="DW8262" s="5"/>
      <c r="DX8262" s="2"/>
    </row>
    <row r="8263" spans="121:128" x14ac:dyDescent="0.3">
      <c r="DQ8263" s="2"/>
      <c r="DR8263" s="2"/>
      <c r="DS8263" s="5"/>
      <c r="DT8263" s="5"/>
      <c r="DU8263" s="5"/>
      <c r="DV8263" s="5"/>
      <c r="DW8263" s="5"/>
      <c r="DX8263" s="2"/>
    </row>
    <row r="8264" spans="121:128" x14ac:dyDescent="0.3">
      <c r="DQ8264" s="2"/>
      <c r="DR8264" s="2"/>
      <c r="DS8264" s="5"/>
      <c r="DT8264" s="5"/>
      <c r="DU8264" s="5"/>
      <c r="DV8264" s="5"/>
      <c r="DW8264" s="5"/>
      <c r="DX8264" s="2"/>
    </row>
    <row r="8265" spans="121:128" x14ac:dyDescent="0.3">
      <c r="DQ8265" s="2"/>
      <c r="DR8265" s="2"/>
      <c r="DS8265" s="5"/>
      <c r="DT8265" s="5"/>
      <c r="DU8265" s="5"/>
      <c r="DV8265" s="5"/>
      <c r="DW8265" s="5"/>
      <c r="DX8265" s="2"/>
    </row>
    <row r="8266" spans="121:128" x14ac:dyDescent="0.3">
      <c r="DQ8266" s="2"/>
      <c r="DR8266" s="2"/>
      <c r="DS8266" s="5"/>
      <c r="DT8266" s="5"/>
      <c r="DU8266" s="5"/>
      <c r="DV8266" s="5"/>
      <c r="DW8266" s="5"/>
      <c r="DX8266" s="2"/>
    </row>
    <row r="8267" spans="121:128" x14ac:dyDescent="0.3">
      <c r="DQ8267" s="2"/>
      <c r="DR8267" s="2"/>
      <c r="DS8267" s="5"/>
      <c r="DT8267" s="5"/>
      <c r="DU8267" s="5"/>
      <c r="DV8267" s="5"/>
      <c r="DW8267" s="5"/>
      <c r="DX8267" s="2"/>
    </row>
    <row r="8268" spans="121:128" x14ac:dyDescent="0.3">
      <c r="DQ8268" s="2"/>
      <c r="DR8268" s="2"/>
      <c r="DS8268" s="5"/>
      <c r="DT8268" s="5"/>
      <c r="DU8268" s="5"/>
      <c r="DV8268" s="5"/>
      <c r="DW8268" s="5"/>
      <c r="DX8268" s="2"/>
    </row>
    <row r="8269" spans="121:128" x14ac:dyDescent="0.3">
      <c r="DQ8269" s="2"/>
      <c r="DR8269" s="2"/>
      <c r="DS8269" s="5"/>
      <c r="DT8269" s="5"/>
      <c r="DU8269" s="5"/>
      <c r="DV8269" s="5"/>
      <c r="DW8269" s="5"/>
      <c r="DX8269" s="2"/>
    </row>
    <row r="8270" spans="121:128" x14ac:dyDescent="0.3">
      <c r="DQ8270" s="2"/>
      <c r="DR8270" s="2"/>
      <c r="DS8270" s="5"/>
      <c r="DT8270" s="5"/>
      <c r="DU8270" s="5"/>
      <c r="DV8270" s="5"/>
      <c r="DW8270" s="5"/>
      <c r="DX8270" s="2"/>
    </row>
    <row r="8271" spans="121:128" x14ac:dyDescent="0.3">
      <c r="DQ8271" s="2"/>
      <c r="DR8271" s="2"/>
      <c r="DS8271" s="5"/>
      <c r="DT8271" s="5"/>
      <c r="DU8271" s="5"/>
      <c r="DV8271" s="5"/>
      <c r="DW8271" s="5"/>
      <c r="DX8271" s="2"/>
    </row>
    <row r="8272" spans="121:128" x14ac:dyDescent="0.3">
      <c r="DQ8272" s="2"/>
      <c r="DR8272" s="2"/>
      <c r="DS8272" s="5"/>
      <c r="DT8272" s="5"/>
      <c r="DU8272" s="5"/>
      <c r="DV8272" s="5"/>
      <c r="DW8272" s="5"/>
      <c r="DX8272" s="2"/>
    </row>
    <row r="8273" spans="121:128" x14ac:dyDescent="0.3">
      <c r="DQ8273" s="2"/>
      <c r="DR8273" s="2"/>
      <c r="DS8273" s="5"/>
      <c r="DT8273" s="5"/>
      <c r="DU8273" s="5"/>
      <c r="DV8273" s="5"/>
      <c r="DW8273" s="5"/>
      <c r="DX8273" s="2"/>
    </row>
    <row r="8274" spans="121:128" x14ac:dyDescent="0.3">
      <c r="DQ8274" s="2"/>
      <c r="DR8274" s="2"/>
      <c r="DS8274" s="5"/>
      <c r="DT8274" s="5"/>
      <c r="DU8274" s="5"/>
      <c r="DV8274" s="5"/>
      <c r="DW8274" s="5"/>
      <c r="DX8274" s="2"/>
    </row>
    <row r="8275" spans="121:128" x14ac:dyDescent="0.3">
      <c r="DQ8275" s="2"/>
      <c r="DR8275" s="2"/>
      <c r="DS8275" s="5"/>
      <c r="DT8275" s="5"/>
      <c r="DU8275" s="5"/>
      <c r="DV8275" s="5"/>
      <c r="DW8275" s="5"/>
      <c r="DX8275" s="2"/>
    </row>
    <row r="8276" spans="121:128" x14ac:dyDescent="0.3">
      <c r="DQ8276" s="2"/>
      <c r="DR8276" s="2"/>
      <c r="DS8276" s="5"/>
      <c r="DT8276" s="5"/>
      <c r="DU8276" s="5"/>
      <c r="DV8276" s="5"/>
      <c r="DW8276" s="5"/>
      <c r="DX8276" s="2"/>
    </row>
    <row r="8277" spans="121:128" x14ac:dyDescent="0.3">
      <c r="DQ8277" s="2"/>
      <c r="DR8277" s="2"/>
      <c r="DS8277" s="5"/>
      <c r="DT8277" s="5"/>
      <c r="DU8277" s="5"/>
      <c r="DV8277" s="5"/>
      <c r="DW8277" s="5"/>
      <c r="DX8277" s="2"/>
    </row>
    <row r="8278" spans="121:128" x14ac:dyDescent="0.3">
      <c r="DQ8278" s="2"/>
      <c r="DR8278" s="2"/>
      <c r="DS8278" s="5"/>
      <c r="DT8278" s="5"/>
      <c r="DU8278" s="5"/>
      <c r="DV8278" s="5"/>
      <c r="DW8278" s="5"/>
      <c r="DX8278" s="2"/>
    </row>
    <row r="8279" spans="121:128" x14ac:dyDescent="0.3">
      <c r="DQ8279" s="2"/>
      <c r="DR8279" s="2"/>
      <c r="DS8279" s="5"/>
      <c r="DT8279" s="5"/>
      <c r="DU8279" s="5"/>
      <c r="DV8279" s="5"/>
      <c r="DW8279" s="5"/>
      <c r="DX8279" s="2"/>
    </row>
    <row r="8280" spans="121:128" x14ac:dyDescent="0.3">
      <c r="DQ8280" s="2"/>
      <c r="DR8280" s="2"/>
      <c r="DS8280" s="5"/>
      <c r="DT8280" s="5"/>
      <c r="DU8280" s="5"/>
      <c r="DV8280" s="5"/>
      <c r="DW8280" s="5"/>
      <c r="DX8280" s="2"/>
    </row>
    <row r="8281" spans="121:128" x14ac:dyDescent="0.3">
      <c r="DQ8281" s="2"/>
      <c r="DR8281" s="2"/>
      <c r="DS8281" s="5"/>
      <c r="DT8281" s="5"/>
      <c r="DU8281" s="5"/>
      <c r="DV8281" s="5"/>
      <c r="DW8281" s="5"/>
      <c r="DX8281" s="2"/>
    </row>
    <row r="8282" spans="121:128" x14ac:dyDescent="0.3">
      <c r="DQ8282" s="2"/>
      <c r="DR8282" s="2"/>
      <c r="DS8282" s="5"/>
      <c r="DT8282" s="5"/>
      <c r="DU8282" s="5"/>
      <c r="DV8282" s="5"/>
      <c r="DW8282" s="5"/>
      <c r="DX8282" s="2"/>
    </row>
    <row r="8283" spans="121:128" x14ac:dyDescent="0.3">
      <c r="DQ8283" s="2"/>
      <c r="DR8283" s="2"/>
      <c r="DS8283" s="5"/>
      <c r="DT8283" s="5"/>
      <c r="DU8283" s="5"/>
      <c r="DV8283" s="5"/>
      <c r="DW8283" s="5"/>
      <c r="DX8283" s="2"/>
    </row>
    <row r="8284" spans="121:128" x14ac:dyDescent="0.3">
      <c r="DQ8284" s="2"/>
      <c r="DR8284" s="2"/>
      <c r="DS8284" s="5"/>
      <c r="DT8284" s="5"/>
      <c r="DU8284" s="5"/>
      <c r="DV8284" s="5"/>
      <c r="DW8284" s="5"/>
      <c r="DX8284" s="2"/>
    </row>
    <row r="8285" spans="121:128" x14ac:dyDescent="0.3">
      <c r="DQ8285" s="2"/>
      <c r="DR8285" s="2"/>
      <c r="DS8285" s="5"/>
      <c r="DT8285" s="5"/>
      <c r="DU8285" s="5"/>
      <c r="DV8285" s="5"/>
      <c r="DW8285" s="5"/>
      <c r="DX8285" s="2"/>
    </row>
    <row r="8286" spans="121:128" x14ac:dyDescent="0.3">
      <c r="DQ8286" s="2"/>
      <c r="DR8286" s="2"/>
      <c r="DS8286" s="5"/>
      <c r="DT8286" s="5"/>
      <c r="DU8286" s="5"/>
      <c r="DV8286" s="5"/>
      <c r="DW8286" s="5"/>
      <c r="DX8286" s="2"/>
    </row>
    <row r="8287" spans="121:128" x14ac:dyDescent="0.3">
      <c r="DQ8287" s="2"/>
      <c r="DR8287" s="2"/>
      <c r="DS8287" s="5"/>
      <c r="DT8287" s="5"/>
      <c r="DU8287" s="5"/>
      <c r="DV8287" s="5"/>
      <c r="DW8287" s="5"/>
      <c r="DX8287" s="2"/>
    </row>
    <row r="8288" spans="121:128" x14ac:dyDescent="0.3">
      <c r="DQ8288" s="2"/>
      <c r="DR8288" s="2"/>
      <c r="DS8288" s="5"/>
      <c r="DT8288" s="5"/>
      <c r="DU8288" s="5"/>
      <c r="DV8288" s="5"/>
      <c r="DW8288" s="5"/>
      <c r="DX8288" s="2"/>
    </row>
    <row r="8289" spans="121:128" x14ac:dyDescent="0.3">
      <c r="DQ8289" s="2"/>
      <c r="DR8289" s="2"/>
      <c r="DS8289" s="5"/>
      <c r="DT8289" s="5"/>
      <c r="DU8289" s="5"/>
      <c r="DV8289" s="5"/>
      <c r="DW8289" s="5"/>
      <c r="DX8289" s="2"/>
    </row>
    <row r="8290" spans="121:128" x14ac:dyDescent="0.3">
      <c r="DQ8290" s="2"/>
      <c r="DR8290" s="2"/>
      <c r="DS8290" s="5"/>
      <c r="DT8290" s="5"/>
      <c r="DU8290" s="5"/>
      <c r="DV8290" s="5"/>
      <c r="DW8290" s="5"/>
      <c r="DX8290" s="2"/>
    </row>
    <row r="8291" spans="121:128" x14ac:dyDescent="0.3">
      <c r="DQ8291" s="2"/>
      <c r="DR8291" s="2"/>
      <c r="DS8291" s="5"/>
      <c r="DT8291" s="5"/>
      <c r="DU8291" s="5"/>
      <c r="DV8291" s="5"/>
      <c r="DW8291" s="5"/>
      <c r="DX8291" s="2"/>
    </row>
    <row r="8292" spans="121:128" x14ac:dyDescent="0.3">
      <c r="DQ8292" s="2"/>
      <c r="DR8292" s="2"/>
      <c r="DS8292" s="5"/>
      <c r="DT8292" s="5"/>
      <c r="DU8292" s="5"/>
      <c r="DV8292" s="5"/>
      <c r="DW8292" s="5"/>
      <c r="DX8292" s="2"/>
    </row>
    <row r="8293" spans="121:128" x14ac:dyDescent="0.3">
      <c r="DQ8293" s="2"/>
      <c r="DR8293" s="2"/>
      <c r="DS8293" s="5"/>
      <c r="DT8293" s="5"/>
      <c r="DU8293" s="5"/>
      <c r="DV8293" s="5"/>
      <c r="DW8293" s="5"/>
      <c r="DX8293" s="2"/>
    </row>
    <row r="8294" spans="121:128" x14ac:dyDescent="0.3">
      <c r="DQ8294" s="2"/>
      <c r="DR8294" s="2"/>
      <c r="DS8294" s="5"/>
      <c r="DT8294" s="5"/>
      <c r="DU8294" s="5"/>
      <c r="DV8294" s="5"/>
      <c r="DW8294" s="5"/>
      <c r="DX8294" s="2"/>
    </row>
    <row r="8295" spans="121:128" x14ac:dyDescent="0.3">
      <c r="DQ8295" s="2"/>
      <c r="DR8295" s="2"/>
      <c r="DS8295" s="5"/>
      <c r="DT8295" s="5"/>
      <c r="DU8295" s="5"/>
      <c r="DV8295" s="5"/>
      <c r="DW8295" s="5"/>
      <c r="DX8295" s="2"/>
    </row>
    <row r="8296" spans="121:128" x14ac:dyDescent="0.3">
      <c r="DQ8296" s="2"/>
      <c r="DR8296" s="2"/>
      <c r="DS8296" s="5"/>
      <c r="DT8296" s="5"/>
      <c r="DU8296" s="5"/>
      <c r="DV8296" s="5"/>
      <c r="DW8296" s="5"/>
      <c r="DX8296" s="2"/>
    </row>
    <row r="8297" spans="121:128" x14ac:dyDescent="0.3">
      <c r="DQ8297" s="2"/>
      <c r="DR8297" s="2"/>
      <c r="DS8297" s="5"/>
      <c r="DT8297" s="5"/>
      <c r="DU8297" s="5"/>
      <c r="DV8297" s="5"/>
      <c r="DW8297" s="5"/>
      <c r="DX8297" s="2"/>
    </row>
    <row r="8298" spans="121:128" x14ac:dyDescent="0.3">
      <c r="DQ8298" s="2"/>
      <c r="DR8298" s="2"/>
      <c r="DS8298" s="5"/>
      <c r="DT8298" s="5"/>
      <c r="DU8298" s="5"/>
      <c r="DV8298" s="5"/>
      <c r="DW8298" s="5"/>
      <c r="DX8298" s="2"/>
    </row>
    <row r="8299" spans="121:128" x14ac:dyDescent="0.3">
      <c r="DQ8299" s="2"/>
      <c r="DR8299" s="2"/>
      <c r="DS8299" s="5"/>
      <c r="DT8299" s="5"/>
      <c r="DU8299" s="5"/>
      <c r="DV8299" s="5"/>
      <c r="DW8299" s="5"/>
      <c r="DX8299" s="2"/>
    </row>
    <row r="8300" spans="121:128" x14ac:dyDescent="0.3">
      <c r="DQ8300" s="2"/>
      <c r="DR8300" s="2"/>
      <c r="DS8300" s="5"/>
      <c r="DT8300" s="5"/>
      <c r="DU8300" s="5"/>
      <c r="DV8300" s="5"/>
      <c r="DW8300" s="5"/>
      <c r="DX8300" s="2"/>
    </row>
    <row r="8301" spans="121:128" x14ac:dyDescent="0.3">
      <c r="DQ8301" s="2"/>
      <c r="DR8301" s="2"/>
      <c r="DS8301" s="5"/>
      <c r="DT8301" s="5"/>
      <c r="DU8301" s="5"/>
      <c r="DV8301" s="5"/>
      <c r="DW8301" s="5"/>
      <c r="DX8301" s="2"/>
    </row>
    <row r="8302" spans="121:128" x14ac:dyDescent="0.3">
      <c r="DQ8302" s="2"/>
      <c r="DR8302" s="2"/>
      <c r="DS8302" s="5"/>
      <c r="DT8302" s="5"/>
      <c r="DU8302" s="5"/>
      <c r="DV8302" s="5"/>
      <c r="DW8302" s="5"/>
      <c r="DX8302" s="2"/>
    </row>
    <row r="8303" spans="121:128" x14ac:dyDescent="0.3">
      <c r="DQ8303" s="2"/>
      <c r="DR8303" s="2"/>
      <c r="DS8303" s="5"/>
      <c r="DT8303" s="5"/>
      <c r="DU8303" s="5"/>
      <c r="DV8303" s="5"/>
      <c r="DW8303" s="5"/>
      <c r="DX8303" s="2"/>
    </row>
    <row r="8304" spans="121:128" x14ac:dyDescent="0.3">
      <c r="DQ8304" s="2"/>
      <c r="DR8304" s="2"/>
      <c r="DS8304" s="5"/>
      <c r="DT8304" s="5"/>
      <c r="DU8304" s="5"/>
      <c r="DV8304" s="5"/>
      <c r="DW8304" s="5"/>
      <c r="DX8304" s="2"/>
    </row>
    <row r="8305" spans="121:128" x14ac:dyDescent="0.3">
      <c r="DQ8305" s="2"/>
      <c r="DR8305" s="2"/>
      <c r="DS8305" s="5"/>
      <c r="DT8305" s="5"/>
      <c r="DU8305" s="5"/>
      <c r="DV8305" s="5"/>
      <c r="DW8305" s="5"/>
      <c r="DX8305" s="2"/>
    </row>
    <row r="8306" spans="121:128" x14ac:dyDescent="0.3">
      <c r="DQ8306" s="2"/>
      <c r="DR8306" s="2"/>
      <c r="DS8306" s="5"/>
      <c r="DT8306" s="5"/>
      <c r="DU8306" s="5"/>
      <c r="DV8306" s="5"/>
      <c r="DW8306" s="5"/>
      <c r="DX8306" s="2"/>
    </row>
    <row r="8307" spans="121:128" x14ac:dyDescent="0.3">
      <c r="DQ8307" s="2"/>
      <c r="DR8307" s="2"/>
      <c r="DS8307" s="5"/>
      <c r="DT8307" s="5"/>
      <c r="DU8307" s="5"/>
      <c r="DV8307" s="5"/>
      <c r="DW8307" s="5"/>
      <c r="DX8307" s="2"/>
    </row>
    <row r="8308" spans="121:128" x14ac:dyDescent="0.3">
      <c r="DQ8308" s="2"/>
      <c r="DR8308" s="2"/>
      <c r="DS8308" s="5"/>
      <c r="DT8308" s="5"/>
      <c r="DU8308" s="5"/>
      <c r="DV8308" s="5"/>
      <c r="DW8308" s="5"/>
      <c r="DX8308" s="2"/>
    </row>
    <row r="8309" spans="121:128" x14ac:dyDescent="0.3">
      <c r="DQ8309" s="2"/>
      <c r="DR8309" s="2"/>
      <c r="DS8309" s="5"/>
      <c r="DT8309" s="5"/>
      <c r="DU8309" s="5"/>
      <c r="DV8309" s="5"/>
      <c r="DW8309" s="5"/>
      <c r="DX8309" s="2"/>
    </row>
    <row r="8310" spans="121:128" x14ac:dyDescent="0.3">
      <c r="DQ8310" s="2"/>
      <c r="DR8310" s="2"/>
      <c r="DS8310" s="5"/>
      <c r="DT8310" s="5"/>
      <c r="DU8310" s="5"/>
      <c r="DV8310" s="5"/>
      <c r="DW8310" s="5"/>
      <c r="DX8310" s="2"/>
    </row>
    <row r="8311" spans="121:128" x14ac:dyDescent="0.3">
      <c r="DQ8311" s="2"/>
      <c r="DR8311" s="2"/>
      <c r="DS8311" s="5"/>
      <c r="DT8311" s="5"/>
      <c r="DU8311" s="5"/>
      <c r="DV8311" s="5"/>
      <c r="DW8311" s="5"/>
      <c r="DX8311" s="2"/>
    </row>
    <row r="8312" spans="121:128" x14ac:dyDescent="0.3">
      <c r="DQ8312" s="2"/>
      <c r="DR8312" s="2"/>
      <c r="DS8312" s="5"/>
      <c r="DT8312" s="5"/>
      <c r="DU8312" s="5"/>
      <c r="DV8312" s="5"/>
      <c r="DW8312" s="5"/>
      <c r="DX8312" s="2"/>
    </row>
    <row r="8313" spans="121:128" x14ac:dyDescent="0.3">
      <c r="DQ8313" s="2"/>
      <c r="DR8313" s="2"/>
      <c r="DS8313" s="5"/>
      <c r="DT8313" s="5"/>
      <c r="DU8313" s="5"/>
      <c r="DV8313" s="5"/>
      <c r="DW8313" s="5"/>
      <c r="DX8313" s="2"/>
    </row>
    <row r="8314" spans="121:128" x14ac:dyDescent="0.3">
      <c r="DQ8314" s="2"/>
      <c r="DR8314" s="2"/>
      <c r="DS8314" s="5"/>
      <c r="DT8314" s="5"/>
      <c r="DU8314" s="5"/>
      <c r="DV8314" s="5"/>
      <c r="DW8314" s="5"/>
      <c r="DX8314" s="2"/>
    </row>
    <row r="8315" spans="121:128" x14ac:dyDescent="0.3">
      <c r="DQ8315" s="2"/>
      <c r="DR8315" s="2"/>
      <c r="DS8315" s="5"/>
      <c r="DT8315" s="5"/>
      <c r="DU8315" s="5"/>
      <c r="DV8315" s="5"/>
      <c r="DW8315" s="5"/>
      <c r="DX8315" s="2"/>
    </row>
    <row r="8316" spans="121:128" x14ac:dyDescent="0.3">
      <c r="DQ8316" s="2"/>
      <c r="DR8316" s="2"/>
      <c r="DS8316" s="5"/>
      <c r="DT8316" s="5"/>
      <c r="DU8316" s="5"/>
      <c r="DV8316" s="5"/>
      <c r="DW8316" s="5"/>
      <c r="DX8316" s="2"/>
    </row>
    <row r="8317" spans="121:128" x14ac:dyDescent="0.3">
      <c r="DQ8317" s="2"/>
      <c r="DR8317" s="2"/>
      <c r="DS8317" s="5"/>
      <c r="DT8317" s="5"/>
      <c r="DU8317" s="5"/>
      <c r="DV8317" s="5"/>
      <c r="DW8317" s="5"/>
      <c r="DX8317" s="2"/>
    </row>
    <row r="8318" spans="121:128" x14ac:dyDescent="0.3">
      <c r="DQ8318" s="2"/>
      <c r="DR8318" s="2"/>
      <c r="DS8318" s="5"/>
      <c r="DT8318" s="5"/>
      <c r="DU8318" s="5"/>
      <c r="DV8318" s="5"/>
      <c r="DW8318" s="5"/>
      <c r="DX8318" s="2"/>
    </row>
    <row r="8319" spans="121:128" x14ac:dyDescent="0.3">
      <c r="DQ8319" s="2"/>
      <c r="DR8319" s="2"/>
      <c r="DS8319" s="5"/>
      <c r="DT8319" s="5"/>
      <c r="DU8319" s="5"/>
      <c r="DV8319" s="5"/>
      <c r="DW8319" s="5"/>
      <c r="DX8319" s="2"/>
    </row>
    <row r="8320" spans="121:128" x14ac:dyDescent="0.3">
      <c r="DQ8320" s="2"/>
      <c r="DR8320" s="2"/>
      <c r="DS8320" s="5"/>
      <c r="DT8320" s="5"/>
      <c r="DU8320" s="5"/>
      <c r="DV8320" s="5"/>
      <c r="DW8320" s="5"/>
      <c r="DX8320" s="2"/>
    </row>
    <row r="8321" spans="121:128" x14ac:dyDescent="0.3">
      <c r="DQ8321" s="2"/>
      <c r="DR8321" s="2"/>
      <c r="DS8321" s="5"/>
      <c r="DT8321" s="5"/>
      <c r="DU8321" s="5"/>
      <c r="DV8321" s="5"/>
      <c r="DW8321" s="5"/>
      <c r="DX8321" s="2"/>
    </row>
    <row r="8322" spans="121:128" x14ac:dyDescent="0.3">
      <c r="DQ8322" s="2"/>
      <c r="DR8322" s="2"/>
      <c r="DS8322" s="5"/>
      <c r="DT8322" s="5"/>
      <c r="DU8322" s="5"/>
      <c r="DV8322" s="5"/>
      <c r="DW8322" s="5"/>
      <c r="DX8322" s="2"/>
    </row>
    <row r="8323" spans="121:128" x14ac:dyDescent="0.3">
      <c r="DQ8323" s="2"/>
      <c r="DR8323" s="2"/>
      <c r="DS8323" s="5"/>
      <c r="DT8323" s="5"/>
      <c r="DU8323" s="5"/>
      <c r="DV8323" s="5"/>
      <c r="DW8323" s="5"/>
      <c r="DX8323" s="2"/>
    </row>
    <row r="8324" spans="121:128" x14ac:dyDescent="0.3">
      <c r="DQ8324" s="2"/>
      <c r="DR8324" s="2"/>
      <c r="DS8324" s="5"/>
      <c r="DT8324" s="5"/>
      <c r="DU8324" s="5"/>
      <c r="DV8324" s="5"/>
      <c r="DW8324" s="5"/>
      <c r="DX8324" s="2"/>
    </row>
    <row r="8325" spans="121:128" x14ac:dyDescent="0.3">
      <c r="DQ8325" s="2"/>
      <c r="DR8325" s="2"/>
      <c r="DS8325" s="5"/>
      <c r="DT8325" s="5"/>
      <c r="DU8325" s="5"/>
      <c r="DV8325" s="5"/>
      <c r="DW8325" s="5"/>
      <c r="DX8325" s="2"/>
    </row>
    <row r="8326" spans="121:128" x14ac:dyDescent="0.3">
      <c r="DQ8326" s="2"/>
      <c r="DR8326" s="2"/>
      <c r="DS8326" s="5"/>
      <c r="DT8326" s="5"/>
      <c r="DU8326" s="5"/>
      <c r="DV8326" s="5"/>
      <c r="DW8326" s="5"/>
      <c r="DX8326" s="2"/>
    </row>
    <row r="8327" spans="121:128" x14ac:dyDescent="0.3">
      <c r="DQ8327" s="2"/>
      <c r="DR8327" s="2"/>
      <c r="DS8327" s="5"/>
      <c r="DT8327" s="5"/>
      <c r="DU8327" s="5"/>
      <c r="DV8327" s="5"/>
      <c r="DW8327" s="5"/>
      <c r="DX8327" s="2"/>
    </row>
    <row r="8328" spans="121:128" x14ac:dyDescent="0.3">
      <c r="DQ8328" s="2"/>
      <c r="DR8328" s="2"/>
      <c r="DS8328" s="5"/>
      <c r="DT8328" s="5"/>
      <c r="DU8328" s="5"/>
      <c r="DV8328" s="5"/>
      <c r="DW8328" s="5"/>
      <c r="DX8328" s="2"/>
    </row>
    <row r="8329" spans="121:128" x14ac:dyDescent="0.3">
      <c r="DQ8329" s="2"/>
      <c r="DR8329" s="2"/>
      <c r="DS8329" s="5"/>
      <c r="DT8329" s="5"/>
      <c r="DU8329" s="5"/>
      <c r="DV8329" s="5"/>
      <c r="DW8329" s="5"/>
      <c r="DX8329" s="2"/>
    </row>
    <row r="8330" spans="121:128" x14ac:dyDescent="0.3">
      <c r="DQ8330" s="2"/>
      <c r="DR8330" s="2"/>
      <c r="DS8330" s="5"/>
      <c r="DT8330" s="5"/>
      <c r="DU8330" s="5"/>
      <c r="DV8330" s="5"/>
      <c r="DW8330" s="5"/>
      <c r="DX8330" s="2"/>
    </row>
    <row r="8331" spans="121:128" x14ac:dyDescent="0.3">
      <c r="DQ8331" s="2"/>
      <c r="DR8331" s="2"/>
      <c r="DS8331" s="5"/>
      <c r="DT8331" s="5"/>
      <c r="DU8331" s="5"/>
      <c r="DV8331" s="5"/>
      <c r="DW8331" s="5"/>
      <c r="DX8331" s="2"/>
    </row>
    <row r="8332" spans="121:128" x14ac:dyDescent="0.3">
      <c r="DQ8332" s="2"/>
      <c r="DR8332" s="2"/>
      <c r="DS8332" s="5"/>
      <c r="DT8332" s="5"/>
      <c r="DU8332" s="5"/>
      <c r="DV8332" s="5"/>
      <c r="DW8332" s="5"/>
      <c r="DX8332" s="2"/>
    </row>
    <row r="8333" spans="121:128" x14ac:dyDescent="0.3">
      <c r="DQ8333" s="2"/>
      <c r="DR8333" s="2"/>
      <c r="DS8333" s="5"/>
      <c r="DT8333" s="5"/>
      <c r="DU8333" s="5"/>
      <c r="DV8333" s="5"/>
      <c r="DW8333" s="5"/>
      <c r="DX8333" s="2"/>
    </row>
    <row r="8334" spans="121:128" x14ac:dyDescent="0.3">
      <c r="DQ8334" s="2"/>
      <c r="DR8334" s="2"/>
      <c r="DS8334" s="5"/>
      <c r="DT8334" s="5"/>
      <c r="DU8334" s="5"/>
      <c r="DV8334" s="5"/>
      <c r="DW8334" s="5"/>
      <c r="DX8334" s="2"/>
    </row>
    <row r="8335" spans="121:128" x14ac:dyDescent="0.3">
      <c r="DQ8335" s="2"/>
      <c r="DR8335" s="2"/>
      <c r="DS8335" s="5"/>
      <c r="DT8335" s="5"/>
      <c r="DU8335" s="5"/>
      <c r="DV8335" s="5"/>
      <c r="DW8335" s="5"/>
      <c r="DX8335" s="2"/>
    </row>
    <row r="8336" spans="121:128" x14ac:dyDescent="0.3">
      <c r="DQ8336" s="2"/>
      <c r="DR8336" s="2"/>
      <c r="DS8336" s="5"/>
      <c r="DT8336" s="5"/>
      <c r="DU8336" s="5"/>
      <c r="DV8336" s="5"/>
      <c r="DW8336" s="5"/>
      <c r="DX8336" s="2"/>
    </row>
    <row r="8337" spans="121:128" x14ac:dyDescent="0.3">
      <c r="DQ8337" s="2"/>
      <c r="DR8337" s="2"/>
      <c r="DS8337" s="5"/>
      <c r="DT8337" s="5"/>
      <c r="DU8337" s="5"/>
      <c r="DV8337" s="5"/>
      <c r="DW8337" s="5"/>
      <c r="DX8337" s="2"/>
    </row>
    <row r="8338" spans="121:128" x14ac:dyDescent="0.3">
      <c r="DQ8338" s="2"/>
      <c r="DR8338" s="2"/>
      <c r="DS8338" s="5"/>
      <c r="DT8338" s="5"/>
      <c r="DU8338" s="5"/>
      <c r="DV8338" s="5"/>
      <c r="DW8338" s="5"/>
      <c r="DX8338" s="2"/>
    </row>
    <row r="8339" spans="121:128" x14ac:dyDescent="0.3">
      <c r="DQ8339" s="2"/>
      <c r="DR8339" s="2"/>
      <c r="DS8339" s="5"/>
      <c r="DT8339" s="5"/>
      <c r="DU8339" s="5"/>
      <c r="DV8339" s="5"/>
      <c r="DW8339" s="5"/>
      <c r="DX8339" s="2"/>
    </row>
    <row r="8340" spans="121:128" x14ac:dyDescent="0.3">
      <c r="DQ8340" s="2"/>
      <c r="DR8340" s="2"/>
      <c r="DS8340" s="5"/>
      <c r="DT8340" s="5"/>
      <c r="DU8340" s="5"/>
      <c r="DV8340" s="5"/>
      <c r="DW8340" s="5"/>
      <c r="DX8340" s="2"/>
    </row>
    <row r="8341" spans="121:128" x14ac:dyDescent="0.3">
      <c r="DQ8341" s="2"/>
      <c r="DR8341" s="2"/>
      <c r="DS8341" s="5"/>
      <c r="DT8341" s="5"/>
      <c r="DU8341" s="5"/>
      <c r="DV8341" s="5"/>
      <c r="DW8341" s="5"/>
      <c r="DX8341" s="2"/>
    </row>
    <row r="8342" spans="121:128" x14ac:dyDescent="0.3">
      <c r="DQ8342" s="2"/>
      <c r="DR8342" s="2"/>
      <c r="DS8342" s="5"/>
      <c r="DT8342" s="5"/>
      <c r="DU8342" s="5"/>
      <c r="DV8342" s="5"/>
      <c r="DW8342" s="5"/>
      <c r="DX8342" s="2"/>
    </row>
    <row r="8343" spans="121:128" x14ac:dyDescent="0.3">
      <c r="DQ8343" s="2"/>
      <c r="DR8343" s="2"/>
      <c r="DS8343" s="5"/>
      <c r="DT8343" s="5"/>
      <c r="DU8343" s="5"/>
      <c r="DV8343" s="5"/>
      <c r="DW8343" s="5"/>
      <c r="DX8343" s="2"/>
    </row>
    <row r="8344" spans="121:128" x14ac:dyDescent="0.3">
      <c r="DQ8344" s="2"/>
      <c r="DR8344" s="2"/>
      <c r="DS8344" s="5"/>
      <c r="DT8344" s="5"/>
      <c r="DU8344" s="5"/>
      <c r="DV8344" s="5"/>
      <c r="DW8344" s="5"/>
      <c r="DX8344" s="2"/>
    </row>
    <row r="8345" spans="121:128" x14ac:dyDescent="0.3">
      <c r="DQ8345" s="2"/>
      <c r="DR8345" s="2"/>
      <c r="DS8345" s="5"/>
      <c r="DT8345" s="5"/>
      <c r="DU8345" s="5"/>
      <c r="DV8345" s="5"/>
      <c r="DW8345" s="5"/>
      <c r="DX8345" s="2"/>
    </row>
    <row r="8346" spans="121:128" x14ac:dyDescent="0.3">
      <c r="DQ8346" s="2"/>
      <c r="DR8346" s="2"/>
      <c r="DS8346" s="5"/>
      <c r="DT8346" s="5"/>
      <c r="DU8346" s="5"/>
      <c r="DV8346" s="5"/>
      <c r="DW8346" s="5"/>
      <c r="DX8346" s="2"/>
    </row>
    <row r="8347" spans="121:128" x14ac:dyDescent="0.3">
      <c r="DQ8347" s="2"/>
      <c r="DR8347" s="2"/>
      <c r="DS8347" s="5"/>
      <c r="DT8347" s="5"/>
      <c r="DU8347" s="5"/>
      <c r="DV8347" s="5"/>
      <c r="DW8347" s="5"/>
      <c r="DX8347" s="2"/>
    </row>
    <row r="8348" spans="121:128" x14ac:dyDescent="0.3">
      <c r="DQ8348" s="2"/>
      <c r="DR8348" s="2"/>
      <c r="DS8348" s="5"/>
      <c r="DT8348" s="5"/>
      <c r="DU8348" s="5"/>
      <c r="DV8348" s="5"/>
      <c r="DW8348" s="5"/>
      <c r="DX8348" s="2"/>
    </row>
    <row r="8349" spans="121:128" x14ac:dyDescent="0.3">
      <c r="DQ8349" s="2"/>
      <c r="DR8349" s="2"/>
      <c r="DS8349" s="5"/>
      <c r="DT8349" s="5"/>
      <c r="DU8349" s="5"/>
      <c r="DV8349" s="5"/>
      <c r="DW8349" s="5"/>
      <c r="DX8349" s="2"/>
    </row>
    <row r="8350" spans="121:128" x14ac:dyDescent="0.3">
      <c r="DQ8350" s="2"/>
      <c r="DR8350" s="2"/>
      <c r="DS8350" s="5"/>
      <c r="DT8350" s="5"/>
      <c r="DU8350" s="5"/>
      <c r="DV8350" s="5"/>
      <c r="DW8350" s="5"/>
      <c r="DX8350" s="2"/>
    </row>
    <row r="8351" spans="121:128" x14ac:dyDescent="0.3">
      <c r="DQ8351" s="2"/>
      <c r="DR8351" s="2"/>
      <c r="DS8351" s="5"/>
      <c r="DT8351" s="5"/>
      <c r="DU8351" s="5"/>
      <c r="DV8351" s="5"/>
      <c r="DW8351" s="5"/>
      <c r="DX8351" s="2"/>
    </row>
    <row r="8352" spans="121:128" x14ac:dyDescent="0.3">
      <c r="DQ8352" s="2"/>
      <c r="DR8352" s="2"/>
      <c r="DS8352" s="5"/>
      <c r="DT8352" s="5"/>
      <c r="DU8352" s="5"/>
      <c r="DV8352" s="5"/>
      <c r="DW8352" s="5"/>
      <c r="DX8352" s="2"/>
    </row>
    <row r="8353" spans="121:128" x14ac:dyDescent="0.3">
      <c r="DQ8353" s="2"/>
      <c r="DR8353" s="2"/>
      <c r="DS8353" s="5"/>
      <c r="DT8353" s="5"/>
      <c r="DU8353" s="5"/>
      <c r="DV8353" s="5"/>
      <c r="DW8353" s="5"/>
      <c r="DX8353" s="2"/>
    </row>
    <row r="8354" spans="121:128" x14ac:dyDescent="0.3">
      <c r="DQ8354" s="2"/>
      <c r="DR8354" s="2"/>
      <c r="DS8354" s="5"/>
      <c r="DT8354" s="5"/>
      <c r="DU8354" s="5"/>
      <c r="DV8354" s="5"/>
      <c r="DW8354" s="5"/>
      <c r="DX8354" s="2"/>
    </row>
    <row r="8355" spans="121:128" x14ac:dyDescent="0.3">
      <c r="DQ8355" s="2"/>
      <c r="DR8355" s="2"/>
      <c r="DS8355" s="5"/>
      <c r="DT8355" s="5"/>
      <c r="DU8355" s="5"/>
      <c r="DV8355" s="5"/>
      <c r="DW8355" s="5"/>
      <c r="DX8355" s="2"/>
    </row>
    <row r="8356" spans="121:128" x14ac:dyDescent="0.3">
      <c r="DQ8356" s="2"/>
      <c r="DR8356" s="2"/>
      <c r="DS8356" s="5"/>
      <c r="DT8356" s="5"/>
      <c r="DU8356" s="5"/>
      <c r="DV8356" s="5"/>
      <c r="DW8356" s="5"/>
      <c r="DX8356" s="2"/>
    </row>
    <row r="8357" spans="121:128" x14ac:dyDescent="0.3">
      <c r="DQ8357" s="2"/>
      <c r="DR8357" s="2"/>
      <c r="DS8357" s="5"/>
      <c r="DT8357" s="5"/>
      <c r="DU8357" s="5"/>
      <c r="DV8357" s="5"/>
      <c r="DW8357" s="5"/>
      <c r="DX8357" s="2"/>
    </row>
    <row r="8358" spans="121:128" x14ac:dyDescent="0.3">
      <c r="DQ8358" s="2"/>
      <c r="DR8358" s="2"/>
      <c r="DS8358" s="5"/>
      <c r="DT8358" s="5"/>
      <c r="DU8358" s="5"/>
      <c r="DV8358" s="5"/>
      <c r="DW8358" s="5"/>
      <c r="DX8358" s="2"/>
    </row>
    <row r="8359" spans="121:128" x14ac:dyDescent="0.3">
      <c r="DQ8359" s="2"/>
      <c r="DR8359" s="2"/>
      <c r="DS8359" s="5"/>
      <c r="DT8359" s="5"/>
      <c r="DU8359" s="5"/>
      <c r="DV8359" s="5"/>
      <c r="DW8359" s="5"/>
      <c r="DX8359" s="2"/>
    </row>
    <row r="8360" spans="121:128" x14ac:dyDescent="0.3">
      <c r="DQ8360" s="2"/>
      <c r="DR8360" s="2"/>
      <c r="DS8360" s="5"/>
      <c r="DT8360" s="5"/>
      <c r="DU8360" s="5"/>
      <c r="DV8360" s="5"/>
      <c r="DW8360" s="5"/>
      <c r="DX8360" s="2"/>
    </row>
    <row r="8361" spans="121:128" x14ac:dyDescent="0.3">
      <c r="DQ8361" s="2"/>
      <c r="DR8361" s="2"/>
      <c r="DS8361" s="5"/>
      <c r="DT8361" s="5"/>
      <c r="DU8361" s="5"/>
      <c r="DV8361" s="5"/>
      <c r="DW8361" s="5"/>
      <c r="DX8361" s="2"/>
    </row>
    <row r="8362" spans="121:128" x14ac:dyDescent="0.3">
      <c r="DQ8362" s="2"/>
      <c r="DR8362" s="2"/>
      <c r="DS8362" s="5"/>
      <c r="DT8362" s="5"/>
      <c r="DU8362" s="5"/>
      <c r="DV8362" s="5"/>
      <c r="DW8362" s="5"/>
      <c r="DX8362" s="2"/>
    </row>
    <row r="8363" spans="121:128" x14ac:dyDescent="0.3">
      <c r="DQ8363" s="2"/>
      <c r="DR8363" s="2"/>
      <c r="DS8363" s="5"/>
      <c r="DT8363" s="5"/>
      <c r="DU8363" s="5"/>
      <c r="DV8363" s="5"/>
      <c r="DW8363" s="5"/>
      <c r="DX8363" s="2"/>
    </row>
    <row r="8364" spans="121:128" x14ac:dyDescent="0.3">
      <c r="DQ8364" s="2"/>
      <c r="DR8364" s="2"/>
      <c r="DS8364" s="5"/>
      <c r="DT8364" s="5"/>
      <c r="DU8364" s="5"/>
      <c r="DV8364" s="5"/>
      <c r="DW8364" s="5"/>
      <c r="DX8364" s="2"/>
    </row>
    <row r="8365" spans="121:128" x14ac:dyDescent="0.3">
      <c r="DQ8365" s="2"/>
      <c r="DR8365" s="2"/>
      <c r="DS8365" s="5"/>
      <c r="DT8365" s="5"/>
      <c r="DU8365" s="5"/>
      <c r="DV8365" s="5"/>
      <c r="DW8365" s="5"/>
      <c r="DX8365" s="2"/>
    </row>
    <row r="8366" spans="121:128" x14ac:dyDescent="0.3">
      <c r="DQ8366" s="2"/>
      <c r="DR8366" s="2"/>
      <c r="DS8366" s="5"/>
      <c r="DT8366" s="5"/>
      <c r="DU8366" s="5"/>
      <c r="DV8366" s="5"/>
      <c r="DW8366" s="5"/>
      <c r="DX8366" s="2"/>
    </row>
    <row r="8367" spans="121:128" x14ac:dyDescent="0.3">
      <c r="DQ8367" s="2"/>
      <c r="DR8367" s="2"/>
      <c r="DS8367" s="5"/>
      <c r="DT8367" s="5"/>
      <c r="DU8367" s="5"/>
      <c r="DV8367" s="5"/>
      <c r="DW8367" s="5"/>
      <c r="DX8367" s="2"/>
    </row>
    <row r="8368" spans="121:128" x14ac:dyDescent="0.3">
      <c r="DQ8368" s="2"/>
      <c r="DR8368" s="2"/>
      <c r="DS8368" s="5"/>
      <c r="DT8368" s="5"/>
      <c r="DU8368" s="5"/>
      <c r="DV8368" s="5"/>
      <c r="DW8368" s="5"/>
      <c r="DX8368" s="2"/>
    </row>
    <row r="8369" spans="121:128" x14ac:dyDescent="0.3">
      <c r="DQ8369" s="2"/>
      <c r="DR8369" s="2"/>
      <c r="DS8369" s="5"/>
      <c r="DT8369" s="5"/>
      <c r="DU8369" s="5"/>
      <c r="DV8369" s="5"/>
      <c r="DW8369" s="5"/>
      <c r="DX8369" s="2"/>
    </row>
    <row r="8370" spans="121:128" x14ac:dyDescent="0.3">
      <c r="DQ8370" s="2"/>
      <c r="DR8370" s="2"/>
      <c r="DS8370" s="5"/>
      <c r="DT8370" s="5"/>
      <c r="DU8370" s="5"/>
      <c r="DV8370" s="5"/>
      <c r="DW8370" s="5"/>
      <c r="DX8370" s="2"/>
    </row>
    <row r="8371" spans="121:128" x14ac:dyDescent="0.3">
      <c r="DQ8371" s="2"/>
      <c r="DR8371" s="2"/>
      <c r="DS8371" s="5"/>
      <c r="DT8371" s="5"/>
      <c r="DU8371" s="5"/>
      <c r="DV8371" s="5"/>
      <c r="DW8371" s="5"/>
      <c r="DX8371" s="2"/>
    </row>
    <row r="8372" spans="121:128" x14ac:dyDescent="0.3">
      <c r="DQ8372" s="2"/>
      <c r="DR8372" s="2"/>
      <c r="DS8372" s="5"/>
      <c r="DT8372" s="5"/>
      <c r="DU8372" s="5"/>
      <c r="DV8372" s="5"/>
      <c r="DW8372" s="5"/>
      <c r="DX8372" s="2"/>
    </row>
    <row r="8373" spans="121:128" x14ac:dyDescent="0.3">
      <c r="DQ8373" s="2"/>
      <c r="DR8373" s="2"/>
      <c r="DS8373" s="5"/>
      <c r="DT8373" s="5"/>
      <c r="DU8373" s="5"/>
      <c r="DV8373" s="5"/>
      <c r="DW8373" s="5"/>
      <c r="DX8373" s="2"/>
    </row>
    <row r="8374" spans="121:128" x14ac:dyDescent="0.3">
      <c r="DQ8374" s="2"/>
      <c r="DR8374" s="2"/>
      <c r="DS8374" s="5"/>
      <c r="DT8374" s="5"/>
      <c r="DU8374" s="5"/>
      <c r="DV8374" s="5"/>
      <c r="DW8374" s="5"/>
      <c r="DX8374" s="2"/>
    </row>
    <row r="8375" spans="121:128" x14ac:dyDescent="0.3">
      <c r="DQ8375" s="2"/>
      <c r="DR8375" s="2"/>
      <c r="DS8375" s="5"/>
      <c r="DT8375" s="5"/>
      <c r="DU8375" s="5"/>
      <c r="DV8375" s="5"/>
      <c r="DW8375" s="5"/>
      <c r="DX8375" s="2"/>
    </row>
    <row r="8376" spans="121:128" x14ac:dyDescent="0.3">
      <c r="DQ8376" s="2"/>
      <c r="DR8376" s="2"/>
      <c r="DS8376" s="5"/>
      <c r="DT8376" s="5"/>
      <c r="DU8376" s="5"/>
      <c r="DV8376" s="5"/>
      <c r="DW8376" s="5"/>
      <c r="DX8376" s="2"/>
    </row>
    <row r="8377" spans="121:128" x14ac:dyDescent="0.3">
      <c r="DQ8377" s="2"/>
      <c r="DR8377" s="2"/>
      <c r="DS8377" s="5"/>
      <c r="DT8377" s="5"/>
      <c r="DU8377" s="5"/>
      <c r="DV8377" s="5"/>
      <c r="DW8377" s="5"/>
      <c r="DX8377" s="2"/>
    </row>
    <row r="8378" spans="121:128" x14ac:dyDescent="0.3">
      <c r="DQ8378" s="2"/>
      <c r="DR8378" s="2"/>
      <c r="DS8378" s="5"/>
      <c r="DT8378" s="5"/>
      <c r="DU8378" s="5"/>
      <c r="DV8378" s="5"/>
      <c r="DW8378" s="5"/>
      <c r="DX8378" s="2"/>
    </row>
    <row r="8379" spans="121:128" x14ac:dyDescent="0.3">
      <c r="DQ8379" s="2"/>
      <c r="DR8379" s="2"/>
      <c r="DS8379" s="5"/>
      <c r="DT8379" s="5"/>
      <c r="DU8379" s="5"/>
      <c r="DV8379" s="5"/>
      <c r="DW8379" s="5"/>
      <c r="DX8379" s="2"/>
    </row>
    <row r="8380" spans="121:128" x14ac:dyDescent="0.3">
      <c r="DQ8380" s="2"/>
      <c r="DR8380" s="2"/>
      <c r="DS8380" s="5"/>
      <c r="DT8380" s="5"/>
      <c r="DU8380" s="5"/>
      <c r="DV8380" s="5"/>
      <c r="DW8380" s="5"/>
      <c r="DX8380" s="2"/>
    </row>
    <row r="8381" spans="121:128" x14ac:dyDescent="0.3">
      <c r="DQ8381" s="2"/>
      <c r="DR8381" s="2"/>
      <c r="DS8381" s="5"/>
      <c r="DT8381" s="5"/>
      <c r="DU8381" s="5"/>
      <c r="DV8381" s="5"/>
      <c r="DW8381" s="5"/>
      <c r="DX8381" s="2"/>
    </row>
    <row r="8382" spans="121:128" x14ac:dyDescent="0.3">
      <c r="DQ8382" s="2"/>
      <c r="DR8382" s="2"/>
      <c r="DS8382" s="5"/>
      <c r="DT8382" s="5"/>
      <c r="DU8382" s="5"/>
      <c r="DV8382" s="5"/>
      <c r="DW8382" s="5"/>
      <c r="DX8382" s="2"/>
    </row>
    <row r="8383" spans="121:128" x14ac:dyDescent="0.3">
      <c r="DQ8383" s="2"/>
      <c r="DR8383" s="2"/>
      <c r="DS8383" s="5"/>
      <c r="DT8383" s="5"/>
      <c r="DU8383" s="5"/>
      <c r="DV8383" s="5"/>
      <c r="DW8383" s="5"/>
      <c r="DX8383" s="2"/>
    </row>
    <row r="8384" spans="121:128" x14ac:dyDescent="0.3">
      <c r="DQ8384" s="2"/>
      <c r="DR8384" s="2"/>
      <c r="DS8384" s="5"/>
      <c r="DT8384" s="5"/>
      <c r="DU8384" s="5"/>
      <c r="DV8384" s="5"/>
      <c r="DW8384" s="5"/>
      <c r="DX8384" s="2"/>
    </row>
    <row r="8385" spans="121:128" x14ac:dyDescent="0.3">
      <c r="DQ8385" s="2"/>
      <c r="DR8385" s="2"/>
      <c r="DS8385" s="5"/>
      <c r="DT8385" s="5"/>
      <c r="DU8385" s="5"/>
      <c r="DV8385" s="5"/>
      <c r="DW8385" s="5"/>
      <c r="DX8385" s="2"/>
    </row>
    <row r="8386" spans="121:128" x14ac:dyDescent="0.3">
      <c r="DQ8386" s="2"/>
      <c r="DR8386" s="2"/>
      <c r="DS8386" s="5"/>
      <c r="DT8386" s="5"/>
      <c r="DU8386" s="5"/>
      <c r="DV8386" s="5"/>
      <c r="DW8386" s="5"/>
      <c r="DX8386" s="2"/>
    </row>
    <row r="8387" spans="121:128" x14ac:dyDescent="0.3">
      <c r="DQ8387" s="2"/>
      <c r="DR8387" s="2"/>
      <c r="DS8387" s="5"/>
      <c r="DT8387" s="5"/>
      <c r="DU8387" s="5"/>
      <c r="DV8387" s="5"/>
      <c r="DW8387" s="5"/>
      <c r="DX8387" s="2"/>
    </row>
    <row r="8388" spans="121:128" x14ac:dyDescent="0.3">
      <c r="DQ8388" s="2"/>
      <c r="DR8388" s="2"/>
      <c r="DS8388" s="5"/>
      <c r="DT8388" s="5"/>
      <c r="DU8388" s="5"/>
      <c r="DV8388" s="5"/>
      <c r="DW8388" s="5"/>
      <c r="DX8388" s="2"/>
    </row>
    <row r="8389" spans="121:128" x14ac:dyDescent="0.3">
      <c r="DQ8389" s="2"/>
      <c r="DR8389" s="2"/>
      <c r="DS8389" s="5"/>
      <c r="DT8389" s="5"/>
      <c r="DU8389" s="5"/>
      <c r="DV8389" s="5"/>
      <c r="DW8389" s="5"/>
      <c r="DX8389" s="2"/>
    </row>
    <row r="8390" spans="121:128" x14ac:dyDescent="0.3">
      <c r="DQ8390" s="2"/>
      <c r="DR8390" s="2"/>
      <c r="DS8390" s="5"/>
      <c r="DT8390" s="5"/>
      <c r="DU8390" s="5"/>
      <c r="DV8390" s="5"/>
      <c r="DW8390" s="5"/>
      <c r="DX8390" s="2"/>
    </row>
    <row r="8391" spans="121:128" x14ac:dyDescent="0.3">
      <c r="DQ8391" s="2"/>
      <c r="DR8391" s="2"/>
      <c r="DS8391" s="5"/>
      <c r="DT8391" s="5"/>
      <c r="DU8391" s="5"/>
      <c r="DV8391" s="5"/>
      <c r="DW8391" s="5"/>
      <c r="DX8391" s="2"/>
    </row>
    <row r="8392" spans="121:128" x14ac:dyDescent="0.3">
      <c r="DQ8392" s="2"/>
      <c r="DR8392" s="2"/>
      <c r="DS8392" s="5"/>
      <c r="DT8392" s="5"/>
      <c r="DU8392" s="5"/>
      <c r="DV8392" s="5"/>
      <c r="DW8392" s="5"/>
      <c r="DX8392" s="2"/>
    </row>
    <row r="8393" spans="121:128" x14ac:dyDescent="0.3">
      <c r="DQ8393" s="2"/>
      <c r="DR8393" s="2"/>
      <c r="DS8393" s="5"/>
      <c r="DT8393" s="5"/>
      <c r="DU8393" s="5"/>
      <c r="DV8393" s="5"/>
      <c r="DW8393" s="5"/>
      <c r="DX8393" s="2"/>
    </row>
    <row r="8394" spans="121:128" x14ac:dyDescent="0.3">
      <c r="DQ8394" s="2"/>
      <c r="DR8394" s="2"/>
      <c r="DS8394" s="5"/>
      <c r="DT8394" s="5"/>
      <c r="DU8394" s="5"/>
      <c r="DV8394" s="5"/>
      <c r="DW8394" s="5"/>
      <c r="DX8394" s="2"/>
    </row>
    <row r="8395" spans="121:128" x14ac:dyDescent="0.3">
      <c r="DQ8395" s="2"/>
      <c r="DR8395" s="2"/>
      <c r="DS8395" s="5"/>
      <c r="DT8395" s="5"/>
      <c r="DU8395" s="5"/>
      <c r="DV8395" s="5"/>
      <c r="DW8395" s="5"/>
      <c r="DX8395" s="2"/>
    </row>
    <row r="8396" spans="121:128" x14ac:dyDescent="0.3">
      <c r="DQ8396" s="2"/>
      <c r="DR8396" s="2"/>
      <c r="DS8396" s="5"/>
      <c r="DT8396" s="5"/>
      <c r="DU8396" s="5"/>
      <c r="DV8396" s="5"/>
      <c r="DW8396" s="5"/>
      <c r="DX8396" s="2"/>
    </row>
    <row r="8397" spans="121:128" x14ac:dyDescent="0.3">
      <c r="DQ8397" s="2"/>
      <c r="DR8397" s="2"/>
      <c r="DS8397" s="5"/>
      <c r="DT8397" s="5"/>
      <c r="DU8397" s="5"/>
      <c r="DV8397" s="5"/>
      <c r="DW8397" s="5"/>
      <c r="DX8397" s="2"/>
    </row>
    <row r="8398" spans="121:128" x14ac:dyDescent="0.3">
      <c r="DQ8398" s="2"/>
      <c r="DR8398" s="2"/>
      <c r="DS8398" s="5"/>
      <c r="DT8398" s="5"/>
      <c r="DU8398" s="5"/>
      <c r="DV8398" s="5"/>
      <c r="DW8398" s="5"/>
      <c r="DX8398" s="2"/>
    </row>
    <row r="8399" spans="121:128" x14ac:dyDescent="0.3">
      <c r="DQ8399" s="2"/>
      <c r="DR8399" s="2"/>
      <c r="DS8399" s="5"/>
      <c r="DT8399" s="5"/>
      <c r="DU8399" s="5"/>
      <c r="DV8399" s="5"/>
      <c r="DW8399" s="5"/>
      <c r="DX8399" s="2"/>
    </row>
    <row r="8400" spans="121:128" x14ac:dyDescent="0.3">
      <c r="DQ8400" s="2"/>
      <c r="DR8400" s="2"/>
      <c r="DS8400" s="5"/>
      <c r="DT8400" s="5"/>
      <c r="DU8400" s="5"/>
      <c r="DV8400" s="5"/>
      <c r="DW8400" s="5"/>
      <c r="DX8400" s="2"/>
    </row>
    <row r="8401" spans="121:128" x14ac:dyDescent="0.3">
      <c r="DQ8401" s="2"/>
      <c r="DR8401" s="2"/>
      <c r="DS8401" s="5"/>
      <c r="DT8401" s="5"/>
      <c r="DU8401" s="5"/>
      <c r="DV8401" s="5"/>
      <c r="DW8401" s="5"/>
      <c r="DX8401" s="2"/>
    </row>
    <row r="8402" spans="121:128" x14ac:dyDescent="0.3">
      <c r="DQ8402" s="2"/>
      <c r="DR8402" s="2"/>
      <c r="DS8402" s="5"/>
      <c r="DT8402" s="5"/>
      <c r="DU8402" s="5"/>
      <c r="DV8402" s="5"/>
      <c r="DW8402" s="5"/>
      <c r="DX8402" s="2"/>
    </row>
    <row r="8403" spans="121:128" x14ac:dyDescent="0.3">
      <c r="DQ8403" s="2"/>
      <c r="DR8403" s="2"/>
      <c r="DS8403" s="5"/>
      <c r="DT8403" s="5"/>
      <c r="DU8403" s="5"/>
      <c r="DV8403" s="5"/>
      <c r="DW8403" s="5"/>
      <c r="DX8403" s="2"/>
    </row>
    <row r="8404" spans="121:128" x14ac:dyDescent="0.3">
      <c r="DQ8404" s="2"/>
      <c r="DR8404" s="2"/>
      <c r="DS8404" s="5"/>
      <c r="DT8404" s="5"/>
      <c r="DU8404" s="5"/>
      <c r="DV8404" s="5"/>
      <c r="DW8404" s="5"/>
      <c r="DX8404" s="2"/>
    </row>
    <row r="8405" spans="121:128" x14ac:dyDescent="0.3">
      <c r="DQ8405" s="2"/>
      <c r="DR8405" s="2"/>
      <c r="DS8405" s="5"/>
      <c r="DT8405" s="5"/>
      <c r="DU8405" s="5"/>
      <c r="DV8405" s="5"/>
      <c r="DW8405" s="5"/>
      <c r="DX8405" s="2"/>
    </row>
    <row r="8406" spans="121:128" x14ac:dyDescent="0.3">
      <c r="DQ8406" s="2"/>
      <c r="DR8406" s="2"/>
      <c r="DS8406" s="5"/>
      <c r="DT8406" s="5"/>
      <c r="DU8406" s="5"/>
      <c r="DV8406" s="5"/>
      <c r="DW8406" s="5"/>
      <c r="DX8406" s="2"/>
    </row>
    <row r="8407" spans="121:128" x14ac:dyDescent="0.3">
      <c r="DQ8407" s="2"/>
      <c r="DR8407" s="2"/>
      <c r="DS8407" s="5"/>
      <c r="DT8407" s="5"/>
      <c r="DU8407" s="5"/>
      <c r="DV8407" s="5"/>
      <c r="DW8407" s="5"/>
      <c r="DX8407" s="2"/>
    </row>
    <row r="8408" spans="121:128" x14ac:dyDescent="0.3">
      <c r="DQ8408" s="2"/>
      <c r="DR8408" s="2"/>
      <c r="DS8408" s="5"/>
      <c r="DT8408" s="5"/>
      <c r="DU8408" s="5"/>
      <c r="DV8408" s="5"/>
      <c r="DW8408" s="5"/>
      <c r="DX8408" s="2"/>
    </row>
    <row r="8409" spans="121:128" x14ac:dyDescent="0.3">
      <c r="DQ8409" s="2"/>
      <c r="DR8409" s="2"/>
      <c r="DS8409" s="5"/>
      <c r="DT8409" s="5"/>
      <c r="DU8409" s="5"/>
      <c r="DV8409" s="5"/>
      <c r="DW8409" s="5"/>
      <c r="DX8409" s="2"/>
    </row>
    <row r="8410" spans="121:128" x14ac:dyDescent="0.3">
      <c r="DQ8410" s="2"/>
      <c r="DR8410" s="2"/>
      <c r="DS8410" s="5"/>
      <c r="DT8410" s="5"/>
      <c r="DU8410" s="5"/>
      <c r="DV8410" s="5"/>
      <c r="DW8410" s="5"/>
      <c r="DX8410" s="2"/>
    </row>
    <row r="8411" spans="121:128" x14ac:dyDescent="0.3">
      <c r="DQ8411" s="2"/>
      <c r="DR8411" s="2"/>
      <c r="DS8411" s="5"/>
      <c r="DT8411" s="5"/>
      <c r="DU8411" s="5"/>
      <c r="DV8411" s="5"/>
      <c r="DW8411" s="5"/>
      <c r="DX8411" s="2"/>
    </row>
    <row r="8412" spans="121:128" x14ac:dyDescent="0.3">
      <c r="DQ8412" s="2"/>
      <c r="DR8412" s="2"/>
      <c r="DS8412" s="5"/>
      <c r="DT8412" s="5"/>
      <c r="DU8412" s="5"/>
      <c r="DV8412" s="5"/>
      <c r="DW8412" s="5"/>
      <c r="DX8412" s="2"/>
    </row>
    <row r="8413" spans="121:128" x14ac:dyDescent="0.3">
      <c r="DQ8413" s="2"/>
      <c r="DR8413" s="2"/>
      <c r="DS8413" s="5"/>
      <c r="DT8413" s="5"/>
      <c r="DU8413" s="5"/>
      <c r="DV8413" s="5"/>
      <c r="DW8413" s="5"/>
      <c r="DX8413" s="2"/>
    </row>
    <row r="8414" spans="121:128" x14ac:dyDescent="0.3">
      <c r="DQ8414" s="2"/>
      <c r="DR8414" s="2"/>
      <c r="DS8414" s="5"/>
      <c r="DT8414" s="5"/>
      <c r="DU8414" s="5"/>
      <c r="DV8414" s="5"/>
      <c r="DW8414" s="5"/>
      <c r="DX8414" s="2"/>
    </row>
    <row r="8415" spans="121:128" x14ac:dyDescent="0.3">
      <c r="DQ8415" s="2"/>
      <c r="DR8415" s="2"/>
      <c r="DS8415" s="5"/>
      <c r="DT8415" s="5"/>
      <c r="DU8415" s="5"/>
      <c r="DV8415" s="5"/>
      <c r="DW8415" s="5"/>
      <c r="DX8415" s="2"/>
    </row>
    <row r="8416" spans="121:128" x14ac:dyDescent="0.3">
      <c r="DQ8416" s="2"/>
      <c r="DR8416" s="2"/>
      <c r="DS8416" s="5"/>
      <c r="DT8416" s="5"/>
      <c r="DU8416" s="5"/>
      <c r="DV8416" s="5"/>
      <c r="DW8416" s="5"/>
      <c r="DX8416" s="2"/>
    </row>
    <row r="8417" spans="121:128" x14ac:dyDescent="0.3">
      <c r="DQ8417" s="2"/>
      <c r="DR8417" s="2"/>
      <c r="DS8417" s="5"/>
      <c r="DT8417" s="5"/>
      <c r="DU8417" s="5"/>
      <c r="DV8417" s="5"/>
      <c r="DW8417" s="5"/>
      <c r="DX8417" s="2"/>
    </row>
    <row r="8418" spans="121:128" x14ac:dyDescent="0.3">
      <c r="DQ8418" s="2"/>
      <c r="DR8418" s="2"/>
      <c r="DS8418" s="5"/>
      <c r="DT8418" s="5"/>
      <c r="DU8418" s="5"/>
      <c r="DV8418" s="5"/>
      <c r="DW8418" s="5"/>
      <c r="DX8418" s="2"/>
    </row>
    <row r="8419" spans="121:128" x14ac:dyDescent="0.3">
      <c r="DQ8419" s="2"/>
      <c r="DR8419" s="2"/>
      <c r="DS8419" s="5"/>
      <c r="DT8419" s="5"/>
      <c r="DU8419" s="5"/>
      <c r="DV8419" s="5"/>
      <c r="DW8419" s="5"/>
      <c r="DX8419" s="2"/>
    </row>
    <row r="8420" spans="121:128" x14ac:dyDescent="0.3">
      <c r="DQ8420" s="2"/>
      <c r="DR8420" s="2"/>
      <c r="DS8420" s="5"/>
      <c r="DT8420" s="5"/>
      <c r="DU8420" s="5"/>
      <c r="DV8420" s="5"/>
      <c r="DW8420" s="5"/>
      <c r="DX8420" s="2"/>
    </row>
    <row r="8421" spans="121:128" x14ac:dyDescent="0.3">
      <c r="DQ8421" s="2"/>
      <c r="DR8421" s="2"/>
      <c r="DS8421" s="5"/>
      <c r="DT8421" s="5"/>
      <c r="DU8421" s="5"/>
      <c r="DV8421" s="5"/>
      <c r="DW8421" s="5"/>
      <c r="DX8421" s="2"/>
    </row>
    <row r="8422" spans="121:128" x14ac:dyDescent="0.3">
      <c r="DQ8422" s="2"/>
      <c r="DR8422" s="2"/>
      <c r="DS8422" s="5"/>
      <c r="DT8422" s="5"/>
      <c r="DU8422" s="5"/>
      <c r="DV8422" s="5"/>
      <c r="DW8422" s="5"/>
      <c r="DX8422" s="2"/>
    </row>
    <row r="8423" spans="121:128" x14ac:dyDescent="0.3">
      <c r="DQ8423" s="2"/>
      <c r="DR8423" s="2"/>
      <c r="DS8423" s="5"/>
      <c r="DT8423" s="5"/>
      <c r="DU8423" s="5"/>
      <c r="DV8423" s="5"/>
      <c r="DW8423" s="5"/>
      <c r="DX8423" s="2"/>
    </row>
    <row r="8424" spans="121:128" x14ac:dyDescent="0.3">
      <c r="DQ8424" s="2"/>
      <c r="DR8424" s="2"/>
      <c r="DS8424" s="5"/>
      <c r="DT8424" s="5"/>
      <c r="DU8424" s="5"/>
      <c r="DV8424" s="5"/>
      <c r="DW8424" s="5"/>
      <c r="DX8424" s="2"/>
    </row>
    <row r="8425" spans="121:128" x14ac:dyDescent="0.3">
      <c r="DQ8425" s="2"/>
      <c r="DR8425" s="2"/>
      <c r="DS8425" s="5"/>
      <c r="DT8425" s="5"/>
      <c r="DU8425" s="5"/>
      <c r="DV8425" s="5"/>
      <c r="DW8425" s="5"/>
      <c r="DX8425" s="2"/>
    </row>
    <row r="8426" spans="121:128" x14ac:dyDescent="0.3">
      <c r="DQ8426" s="2"/>
      <c r="DR8426" s="2"/>
      <c r="DS8426" s="5"/>
      <c r="DT8426" s="5"/>
      <c r="DU8426" s="5"/>
      <c r="DV8426" s="5"/>
      <c r="DW8426" s="5"/>
      <c r="DX8426" s="2"/>
    </row>
    <row r="8427" spans="121:128" x14ac:dyDescent="0.3">
      <c r="DQ8427" s="2"/>
      <c r="DR8427" s="2"/>
      <c r="DS8427" s="5"/>
      <c r="DT8427" s="5"/>
      <c r="DU8427" s="5"/>
      <c r="DV8427" s="5"/>
      <c r="DW8427" s="5"/>
      <c r="DX8427" s="2"/>
    </row>
    <row r="8428" spans="121:128" x14ac:dyDescent="0.3">
      <c r="DQ8428" s="2"/>
      <c r="DR8428" s="2"/>
      <c r="DS8428" s="5"/>
      <c r="DT8428" s="5"/>
      <c r="DU8428" s="5"/>
      <c r="DV8428" s="5"/>
      <c r="DW8428" s="5"/>
      <c r="DX8428" s="2"/>
    </row>
    <row r="8429" spans="121:128" x14ac:dyDescent="0.3">
      <c r="DQ8429" s="2"/>
      <c r="DR8429" s="2"/>
      <c r="DS8429" s="5"/>
      <c r="DT8429" s="5"/>
      <c r="DU8429" s="5"/>
      <c r="DV8429" s="5"/>
      <c r="DW8429" s="5"/>
      <c r="DX8429" s="2"/>
    </row>
    <row r="8430" spans="121:128" x14ac:dyDescent="0.3">
      <c r="DQ8430" s="2"/>
      <c r="DR8430" s="2"/>
      <c r="DS8430" s="5"/>
      <c r="DT8430" s="5"/>
      <c r="DU8430" s="5"/>
      <c r="DV8430" s="5"/>
      <c r="DW8430" s="5"/>
      <c r="DX8430" s="2"/>
    </row>
    <row r="8431" spans="121:128" x14ac:dyDescent="0.3">
      <c r="DQ8431" s="2"/>
      <c r="DR8431" s="2"/>
      <c r="DS8431" s="5"/>
      <c r="DT8431" s="5"/>
      <c r="DU8431" s="5"/>
      <c r="DV8431" s="5"/>
      <c r="DW8431" s="5"/>
      <c r="DX8431" s="2"/>
    </row>
    <row r="8432" spans="121:128" x14ac:dyDescent="0.3">
      <c r="DQ8432" s="2"/>
      <c r="DR8432" s="2"/>
      <c r="DS8432" s="5"/>
      <c r="DT8432" s="5"/>
      <c r="DU8432" s="5"/>
      <c r="DV8432" s="5"/>
      <c r="DW8432" s="5"/>
      <c r="DX8432" s="2"/>
    </row>
    <row r="8433" spans="121:128" x14ac:dyDescent="0.3">
      <c r="DQ8433" s="2"/>
      <c r="DR8433" s="2"/>
      <c r="DS8433" s="5"/>
      <c r="DT8433" s="5"/>
      <c r="DU8433" s="5"/>
      <c r="DV8433" s="5"/>
      <c r="DW8433" s="5"/>
      <c r="DX8433" s="2"/>
    </row>
    <row r="8434" spans="121:128" x14ac:dyDescent="0.3">
      <c r="DQ8434" s="2"/>
      <c r="DR8434" s="2"/>
      <c r="DS8434" s="5"/>
      <c r="DT8434" s="5"/>
      <c r="DU8434" s="5"/>
      <c r="DV8434" s="5"/>
      <c r="DW8434" s="5"/>
      <c r="DX8434" s="2"/>
    </row>
    <row r="8435" spans="121:128" x14ac:dyDescent="0.3">
      <c r="DQ8435" s="2"/>
      <c r="DR8435" s="2"/>
      <c r="DS8435" s="5"/>
      <c r="DT8435" s="5"/>
      <c r="DU8435" s="5"/>
      <c r="DV8435" s="5"/>
      <c r="DW8435" s="5"/>
      <c r="DX8435" s="2"/>
    </row>
    <row r="8436" spans="121:128" x14ac:dyDescent="0.3">
      <c r="DQ8436" s="2"/>
      <c r="DR8436" s="2"/>
      <c r="DS8436" s="5"/>
      <c r="DT8436" s="5"/>
      <c r="DU8436" s="5"/>
      <c r="DV8436" s="5"/>
      <c r="DW8436" s="5"/>
      <c r="DX8436" s="2"/>
    </row>
    <row r="8437" spans="121:128" x14ac:dyDescent="0.3">
      <c r="DQ8437" s="2"/>
      <c r="DR8437" s="2"/>
      <c r="DS8437" s="5"/>
      <c r="DT8437" s="5"/>
      <c r="DU8437" s="5"/>
      <c r="DV8437" s="5"/>
      <c r="DW8437" s="5"/>
      <c r="DX8437" s="2"/>
    </row>
    <row r="8438" spans="121:128" x14ac:dyDescent="0.3">
      <c r="DQ8438" s="2"/>
      <c r="DR8438" s="2"/>
      <c r="DS8438" s="5"/>
      <c r="DT8438" s="5"/>
      <c r="DU8438" s="5"/>
      <c r="DV8438" s="5"/>
      <c r="DW8438" s="5"/>
      <c r="DX8438" s="2"/>
    </row>
    <row r="8439" spans="121:128" x14ac:dyDescent="0.3">
      <c r="DQ8439" s="2"/>
      <c r="DR8439" s="2"/>
      <c r="DS8439" s="5"/>
      <c r="DT8439" s="5"/>
      <c r="DU8439" s="5"/>
      <c r="DV8439" s="5"/>
      <c r="DW8439" s="5"/>
      <c r="DX8439" s="2"/>
    </row>
    <row r="8440" spans="121:128" x14ac:dyDescent="0.3">
      <c r="DQ8440" s="2"/>
      <c r="DR8440" s="2"/>
      <c r="DS8440" s="5"/>
      <c r="DT8440" s="5"/>
      <c r="DU8440" s="5"/>
      <c r="DV8440" s="5"/>
      <c r="DW8440" s="5"/>
      <c r="DX8440" s="2"/>
    </row>
    <row r="8441" spans="121:128" x14ac:dyDescent="0.3">
      <c r="DQ8441" s="2"/>
      <c r="DR8441" s="2"/>
      <c r="DS8441" s="5"/>
      <c r="DT8441" s="5"/>
      <c r="DU8441" s="5"/>
      <c r="DV8441" s="5"/>
      <c r="DW8441" s="5"/>
      <c r="DX8441" s="2"/>
    </row>
    <row r="8442" spans="121:128" x14ac:dyDescent="0.3">
      <c r="DQ8442" s="2"/>
      <c r="DR8442" s="2"/>
      <c r="DS8442" s="5"/>
      <c r="DT8442" s="5"/>
      <c r="DU8442" s="5"/>
      <c r="DV8442" s="5"/>
      <c r="DW8442" s="5"/>
      <c r="DX8442" s="2"/>
    </row>
    <row r="8443" spans="121:128" x14ac:dyDescent="0.3">
      <c r="DQ8443" s="2"/>
      <c r="DR8443" s="2"/>
      <c r="DS8443" s="5"/>
      <c r="DT8443" s="5"/>
      <c r="DU8443" s="5"/>
      <c r="DV8443" s="5"/>
      <c r="DW8443" s="5"/>
      <c r="DX8443" s="2"/>
    </row>
    <row r="8444" spans="121:128" x14ac:dyDescent="0.3">
      <c r="DQ8444" s="2"/>
      <c r="DR8444" s="2"/>
      <c r="DS8444" s="5"/>
      <c r="DT8444" s="5"/>
      <c r="DU8444" s="5"/>
      <c r="DV8444" s="5"/>
      <c r="DW8444" s="5"/>
      <c r="DX8444" s="2"/>
    </row>
    <row r="8445" spans="121:128" x14ac:dyDescent="0.3">
      <c r="DQ8445" s="2"/>
      <c r="DR8445" s="2"/>
      <c r="DS8445" s="5"/>
      <c r="DT8445" s="5"/>
      <c r="DU8445" s="5"/>
      <c r="DV8445" s="5"/>
      <c r="DW8445" s="5"/>
      <c r="DX8445" s="2"/>
    </row>
    <row r="8446" spans="121:128" x14ac:dyDescent="0.3">
      <c r="DQ8446" s="2"/>
      <c r="DR8446" s="2"/>
      <c r="DS8446" s="5"/>
      <c r="DT8446" s="5"/>
      <c r="DU8446" s="5"/>
      <c r="DV8446" s="5"/>
      <c r="DW8446" s="5"/>
      <c r="DX8446" s="2"/>
    </row>
    <row r="8447" spans="121:128" x14ac:dyDescent="0.3">
      <c r="DQ8447" s="2"/>
      <c r="DR8447" s="2"/>
      <c r="DS8447" s="5"/>
      <c r="DT8447" s="5"/>
      <c r="DU8447" s="5"/>
      <c r="DV8447" s="5"/>
      <c r="DW8447" s="5"/>
      <c r="DX8447" s="2"/>
    </row>
    <row r="8448" spans="121:128" x14ac:dyDescent="0.3">
      <c r="DQ8448" s="2"/>
      <c r="DR8448" s="2"/>
      <c r="DS8448" s="5"/>
      <c r="DT8448" s="5"/>
      <c r="DU8448" s="5"/>
      <c r="DV8448" s="5"/>
      <c r="DW8448" s="5"/>
      <c r="DX8448" s="2"/>
    </row>
    <row r="8449" spans="121:128" x14ac:dyDescent="0.3">
      <c r="DQ8449" s="2"/>
      <c r="DR8449" s="2"/>
      <c r="DS8449" s="5"/>
      <c r="DT8449" s="5"/>
      <c r="DU8449" s="5"/>
      <c r="DV8449" s="5"/>
      <c r="DW8449" s="5"/>
      <c r="DX8449" s="2"/>
    </row>
    <row r="8450" spans="121:128" x14ac:dyDescent="0.3">
      <c r="DQ8450" s="2"/>
      <c r="DR8450" s="2"/>
      <c r="DS8450" s="5"/>
      <c r="DT8450" s="5"/>
      <c r="DU8450" s="5"/>
      <c r="DV8450" s="5"/>
      <c r="DW8450" s="5"/>
      <c r="DX8450" s="2"/>
    </row>
    <row r="8451" spans="121:128" x14ac:dyDescent="0.3">
      <c r="DQ8451" s="2"/>
      <c r="DR8451" s="2"/>
      <c r="DS8451" s="5"/>
      <c r="DT8451" s="5"/>
      <c r="DU8451" s="5"/>
      <c r="DV8451" s="5"/>
      <c r="DW8451" s="5"/>
      <c r="DX8451" s="2"/>
    </row>
    <row r="8452" spans="121:128" x14ac:dyDescent="0.3">
      <c r="DQ8452" s="2"/>
      <c r="DR8452" s="2"/>
      <c r="DS8452" s="5"/>
      <c r="DT8452" s="5"/>
      <c r="DU8452" s="5"/>
      <c r="DV8452" s="5"/>
      <c r="DW8452" s="5"/>
      <c r="DX8452" s="2"/>
    </row>
    <row r="8453" spans="121:128" x14ac:dyDescent="0.3">
      <c r="DQ8453" s="2"/>
      <c r="DR8453" s="2"/>
      <c r="DS8453" s="5"/>
      <c r="DT8453" s="5"/>
      <c r="DU8453" s="5"/>
      <c r="DV8453" s="5"/>
      <c r="DW8453" s="5"/>
      <c r="DX8453" s="2"/>
    </row>
    <row r="8454" spans="121:128" x14ac:dyDescent="0.3">
      <c r="DQ8454" s="2"/>
      <c r="DR8454" s="2"/>
      <c r="DS8454" s="5"/>
      <c r="DT8454" s="5"/>
      <c r="DU8454" s="5"/>
      <c r="DV8454" s="5"/>
      <c r="DW8454" s="5"/>
      <c r="DX8454" s="2"/>
    </row>
    <row r="8455" spans="121:128" x14ac:dyDescent="0.3">
      <c r="DQ8455" s="2"/>
      <c r="DR8455" s="2"/>
      <c r="DS8455" s="5"/>
      <c r="DT8455" s="5"/>
      <c r="DU8455" s="5"/>
      <c r="DV8455" s="5"/>
      <c r="DW8455" s="5"/>
      <c r="DX8455" s="2"/>
    </row>
    <row r="8456" spans="121:128" x14ac:dyDescent="0.3">
      <c r="DQ8456" s="2"/>
      <c r="DR8456" s="2"/>
      <c r="DS8456" s="5"/>
      <c r="DT8456" s="5"/>
      <c r="DU8456" s="5"/>
      <c r="DV8456" s="5"/>
      <c r="DW8456" s="5"/>
      <c r="DX8456" s="2"/>
    </row>
    <row r="8457" spans="121:128" x14ac:dyDescent="0.3">
      <c r="DQ8457" s="2"/>
      <c r="DR8457" s="2"/>
      <c r="DS8457" s="5"/>
      <c r="DT8457" s="5"/>
      <c r="DU8457" s="5"/>
      <c r="DV8457" s="5"/>
      <c r="DW8457" s="5"/>
      <c r="DX8457" s="2"/>
    </row>
    <row r="8458" spans="121:128" x14ac:dyDescent="0.3">
      <c r="DQ8458" s="2"/>
      <c r="DR8458" s="2"/>
      <c r="DS8458" s="5"/>
      <c r="DT8458" s="5"/>
      <c r="DU8458" s="5"/>
      <c r="DV8458" s="5"/>
      <c r="DW8458" s="5"/>
      <c r="DX8458" s="2"/>
    </row>
    <row r="8459" spans="121:128" x14ac:dyDescent="0.3">
      <c r="DQ8459" s="2"/>
      <c r="DR8459" s="2"/>
      <c r="DS8459" s="5"/>
      <c r="DT8459" s="5"/>
      <c r="DU8459" s="5"/>
      <c r="DV8459" s="5"/>
      <c r="DW8459" s="5"/>
      <c r="DX8459" s="2"/>
    </row>
    <row r="8460" spans="121:128" x14ac:dyDescent="0.3">
      <c r="DQ8460" s="2"/>
      <c r="DR8460" s="2"/>
      <c r="DS8460" s="5"/>
      <c r="DT8460" s="5"/>
      <c r="DU8460" s="5"/>
      <c r="DV8460" s="5"/>
      <c r="DW8460" s="5"/>
      <c r="DX8460" s="2"/>
    </row>
    <row r="8461" spans="121:128" x14ac:dyDescent="0.3">
      <c r="DQ8461" s="2"/>
      <c r="DR8461" s="2"/>
      <c r="DS8461" s="5"/>
      <c r="DT8461" s="5"/>
      <c r="DU8461" s="5"/>
      <c r="DV8461" s="5"/>
      <c r="DW8461" s="5"/>
      <c r="DX8461" s="2"/>
    </row>
    <row r="8462" spans="121:128" x14ac:dyDescent="0.3">
      <c r="DQ8462" s="2"/>
      <c r="DR8462" s="2"/>
      <c r="DS8462" s="5"/>
      <c r="DT8462" s="5"/>
      <c r="DU8462" s="5"/>
      <c r="DV8462" s="5"/>
      <c r="DW8462" s="5"/>
      <c r="DX8462" s="2"/>
    </row>
    <row r="8463" spans="121:128" x14ac:dyDescent="0.3">
      <c r="DQ8463" s="2"/>
      <c r="DR8463" s="2"/>
      <c r="DS8463" s="5"/>
      <c r="DT8463" s="5"/>
      <c r="DU8463" s="5"/>
      <c r="DV8463" s="5"/>
      <c r="DW8463" s="5"/>
      <c r="DX8463" s="2"/>
    </row>
    <row r="8464" spans="121:128" x14ac:dyDescent="0.3">
      <c r="DQ8464" s="2"/>
      <c r="DR8464" s="2"/>
      <c r="DS8464" s="5"/>
      <c r="DT8464" s="5"/>
      <c r="DU8464" s="5"/>
      <c r="DV8464" s="5"/>
      <c r="DW8464" s="5"/>
      <c r="DX8464" s="2"/>
    </row>
    <row r="8465" spans="121:128" x14ac:dyDescent="0.3">
      <c r="DQ8465" s="2"/>
      <c r="DR8465" s="2"/>
      <c r="DS8465" s="5"/>
      <c r="DT8465" s="5"/>
      <c r="DU8465" s="5"/>
      <c r="DV8465" s="5"/>
      <c r="DW8465" s="5"/>
      <c r="DX8465" s="2"/>
    </row>
    <row r="8466" spans="121:128" x14ac:dyDescent="0.3">
      <c r="DQ8466" s="2"/>
      <c r="DR8466" s="2"/>
      <c r="DS8466" s="5"/>
      <c r="DT8466" s="5"/>
      <c r="DU8466" s="5"/>
      <c r="DV8466" s="5"/>
      <c r="DW8466" s="5"/>
      <c r="DX8466" s="2"/>
    </row>
    <row r="8467" spans="121:128" x14ac:dyDescent="0.3">
      <c r="DQ8467" s="2"/>
      <c r="DR8467" s="2"/>
      <c r="DS8467" s="5"/>
      <c r="DT8467" s="5"/>
      <c r="DU8467" s="5"/>
      <c r="DV8467" s="5"/>
      <c r="DW8467" s="5"/>
      <c r="DX8467" s="2"/>
    </row>
    <row r="8468" spans="121:128" x14ac:dyDescent="0.3">
      <c r="DQ8468" s="2"/>
      <c r="DR8468" s="2"/>
      <c r="DS8468" s="5"/>
      <c r="DT8468" s="5"/>
      <c r="DU8468" s="5"/>
      <c r="DV8468" s="5"/>
      <c r="DW8468" s="5"/>
      <c r="DX8468" s="2"/>
    </row>
    <row r="8469" spans="121:128" x14ac:dyDescent="0.3">
      <c r="DQ8469" s="2"/>
      <c r="DR8469" s="2"/>
      <c r="DS8469" s="5"/>
      <c r="DT8469" s="5"/>
      <c r="DU8469" s="5"/>
      <c r="DV8469" s="5"/>
      <c r="DW8469" s="5"/>
      <c r="DX8469" s="2"/>
    </row>
    <row r="8470" spans="121:128" x14ac:dyDescent="0.3">
      <c r="DQ8470" s="2"/>
      <c r="DR8470" s="2"/>
      <c r="DS8470" s="5"/>
      <c r="DT8470" s="5"/>
      <c r="DU8470" s="5"/>
      <c r="DV8470" s="5"/>
      <c r="DW8470" s="5"/>
      <c r="DX8470" s="2"/>
    </row>
    <row r="8471" spans="121:128" x14ac:dyDescent="0.3">
      <c r="DQ8471" s="2"/>
      <c r="DR8471" s="2"/>
      <c r="DS8471" s="5"/>
      <c r="DT8471" s="5"/>
      <c r="DU8471" s="5"/>
      <c r="DV8471" s="5"/>
      <c r="DW8471" s="5"/>
      <c r="DX8471" s="2"/>
    </row>
    <row r="8472" spans="121:128" x14ac:dyDescent="0.3">
      <c r="DQ8472" s="2"/>
      <c r="DR8472" s="2"/>
      <c r="DS8472" s="5"/>
      <c r="DT8472" s="5"/>
      <c r="DU8472" s="5"/>
      <c r="DV8472" s="5"/>
      <c r="DW8472" s="5"/>
      <c r="DX8472" s="2"/>
    </row>
    <row r="8473" spans="121:128" x14ac:dyDescent="0.3">
      <c r="DQ8473" s="2"/>
      <c r="DR8473" s="2"/>
      <c r="DS8473" s="5"/>
      <c r="DT8473" s="5"/>
      <c r="DU8473" s="5"/>
      <c r="DV8473" s="5"/>
      <c r="DW8473" s="5"/>
      <c r="DX8473" s="2"/>
    </row>
    <row r="8474" spans="121:128" x14ac:dyDescent="0.3">
      <c r="DQ8474" s="2"/>
      <c r="DR8474" s="2"/>
      <c r="DS8474" s="5"/>
      <c r="DT8474" s="5"/>
      <c r="DU8474" s="5"/>
      <c r="DV8474" s="5"/>
      <c r="DW8474" s="5"/>
      <c r="DX8474" s="2"/>
    </row>
    <row r="8475" spans="121:128" x14ac:dyDescent="0.3">
      <c r="DQ8475" s="2"/>
      <c r="DR8475" s="2"/>
      <c r="DS8475" s="5"/>
      <c r="DT8475" s="5"/>
      <c r="DU8475" s="5"/>
      <c r="DV8475" s="5"/>
      <c r="DW8475" s="5"/>
      <c r="DX8475" s="2"/>
    </row>
    <row r="8476" spans="121:128" x14ac:dyDescent="0.3">
      <c r="DQ8476" s="2"/>
      <c r="DR8476" s="2"/>
      <c r="DS8476" s="5"/>
      <c r="DT8476" s="5"/>
      <c r="DU8476" s="5"/>
      <c r="DV8476" s="5"/>
      <c r="DW8476" s="5"/>
      <c r="DX8476" s="2"/>
    </row>
    <row r="8477" spans="121:128" x14ac:dyDescent="0.3">
      <c r="DQ8477" s="2"/>
      <c r="DR8477" s="2"/>
      <c r="DS8477" s="5"/>
      <c r="DT8477" s="5"/>
      <c r="DU8477" s="5"/>
      <c r="DV8477" s="5"/>
      <c r="DW8477" s="5"/>
      <c r="DX8477" s="2"/>
    </row>
    <row r="8478" spans="121:128" x14ac:dyDescent="0.3">
      <c r="DQ8478" s="2"/>
      <c r="DR8478" s="2"/>
      <c r="DS8478" s="5"/>
      <c r="DT8478" s="5"/>
      <c r="DU8478" s="5"/>
      <c r="DV8478" s="5"/>
      <c r="DW8478" s="5"/>
      <c r="DX8478" s="2"/>
    </row>
    <row r="8479" spans="121:128" x14ac:dyDescent="0.3">
      <c r="DQ8479" s="2"/>
      <c r="DR8479" s="2"/>
      <c r="DS8479" s="5"/>
      <c r="DT8479" s="5"/>
      <c r="DU8479" s="5"/>
      <c r="DV8479" s="5"/>
      <c r="DW8479" s="5"/>
      <c r="DX8479" s="2"/>
    </row>
    <row r="8480" spans="121:128" x14ac:dyDescent="0.3">
      <c r="DQ8480" s="2"/>
      <c r="DR8480" s="2"/>
      <c r="DS8480" s="5"/>
      <c r="DT8480" s="5"/>
      <c r="DU8480" s="5"/>
      <c r="DV8480" s="5"/>
      <c r="DW8480" s="5"/>
      <c r="DX8480" s="2"/>
    </row>
    <row r="8481" spans="121:128" x14ac:dyDescent="0.3">
      <c r="DQ8481" s="2"/>
      <c r="DR8481" s="2"/>
      <c r="DS8481" s="5"/>
      <c r="DT8481" s="5"/>
      <c r="DU8481" s="5"/>
      <c r="DV8481" s="5"/>
      <c r="DW8481" s="5"/>
      <c r="DX8481" s="2"/>
    </row>
    <row r="8482" spans="121:128" x14ac:dyDescent="0.3">
      <c r="DQ8482" s="2"/>
      <c r="DR8482" s="2"/>
      <c r="DS8482" s="5"/>
      <c r="DT8482" s="5"/>
      <c r="DU8482" s="5"/>
      <c r="DV8482" s="5"/>
      <c r="DW8482" s="5"/>
      <c r="DX8482" s="2"/>
    </row>
    <row r="8483" spans="121:128" x14ac:dyDescent="0.3">
      <c r="DQ8483" s="2"/>
      <c r="DR8483" s="2"/>
      <c r="DS8483" s="5"/>
      <c r="DT8483" s="5"/>
      <c r="DU8483" s="5"/>
      <c r="DV8483" s="5"/>
      <c r="DW8483" s="5"/>
      <c r="DX8483" s="2"/>
    </row>
    <row r="8484" spans="121:128" x14ac:dyDescent="0.3">
      <c r="DQ8484" s="2"/>
      <c r="DR8484" s="2"/>
      <c r="DS8484" s="5"/>
      <c r="DT8484" s="5"/>
      <c r="DU8484" s="5"/>
      <c r="DV8484" s="5"/>
      <c r="DW8484" s="5"/>
      <c r="DX8484" s="2"/>
    </row>
    <row r="8485" spans="121:128" x14ac:dyDescent="0.3">
      <c r="DQ8485" s="2"/>
      <c r="DR8485" s="2"/>
      <c r="DS8485" s="5"/>
      <c r="DT8485" s="5"/>
      <c r="DU8485" s="5"/>
      <c r="DV8485" s="5"/>
      <c r="DW8485" s="5"/>
      <c r="DX8485" s="2"/>
    </row>
    <row r="8486" spans="121:128" x14ac:dyDescent="0.3">
      <c r="DQ8486" s="2"/>
      <c r="DR8486" s="2"/>
      <c r="DS8486" s="5"/>
      <c r="DT8486" s="5"/>
      <c r="DU8486" s="5"/>
      <c r="DV8486" s="5"/>
      <c r="DW8486" s="5"/>
      <c r="DX8486" s="2"/>
    </row>
    <row r="8487" spans="121:128" x14ac:dyDescent="0.3">
      <c r="DQ8487" s="2"/>
      <c r="DR8487" s="2"/>
      <c r="DS8487" s="5"/>
      <c r="DT8487" s="5"/>
      <c r="DU8487" s="5"/>
      <c r="DV8487" s="5"/>
      <c r="DW8487" s="5"/>
      <c r="DX8487" s="2"/>
    </row>
    <row r="8488" spans="121:128" x14ac:dyDescent="0.3">
      <c r="DQ8488" s="2"/>
      <c r="DR8488" s="2"/>
      <c r="DS8488" s="5"/>
      <c r="DT8488" s="5"/>
      <c r="DU8488" s="5"/>
      <c r="DV8488" s="5"/>
      <c r="DW8488" s="5"/>
      <c r="DX8488" s="2"/>
    </row>
    <row r="8489" spans="121:128" x14ac:dyDescent="0.3">
      <c r="DQ8489" s="2"/>
      <c r="DR8489" s="2"/>
      <c r="DS8489" s="5"/>
      <c r="DT8489" s="5"/>
      <c r="DU8489" s="5"/>
      <c r="DV8489" s="5"/>
      <c r="DW8489" s="5"/>
      <c r="DX8489" s="2"/>
    </row>
    <row r="8490" spans="121:128" x14ac:dyDescent="0.3">
      <c r="DQ8490" s="2"/>
      <c r="DR8490" s="2"/>
      <c r="DS8490" s="5"/>
      <c r="DT8490" s="5"/>
      <c r="DU8490" s="5"/>
      <c r="DV8490" s="5"/>
      <c r="DW8490" s="5"/>
      <c r="DX8490" s="2"/>
    </row>
    <row r="8491" spans="121:128" x14ac:dyDescent="0.3">
      <c r="DQ8491" s="2"/>
      <c r="DR8491" s="2"/>
      <c r="DS8491" s="5"/>
      <c r="DT8491" s="5"/>
      <c r="DU8491" s="5"/>
      <c r="DV8491" s="5"/>
      <c r="DW8491" s="5"/>
      <c r="DX8491" s="2"/>
    </row>
    <row r="8492" spans="121:128" x14ac:dyDescent="0.3">
      <c r="DQ8492" s="2"/>
      <c r="DR8492" s="2"/>
      <c r="DS8492" s="5"/>
      <c r="DT8492" s="5"/>
      <c r="DU8492" s="5"/>
      <c r="DV8492" s="5"/>
      <c r="DW8492" s="5"/>
      <c r="DX8492" s="2"/>
    </row>
    <row r="8493" spans="121:128" x14ac:dyDescent="0.3">
      <c r="DQ8493" s="2"/>
      <c r="DR8493" s="2"/>
      <c r="DS8493" s="5"/>
      <c r="DT8493" s="5"/>
      <c r="DU8493" s="5"/>
      <c r="DV8493" s="5"/>
      <c r="DW8493" s="5"/>
      <c r="DX8493" s="2"/>
    </row>
    <row r="8494" spans="121:128" x14ac:dyDescent="0.3">
      <c r="DQ8494" s="2"/>
      <c r="DR8494" s="2"/>
      <c r="DS8494" s="5"/>
      <c r="DT8494" s="5"/>
      <c r="DU8494" s="5"/>
      <c r="DV8494" s="5"/>
      <c r="DW8494" s="5"/>
      <c r="DX8494" s="2"/>
    </row>
    <row r="8495" spans="121:128" x14ac:dyDescent="0.3">
      <c r="DQ8495" s="2"/>
      <c r="DR8495" s="2"/>
      <c r="DS8495" s="5"/>
      <c r="DT8495" s="5"/>
      <c r="DU8495" s="5"/>
      <c r="DV8495" s="5"/>
      <c r="DW8495" s="5"/>
      <c r="DX8495" s="2"/>
    </row>
    <row r="8496" spans="121:128" x14ac:dyDescent="0.3">
      <c r="DQ8496" s="2"/>
      <c r="DR8496" s="2"/>
      <c r="DS8496" s="5"/>
      <c r="DT8496" s="5"/>
      <c r="DU8496" s="5"/>
      <c r="DV8496" s="5"/>
      <c r="DW8496" s="5"/>
      <c r="DX8496" s="2"/>
    </row>
    <row r="8497" spans="121:128" x14ac:dyDescent="0.3">
      <c r="DQ8497" s="2"/>
      <c r="DR8497" s="2"/>
      <c r="DS8497" s="5"/>
      <c r="DT8497" s="5"/>
      <c r="DU8497" s="5"/>
      <c r="DV8497" s="5"/>
      <c r="DW8497" s="5"/>
      <c r="DX8497" s="2"/>
    </row>
    <row r="8498" spans="121:128" x14ac:dyDescent="0.3">
      <c r="DQ8498" s="2"/>
      <c r="DR8498" s="2"/>
      <c r="DS8498" s="5"/>
      <c r="DT8498" s="5"/>
      <c r="DU8498" s="5"/>
      <c r="DV8498" s="5"/>
      <c r="DW8498" s="5"/>
      <c r="DX8498" s="2"/>
    </row>
    <row r="8499" spans="121:128" x14ac:dyDescent="0.3">
      <c r="DQ8499" s="2"/>
      <c r="DR8499" s="2"/>
      <c r="DS8499" s="5"/>
      <c r="DT8499" s="5"/>
      <c r="DU8499" s="5"/>
      <c r="DV8499" s="5"/>
      <c r="DW8499" s="5"/>
      <c r="DX8499" s="2"/>
    </row>
    <row r="8500" spans="121:128" x14ac:dyDescent="0.3">
      <c r="DQ8500" s="2"/>
      <c r="DR8500" s="2"/>
      <c r="DS8500" s="5"/>
      <c r="DT8500" s="5"/>
      <c r="DU8500" s="5"/>
      <c r="DV8500" s="5"/>
      <c r="DW8500" s="5"/>
      <c r="DX8500" s="2"/>
    </row>
    <row r="8501" spans="121:128" x14ac:dyDescent="0.3">
      <c r="DQ8501" s="2"/>
      <c r="DR8501" s="2"/>
      <c r="DS8501" s="5"/>
      <c r="DT8501" s="5"/>
      <c r="DU8501" s="5"/>
      <c r="DV8501" s="5"/>
      <c r="DW8501" s="5"/>
      <c r="DX8501" s="2"/>
    </row>
    <row r="8502" spans="121:128" x14ac:dyDescent="0.3">
      <c r="DQ8502" s="2"/>
      <c r="DR8502" s="2"/>
      <c r="DS8502" s="5"/>
      <c r="DT8502" s="5"/>
      <c r="DU8502" s="5"/>
      <c r="DV8502" s="5"/>
      <c r="DW8502" s="5"/>
      <c r="DX8502" s="2"/>
    </row>
    <row r="8503" spans="121:128" x14ac:dyDescent="0.3">
      <c r="DQ8503" s="2"/>
      <c r="DR8503" s="2"/>
      <c r="DS8503" s="5"/>
      <c r="DT8503" s="5"/>
      <c r="DU8503" s="5"/>
      <c r="DV8503" s="5"/>
      <c r="DW8503" s="5"/>
      <c r="DX8503" s="2"/>
    </row>
    <row r="8504" spans="121:128" x14ac:dyDescent="0.3">
      <c r="DQ8504" s="2"/>
      <c r="DR8504" s="2"/>
      <c r="DS8504" s="5"/>
      <c r="DT8504" s="5"/>
      <c r="DU8504" s="5"/>
      <c r="DV8504" s="5"/>
      <c r="DW8504" s="5"/>
      <c r="DX8504" s="2"/>
    </row>
    <row r="8505" spans="121:128" x14ac:dyDescent="0.3">
      <c r="DQ8505" s="2"/>
      <c r="DR8505" s="2"/>
      <c r="DS8505" s="5"/>
      <c r="DT8505" s="5"/>
      <c r="DU8505" s="5"/>
      <c r="DV8505" s="5"/>
      <c r="DW8505" s="5"/>
      <c r="DX8505" s="2"/>
    </row>
    <row r="8506" spans="121:128" x14ac:dyDescent="0.3">
      <c r="DQ8506" s="2"/>
      <c r="DR8506" s="2"/>
      <c r="DS8506" s="5"/>
      <c r="DT8506" s="5"/>
      <c r="DU8506" s="5"/>
      <c r="DV8506" s="5"/>
      <c r="DW8506" s="5"/>
      <c r="DX8506" s="2"/>
    </row>
    <row r="8507" spans="121:128" x14ac:dyDescent="0.3">
      <c r="DQ8507" s="2"/>
      <c r="DR8507" s="2"/>
      <c r="DS8507" s="5"/>
      <c r="DT8507" s="5"/>
      <c r="DU8507" s="5"/>
      <c r="DV8507" s="5"/>
      <c r="DW8507" s="5"/>
      <c r="DX8507" s="2"/>
    </row>
    <row r="8508" spans="121:128" x14ac:dyDescent="0.3">
      <c r="DQ8508" s="2"/>
      <c r="DR8508" s="2"/>
      <c r="DS8508" s="5"/>
      <c r="DT8508" s="5"/>
      <c r="DU8508" s="5"/>
      <c r="DV8508" s="5"/>
      <c r="DW8508" s="5"/>
      <c r="DX8508" s="2"/>
    </row>
    <row r="8509" spans="121:128" x14ac:dyDescent="0.3">
      <c r="DQ8509" s="2"/>
      <c r="DR8509" s="2"/>
      <c r="DS8509" s="5"/>
      <c r="DT8509" s="5"/>
      <c r="DU8509" s="5"/>
      <c r="DV8509" s="5"/>
      <c r="DW8509" s="5"/>
      <c r="DX8509" s="2"/>
    </row>
    <row r="8510" spans="121:128" x14ac:dyDescent="0.3">
      <c r="DQ8510" s="2"/>
      <c r="DR8510" s="2"/>
      <c r="DS8510" s="5"/>
      <c r="DT8510" s="5"/>
      <c r="DU8510" s="5"/>
      <c r="DV8510" s="5"/>
      <c r="DW8510" s="5"/>
      <c r="DX8510" s="2"/>
    </row>
    <row r="8511" spans="121:128" x14ac:dyDescent="0.3">
      <c r="DQ8511" s="2"/>
      <c r="DR8511" s="2"/>
      <c r="DS8511" s="5"/>
      <c r="DT8511" s="5"/>
      <c r="DU8511" s="5"/>
      <c r="DV8511" s="5"/>
      <c r="DW8511" s="5"/>
      <c r="DX8511" s="2"/>
    </row>
    <row r="8512" spans="121:128" x14ac:dyDescent="0.3">
      <c r="DQ8512" s="2"/>
      <c r="DR8512" s="2"/>
      <c r="DS8512" s="5"/>
      <c r="DT8512" s="5"/>
      <c r="DU8512" s="5"/>
      <c r="DV8512" s="5"/>
      <c r="DW8512" s="5"/>
      <c r="DX8512" s="2"/>
    </row>
    <row r="8513" spans="121:128" x14ac:dyDescent="0.3">
      <c r="DQ8513" s="2"/>
      <c r="DR8513" s="2"/>
      <c r="DS8513" s="5"/>
      <c r="DT8513" s="5"/>
      <c r="DU8513" s="5"/>
      <c r="DV8513" s="5"/>
      <c r="DW8513" s="5"/>
      <c r="DX8513" s="2"/>
    </row>
    <row r="8514" spans="121:128" x14ac:dyDescent="0.3">
      <c r="DQ8514" s="2"/>
      <c r="DR8514" s="2"/>
      <c r="DS8514" s="5"/>
      <c r="DT8514" s="5"/>
      <c r="DU8514" s="5"/>
      <c r="DV8514" s="5"/>
      <c r="DW8514" s="5"/>
      <c r="DX8514" s="2"/>
    </row>
    <row r="8515" spans="121:128" x14ac:dyDescent="0.3">
      <c r="DQ8515" s="2"/>
      <c r="DR8515" s="2"/>
      <c r="DS8515" s="5"/>
      <c r="DT8515" s="5"/>
      <c r="DU8515" s="5"/>
      <c r="DV8515" s="5"/>
      <c r="DW8515" s="5"/>
      <c r="DX8515" s="2"/>
    </row>
    <row r="8516" spans="121:128" x14ac:dyDescent="0.3">
      <c r="DQ8516" s="2"/>
      <c r="DR8516" s="2"/>
      <c r="DS8516" s="5"/>
      <c r="DT8516" s="5"/>
      <c r="DU8516" s="5"/>
      <c r="DV8516" s="5"/>
      <c r="DW8516" s="5"/>
      <c r="DX8516" s="2"/>
    </row>
    <row r="8517" spans="121:128" x14ac:dyDescent="0.3">
      <c r="DQ8517" s="2"/>
      <c r="DR8517" s="2"/>
      <c r="DS8517" s="5"/>
      <c r="DT8517" s="5"/>
      <c r="DU8517" s="5"/>
      <c r="DV8517" s="5"/>
      <c r="DW8517" s="5"/>
      <c r="DX8517" s="2"/>
    </row>
    <row r="8518" spans="121:128" x14ac:dyDescent="0.3">
      <c r="DQ8518" s="2"/>
      <c r="DR8518" s="2"/>
      <c r="DS8518" s="5"/>
      <c r="DT8518" s="5"/>
      <c r="DU8518" s="5"/>
      <c r="DV8518" s="5"/>
      <c r="DW8518" s="5"/>
      <c r="DX8518" s="2"/>
    </row>
    <row r="8519" spans="121:128" x14ac:dyDescent="0.3">
      <c r="DQ8519" s="2"/>
      <c r="DR8519" s="2"/>
      <c r="DS8519" s="5"/>
      <c r="DT8519" s="5"/>
      <c r="DU8519" s="5"/>
      <c r="DV8519" s="5"/>
      <c r="DW8519" s="5"/>
      <c r="DX8519" s="2"/>
    </row>
    <row r="8520" spans="121:128" x14ac:dyDescent="0.3">
      <c r="DQ8520" s="2"/>
      <c r="DR8520" s="2"/>
      <c r="DS8520" s="5"/>
      <c r="DT8520" s="5"/>
      <c r="DU8520" s="5"/>
      <c r="DV8520" s="5"/>
      <c r="DW8520" s="5"/>
      <c r="DX8520" s="2"/>
    </row>
    <row r="8521" spans="121:128" x14ac:dyDescent="0.3">
      <c r="DQ8521" s="2"/>
      <c r="DR8521" s="2"/>
      <c r="DS8521" s="5"/>
      <c r="DT8521" s="5"/>
      <c r="DU8521" s="5"/>
      <c r="DV8521" s="5"/>
      <c r="DW8521" s="5"/>
      <c r="DX8521" s="2"/>
    </row>
    <row r="8522" spans="121:128" x14ac:dyDescent="0.3">
      <c r="DQ8522" s="2"/>
      <c r="DR8522" s="2"/>
      <c r="DS8522" s="5"/>
      <c r="DT8522" s="5"/>
      <c r="DU8522" s="5"/>
      <c r="DV8522" s="5"/>
      <c r="DW8522" s="5"/>
      <c r="DX8522" s="2"/>
    </row>
    <row r="8523" spans="121:128" x14ac:dyDescent="0.3">
      <c r="DQ8523" s="2"/>
      <c r="DR8523" s="2"/>
      <c r="DS8523" s="5"/>
      <c r="DT8523" s="5"/>
      <c r="DU8523" s="5"/>
      <c r="DV8523" s="5"/>
      <c r="DW8523" s="5"/>
      <c r="DX8523" s="2"/>
    </row>
    <row r="8524" spans="121:128" x14ac:dyDescent="0.3">
      <c r="DQ8524" s="2"/>
      <c r="DR8524" s="2"/>
      <c r="DS8524" s="5"/>
      <c r="DT8524" s="5"/>
      <c r="DU8524" s="5"/>
      <c r="DV8524" s="5"/>
      <c r="DW8524" s="5"/>
      <c r="DX8524" s="2"/>
    </row>
    <row r="8525" spans="121:128" x14ac:dyDescent="0.3">
      <c r="DQ8525" s="2"/>
      <c r="DR8525" s="2"/>
      <c r="DS8525" s="5"/>
      <c r="DT8525" s="5"/>
      <c r="DU8525" s="5"/>
      <c r="DV8525" s="5"/>
      <c r="DW8525" s="5"/>
      <c r="DX8525" s="2"/>
    </row>
    <row r="8526" spans="121:128" x14ac:dyDescent="0.3">
      <c r="DQ8526" s="2"/>
      <c r="DR8526" s="2"/>
      <c r="DS8526" s="5"/>
      <c r="DT8526" s="5"/>
      <c r="DU8526" s="5"/>
      <c r="DV8526" s="5"/>
      <c r="DW8526" s="5"/>
      <c r="DX8526" s="2"/>
    </row>
    <row r="8527" spans="121:128" x14ac:dyDescent="0.3">
      <c r="DQ8527" s="2"/>
      <c r="DR8527" s="2"/>
      <c r="DS8527" s="5"/>
      <c r="DT8527" s="5"/>
      <c r="DU8527" s="5"/>
      <c r="DV8527" s="5"/>
      <c r="DW8527" s="5"/>
      <c r="DX8527" s="2"/>
    </row>
    <row r="8528" spans="121:128" x14ac:dyDescent="0.3">
      <c r="DQ8528" s="2"/>
      <c r="DR8528" s="2"/>
      <c r="DS8528" s="5"/>
      <c r="DT8528" s="5"/>
      <c r="DU8528" s="5"/>
      <c r="DV8528" s="5"/>
      <c r="DW8528" s="5"/>
      <c r="DX8528" s="2"/>
    </row>
    <row r="8529" spans="121:128" x14ac:dyDescent="0.3">
      <c r="DQ8529" s="2"/>
      <c r="DR8529" s="2"/>
      <c r="DS8529" s="5"/>
      <c r="DT8529" s="5"/>
      <c r="DU8529" s="5"/>
      <c r="DV8529" s="5"/>
      <c r="DW8529" s="5"/>
      <c r="DX8529" s="2"/>
    </row>
    <row r="8530" spans="121:128" x14ac:dyDescent="0.3">
      <c r="DQ8530" s="2"/>
      <c r="DR8530" s="2"/>
      <c r="DS8530" s="5"/>
      <c r="DT8530" s="5"/>
      <c r="DU8530" s="5"/>
      <c r="DV8530" s="5"/>
      <c r="DW8530" s="5"/>
      <c r="DX8530" s="2"/>
    </row>
    <row r="8531" spans="121:128" x14ac:dyDescent="0.3">
      <c r="DQ8531" s="2"/>
      <c r="DR8531" s="2"/>
      <c r="DS8531" s="5"/>
      <c r="DT8531" s="5"/>
      <c r="DU8531" s="5"/>
      <c r="DV8531" s="5"/>
      <c r="DW8531" s="5"/>
      <c r="DX8531" s="2"/>
    </row>
    <row r="8532" spans="121:128" x14ac:dyDescent="0.3">
      <c r="DQ8532" s="2"/>
      <c r="DR8532" s="2"/>
      <c r="DS8532" s="5"/>
      <c r="DT8532" s="5"/>
      <c r="DU8532" s="5"/>
      <c r="DV8532" s="5"/>
      <c r="DW8532" s="5"/>
      <c r="DX8532" s="2"/>
    </row>
    <row r="8533" spans="121:128" x14ac:dyDescent="0.3">
      <c r="DQ8533" s="2"/>
      <c r="DR8533" s="2"/>
      <c r="DS8533" s="5"/>
      <c r="DT8533" s="5"/>
      <c r="DU8533" s="5"/>
      <c r="DV8533" s="5"/>
      <c r="DW8533" s="5"/>
      <c r="DX8533" s="2"/>
    </row>
    <row r="8534" spans="121:128" x14ac:dyDescent="0.3">
      <c r="DQ8534" s="2"/>
      <c r="DR8534" s="2"/>
      <c r="DS8534" s="5"/>
      <c r="DT8534" s="5"/>
      <c r="DU8534" s="5"/>
      <c r="DV8534" s="5"/>
      <c r="DW8534" s="5"/>
      <c r="DX8534" s="2"/>
    </row>
    <row r="8535" spans="121:128" x14ac:dyDescent="0.3">
      <c r="DQ8535" s="2"/>
      <c r="DR8535" s="2"/>
      <c r="DS8535" s="5"/>
      <c r="DT8535" s="5"/>
      <c r="DU8535" s="5"/>
      <c r="DV8535" s="5"/>
      <c r="DW8535" s="5"/>
      <c r="DX8535" s="2"/>
    </row>
    <row r="8536" spans="121:128" x14ac:dyDescent="0.3">
      <c r="DQ8536" s="2"/>
      <c r="DR8536" s="2"/>
      <c r="DS8536" s="5"/>
      <c r="DT8536" s="5"/>
      <c r="DU8536" s="5"/>
      <c r="DV8536" s="5"/>
      <c r="DW8536" s="5"/>
      <c r="DX8536" s="2"/>
    </row>
    <row r="8537" spans="121:128" x14ac:dyDescent="0.3">
      <c r="DQ8537" s="2"/>
      <c r="DR8537" s="2"/>
      <c r="DS8537" s="5"/>
      <c r="DT8537" s="5"/>
      <c r="DU8537" s="5"/>
      <c r="DV8537" s="5"/>
      <c r="DW8537" s="5"/>
      <c r="DX8537" s="2"/>
    </row>
    <row r="8538" spans="121:128" x14ac:dyDescent="0.3">
      <c r="DQ8538" s="2"/>
      <c r="DR8538" s="2"/>
      <c r="DS8538" s="5"/>
      <c r="DT8538" s="5"/>
      <c r="DU8538" s="5"/>
      <c r="DV8538" s="5"/>
      <c r="DW8538" s="5"/>
      <c r="DX8538" s="2"/>
    </row>
    <row r="8539" spans="121:128" x14ac:dyDescent="0.3">
      <c r="DQ8539" s="2"/>
      <c r="DR8539" s="2"/>
      <c r="DS8539" s="5"/>
      <c r="DT8539" s="5"/>
      <c r="DU8539" s="5"/>
      <c r="DV8539" s="5"/>
      <c r="DW8539" s="5"/>
      <c r="DX8539" s="2"/>
    </row>
    <row r="8540" spans="121:128" x14ac:dyDescent="0.3">
      <c r="DQ8540" s="2"/>
      <c r="DR8540" s="2"/>
      <c r="DS8540" s="5"/>
      <c r="DT8540" s="5"/>
      <c r="DU8540" s="5"/>
      <c r="DV8540" s="5"/>
      <c r="DW8540" s="5"/>
      <c r="DX8540" s="2"/>
    </row>
    <row r="8541" spans="121:128" x14ac:dyDescent="0.3">
      <c r="DQ8541" s="2"/>
      <c r="DR8541" s="2"/>
      <c r="DS8541" s="5"/>
      <c r="DT8541" s="5"/>
      <c r="DU8541" s="5"/>
      <c r="DV8541" s="5"/>
      <c r="DW8541" s="5"/>
      <c r="DX8541" s="2"/>
    </row>
    <row r="8542" spans="121:128" x14ac:dyDescent="0.3">
      <c r="DQ8542" s="2"/>
      <c r="DR8542" s="2"/>
      <c r="DS8542" s="5"/>
      <c r="DT8542" s="5"/>
      <c r="DU8542" s="5"/>
      <c r="DV8542" s="5"/>
      <c r="DW8542" s="5"/>
      <c r="DX8542" s="2"/>
    </row>
    <row r="8543" spans="121:128" x14ac:dyDescent="0.3">
      <c r="DQ8543" s="2"/>
      <c r="DR8543" s="2"/>
      <c r="DS8543" s="5"/>
      <c r="DT8543" s="5"/>
      <c r="DU8543" s="5"/>
      <c r="DV8543" s="5"/>
      <c r="DW8543" s="5"/>
      <c r="DX8543" s="2"/>
    </row>
    <row r="8544" spans="121:128" x14ac:dyDescent="0.3">
      <c r="DQ8544" s="2"/>
      <c r="DR8544" s="2"/>
      <c r="DS8544" s="5"/>
      <c r="DT8544" s="5"/>
      <c r="DU8544" s="5"/>
      <c r="DV8544" s="5"/>
      <c r="DW8544" s="5"/>
      <c r="DX8544" s="2"/>
    </row>
    <row r="8545" spans="121:128" x14ac:dyDescent="0.3">
      <c r="DQ8545" s="2"/>
      <c r="DR8545" s="2"/>
      <c r="DS8545" s="5"/>
      <c r="DT8545" s="5"/>
      <c r="DU8545" s="5"/>
      <c r="DV8545" s="5"/>
      <c r="DW8545" s="5"/>
      <c r="DX8545" s="2"/>
    </row>
    <row r="8546" spans="121:128" x14ac:dyDescent="0.3">
      <c r="DQ8546" s="2"/>
      <c r="DR8546" s="2"/>
      <c r="DS8546" s="5"/>
      <c r="DT8546" s="5"/>
      <c r="DU8546" s="5"/>
      <c r="DV8546" s="5"/>
      <c r="DW8546" s="5"/>
      <c r="DX8546" s="2"/>
    </row>
    <row r="8547" spans="121:128" x14ac:dyDescent="0.3">
      <c r="DQ8547" s="2"/>
      <c r="DR8547" s="2"/>
      <c r="DS8547" s="5"/>
      <c r="DT8547" s="5"/>
      <c r="DU8547" s="5"/>
      <c r="DV8547" s="5"/>
      <c r="DW8547" s="5"/>
      <c r="DX8547" s="2"/>
    </row>
    <row r="8548" spans="121:128" x14ac:dyDescent="0.3">
      <c r="DQ8548" s="2"/>
      <c r="DR8548" s="2"/>
      <c r="DS8548" s="5"/>
      <c r="DT8548" s="5"/>
      <c r="DU8548" s="5"/>
      <c r="DV8548" s="5"/>
      <c r="DW8548" s="5"/>
      <c r="DX8548" s="2"/>
    </row>
    <row r="8549" spans="121:128" x14ac:dyDescent="0.3">
      <c r="DQ8549" s="2"/>
      <c r="DR8549" s="2"/>
      <c r="DS8549" s="5"/>
      <c r="DT8549" s="5"/>
      <c r="DU8549" s="5"/>
      <c r="DV8549" s="5"/>
      <c r="DW8549" s="5"/>
      <c r="DX8549" s="2"/>
    </row>
    <row r="8550" spans="121:128" x14ac:dyDescent="0.3">
      <c r="DQ8550" s="2"/>
      <c r="DR8550" s="2"/>
      <c r="DS8550" s="5"/>
      <c r="DT8550" s="5"/>
      <c r="DU8550" s="5"/>
      <c r="DV8550" s="5"/>
      <c r="DW8550" s="5"/>
      <c r="DX8550" s="2"/>
    </row>
    <row r="8551" spans="121:128" x14ac:dyDescent="0.3">
      <c r="DQ8551" s="2"/>
      <c r="DR8551" s="2"/>
      <c r="DS8551" s="5"/>
      <c r="DT8551" s="5"/>
      <c r="DU8551" s="5"/>
      <c r="DV8551" s="5"/>
      <c r="DW8551" s="5"/>
      <c r="DX8551" s="2"/>
    </row>
    <row r="8552" spans="121:128" x14ac:dyDescent="0.3">
      <c r="DQ8552" s="2"/>
      <c r="DR8552" s="2"/>
      <c r="DS8552" s="5"/>
      <c r="DT8552" s="5"/>
      <c r="DU8552" s="5"/>
      <c r="DV8552" s="5"/>
      <c r="DW8552" s="5"/>
      <c r="DX8552" s="2"/>
    </row>
    <row r="8553" spans="121:128" x14ac:dyDescent="0.3">
      <c r="DQ8553" s="2"/>
      <c r="DR8553" s="2"/>
      <c r="DS8553" s="5"/>
      <c r="DT8553" s="5"/>
      <c r="DU8553" s="5"/>
      <c r="DV8553" s="5"/>
      <c r="DW8553" s="5"/>
      <c r="DX8553" s="2"/>
    </row>
    <row r="8554" spans="121:128" x14ac:dyDescent="0.3">
      <c r="DQ8554" s="2"/>
      <c r="DR8554" s="2"/>
      <c r="DS8554" s="5"/>
      <c r="DT8554" s="5"/>
      <c r="DU8554" s="5"/>
      <c r="DV8554" s="5"/>
      <c r="DW8554" s="5"/>
      <c r="DX8554" s="2"/>
    </row>
    <row r="8555" spans="121:128" x14ac:dyDescent="0.3">
      <c r="DQ8555" s="2"/>
      <c r="DR8555" s="2"/>
      <c r="DS8555" s="5"/>
      <c r="DT8555" s="5"/>
      <c r="DU8555" s="5"/>
      <c r="DV8555" s="5"/>
      <c r="DW8555" s="5"/>
      <c r="DX8555" s="2"/>
    </row>
    <row r="8556" spans="121:128" x14ac:dyDescent="0.3">
      <c r="DQ8556" s="2"/>
      <c r="DR8556" s="2"/>
      <c r="DS8556" s="5"/>
      <c r="DT8556" s="5"/>
      <c r="DU8556" s="5"/>
      <c r="DV8556" s="5"/>
      <c r="DW8556" s="5"/>
      <c r="DX8556" s="2"/>
    </row>
    <row r="8557" spans="121:128" x14ac:dyDescent="0.3">
      <c r="DQ8557" s="2"/>
      <c r="DR8557" s="2"/>
      <c r="DS8557" s="5"/>
      <c r="DT8557" s="5"/>
      <c r="DU8557" s="5"/>
      <c r="DV8557" s="5"/>
      <c r="DW8557" s="5"/>
      <c r="DX8557" s="2"/>
    </row>
    <row r="8558" spans="121:128" x14ac:dyDescent="0.3">
      <c r="DQ8558" s="2"/>
      <c r="DR8558" s="2"/>
      <c r="DS8558" s="5"/>
      <c r="DT8558" s="5"/>
      <c r="DU8558" s="5"/>
      <c r="DV8558" s="5"/>
      <c r="DW8558" s="5"/>
      <c r="DX8558" s="2"/>
    </row>
    <row r="8559" spans="121:128" x14ac:dyDescent="0.3">
      <c r="DQ8559" s="2"/>
      <c r="DR8559" s="2"/>
      <c r="DS8559" s="5"/>
      <c r="DT8559" s="5"/>
      <c r="DU8559" s="5"/>
      <c r="DV8559" s="5"/>
      <c r="DW8559" s="5"/>
      <c r="DX8559" s="2"/>
    </row>
    <row r="8560" spans="121:128" x14ac:dyDescent="0.3">
      <c r="DQ8560" s="2"/>
      <c r="DR8560" s="2"/>
      <c r="DS8560" s="5"/>
      <c r="DT8560" s="5"/>
      <c r="DU8560" s="5"/>
      <c r="DV8560" s="5"/>
      <c r="DW8560" s="5"/>
      <c r="DX8560" s="2"/>
    </row>
    <row r="8561" spans="121:128" x14ac:dyDescent="0.3">
      <c r="DQ8561" s="2"/>
      <c r="DR8561" s="2"/>
      <c r="DS8561" s="5"/>
      <c r="DT8561" s="5"/>
      <c r="DU8561" s="5"/>
      <c r="DV8561" s="5"/>
      <c r="DW8561" s="5"/>
      <c r="DX8561" s="2"/>
    </row>
    <row r="8562" spans="121:128" x14ac:dyDescent="0.3">
      <c r="DQ8562" s="2"/>
      <c r="DR8562" s="2"/>
      <c r="DS8562" s="5"/>
      <c r="DT8562" s="5"/>
      <c r="DU8562" s="5"/>
      <c r="DV8562" s="5"/>
      <c r="DW8562" s="5"/>
      <c r="DX8562" s="2"/>
    </row>
    <row r="8563" spans="121:128" x14ac:dyDescent="0.3">
      <c r="DQ8563" s="2"/>
      <c r="DR8563" s="2"/>
      <c r="DS8563" s="5"/>
      <c r="DT8563" s="5"/>
      <c r="DU8563" s="5"/>
      <c r="DV8563" s="5"/>
      <c r="DW8563" s="5"/>
      <c r="DX8563" s="2"/>
    </row>
    <row r="8564" spans="121:128" x14ac:dyDescent="0.3">
      <c r="DQ8564" s="2"/>
      <c r="DR8564" s="2"/>
      <c r="DS8564" s="5"/>
      <c r="DT8564" s="5"/>
      <c r="DU8564" s="5"/>
      <c r="DV8564" s="5"/>
      <c r="DW8564" s="5"/>
      <c r="DX8564" s="2"/>
    </row>
    <row r="8565" spans="121:128" x14ac:dyDescent="0.3">
      <c r="DQ8565" s="2"/>
      <c r="DR8565" s="2"/>
      <c r="DS8565" s="5"/>
      <c r="DT8565" s="5"/>
      <c r="DU8565" s="5"/>
      <c r="DV8565" s="5"/>
      <c r="DW8565" s="5"/>
      <c r="DX8565" s="2"/>
    </row>
    <row r="8566" spans="121:128" x14ac:dyDescent="0.3">
      <c r="DQ8566" s="2"/>
      <c r="DR8566" s="2"/>
      <c r="DS8566" s="5"/>
      <c r="DT8566" s="5"/>
      <c r="DU8566" s="5"/>
      <c r="DV8566" s="5"/>
      <c r="DW8566" s="5"/>
      <c r="DX8566" s="2"/>
    </row>
    <row r="8567" spans="121:128" x14ac:dyDescent="0.3">
      <c r="DQ8567" s="2"/>
      <c r="DR8567" s="2"/>
      <c r="DS8567" s="5"/>
      <c r="DT8567" s="5"/>
      <c r="DU8567" s="5"/>
      <c r="DV8567" s="5"/>
      <c r="DW8567" s="5"/>
      <c r="DX8567" s="2"/>
    </row>
    <row r="8568" spans="121:128" x14ac:dyDescent="0.3">
      <c r="DQ8568" s="2"/>
      <c r="DR8568" s="2"/>
      <c r="DS8568" s="5"/>
      <c r="DT8568" s="5"/>
      <c r="DU8568" s="5"/>
      <c r="DV8568" s="5"/>
      <c r="DW8568" s="5"/>
      <c r="DX8568" s="2"/>
    </row>
    <row r="8569" spans="121:128" x14ac:dyDescent="0.3">
      <c r="DQ8569" s="2"/>
      <c r="DR8569" s="2"/>
      <c r="DS8569" s="5"/>
      <c r="DT8569" s="5"/>
      <c r="DU8569" s="5"/>
      <c r="DV8569" s="5"/>
      <c r="DW8569" s="5"/>
      <c r="DX8569" s="2"/>
    </row>
    <row r="8570" spans="121:128" x14ac:dyDescent="0.3">
      <c r="DQ8570" s="2"/>
      <c r="DR8570" s="2"/>
      <c r="DS8570" s="5"/>
      <c r="DT8570" s="5"/>
      <c r="DU8570" s="5"/>
      <c r="DV8570" s="5"/>
      <c r="DW8570" s="5"/>
      <c r="DX8570" s="2"/>
    </row>
    <row r="8571" spans="121:128" x14ac:dyDescent="0.3">
      <c r="DQ8571" s="2"/>
      <c r="DR8571" s="2"/>
      <c r="DS8571" s="5"/>
      <c r="DT8571" s="5"/>
      <c r="DU8571" s="5"/>
      <c r="DV8571" s="5"/>
      <c r="DW8571" s="5"/>
      <c r="DX8571" s="2"/>
    </row>
    <row r="8572" spans="121:128" x14ac:dyDescent="0.3">
      <c r="DQ8572" s="2"/>
      <c r="DR8572" s="2"/>
      <c r="DS8572" s="5"/>
      <c r="DT8572" s="5"/>
      <c r="DU8572" s="5"/>
      <c r="DV8572" s="5"/>
      <c r="DW8572" s="5"/>
      <c r="DX8572" s="2"/>
    </row>
    <row r="8573" spans="121:128" x14ac:dyDescent="0.3">
      <c r="DQ8573" s="2"/>
      <c r="DR8573" s="2"/>
      <c r="DS8573" s="5"/>
      <c r="DT8573" s="5"/>
      <c r="DU8573" s="5"/>
      <c r="DV8573" s="5"/>
      <c r="DW8573" s="5"/>
      <c r="DX8573" s="2"/>
    </row>
    <row r="8574" spans="121:128" x14ac:dyDescent="0.3">
      <c r="DQ8574" s="2"/>
      <c r="DR8574" s="2"/>
      <c r="DS8574" s="5"/>
      <c r="DT8574" s="5"/>
      <c r="DU8574" s="5"/>
      <c r="DV8574" s="5"/>
      <c r="DW8574" s="5"/>
      <c r="DX8574" s="2"/>
    </row>
    <row r="8575" spans="121:128" x14ac:dyDescent="0.3">
      <c r="DQ8575" s="2"/>
      <c r="DR8575" s="2"/>
      <c r="DS8575" s="5"/>
      <c r="DT8575" s="5"/>
      <c r="DU8575" s="5"/>
      <c r="DV8575" s="5"/>
      <c r="DW8575" s="5"/>
      <c r="DX8575" s="2"/>
    </row>
    <row r="8576" spans="121:128" x14ac:dyDescent="0.3">
      <c r="DQ8576" s="2"/>
      <c r="DR8576" s="2"/>
      <c r="DS8576" s="5"/>
      <c r="DT8576" s="5"/>
      <c r="DU8576" s="5"/>
      <c r="DV8576" s="5"/>
      <c r="DW8576" s="5"/>
      <c r="DX8576" s="2"/>
    </row>
    <row r="8577" spans="121:128" x14ac:dyDescent="0.3">
      <c r="DQ8577" s="2"/>
      <c r="DR8577" s="2"/>
      <c r="DS8577" s="5"/>
      <c r="DT8577" s="5"/>
      <c r="DU8577" s="5"/>
      <c r="DV8577" s="5"/>
      <c r="DW8577" s="5"/>
      <c r="DX8577" s="2"/>
    </row>
    <row r="8578" spans="121:128" x14ac:dyDescent="0.3">
      <c r="DQ8578" s="2"/>
      <c r="DR8578" s="2"/>
      <c r="DS8578" s="5"/>
      <c r="DT8578" s="5"/>
      <c r="DU8578" s="5"/>
      <c r="DV8578" s="5"/>
      <c r="DW8578" s="5"/>
      <c r="DX8578" s="2"/>
    </row>
    <row r="8579" spans="121:128" x14ac:dyDescent="0.3">
      <c r="DQ8579" s="2"/>
      <c r="DR8579" s="2"/>
      <c r="DS8579" s="5"/>
      <c r="DT8579" s="5"/>
      <c r="DU8579" s="5"/>
      <c r="DV8579" s="5"/>
      <c r="DW8579" s="5"/>
      <c r="DX8579" s="2"/>
    </row>
    <row r="8580" spans="121:128" x14ac:dyDescent="0.3">
      <c r="DQ8580" s="2"/>
      <c r="DR8580" s="2"/>
      <c r="DS8580" s="5"/>
      <c r="DT8580" s="5"/>
      <c r="DU8580" s="5"/>
      <c r="DV8580" s="5"/>
      <c r="DW8580" s="5"/>
      <c r="DX8580" s="2"/>
    </row>
    <row r="8581" spans="121:128" x14ac:dyDescent="0.3">
      <c r="DQ8581" s="2"/>
      <c r="DR8581" s="2"/>
      <c r="DS8581" s="5"/>
      <c r="DT8581" s="5"/>
      <c r="DU8581" s="5"/>
      <c r="DV8581" s="5"/>
      <c r="DW8581" s="5"/>
      <c r="DX8581" s="2"/>
    </row>
    <row r="8582" spans="121:128" x14ac:dyDescent="0.3">
      <c r="DQ8582" s="2"/>
      <c r="DR8582" s="2"/>
      <c r="DS8582" s="5"/>
      <c r="DT8582" s="5"/>
      <c r="DU8582" s="5"/>
      <c r="DV8582" s="5"/>
      <c r="DW8582" s="5"/>
      <c r="DX8582" s="2"/>
    </row>
    <row r="8583" spans="121:128" x14ac:dyDescent="0.3">
      <c r="DQ8583" s="2"/>
      <c r="DR8583" s="2"/>
      <c r="DS8583" s="5"/>
      <c r="DT8583" s="5"/>
      <c r="DU8583" s="5"/>
      <c r="DV8583" s="5"/>
      <c r="DW8583" s="5"/>
      <c r="DX8583" s="2"/>
    </row>
    <row r="8584" spans="121:128" x14ac:dyDescent="0.3">
      <c r="DQ8584" s="2"/>
      <c r="DR8584" s="2"/>
      <c r="DS8584" s="5"/>
      <c r="DT8584" s="5"/>
      <c r="DU8584" s="5"/>
      <c r="DV8584" s="5"/>
      <c r="DW8584" s="5"/>
      <c r="DX8584" s="2"/>
    </row>
    <row r="8585" spans="121:128" x14ac:dyDescent="0.3">
      <c r="DQ8585" s="2"/>
      <c r="DR8585" s="2"/>
      <c r="DS8585" s="5"/>
      <c r="DT8585" s="5"/>
      <c r="DU8585" s="5"/>
      <c r="DV8585" s="5"/>
      <c r="DW8585" s="5"/>
      <c r="DX8585" s="2"/>
    </row>
    <row r="8586" spans="121:128" x14ac:dyDescent="0.3">
      <c r="DQ8586" s="2"/>
      <c r="DR8586" s="2"/>
      <c r="DS8586" s="5"/>
      <c r="DT8586" s="5"/>
      <c r="DU8586" s="5"/>
      <c r="DV8586" s="5"/>
      <c r="DW8586" s="5"/>
      <c r="DX8586" s="2"/>
    </row>
    <row r="8587" spans="121:128" x14ac:dyDescent="0.3">
      <c r="DQ8587" s="2"/>
      <c r="DR8587" s="2"/>
      <c r="DS8587" s="5"/>
      <c r="DT8587" s="5"/>
      <c r="DU8587" s="5"/>
      <c r="DV8587" s="5"/>
      <c r="DW8587" s="5"/>
      <c r="DX8587" s="2"/>
    </row>
    <row r="8588" spans="121:128" x14ac:dyDescent="0.3">
      <c r="DQ8588" s="2"/>
      <c r="DR8588" s="2"/>
      <c r="DS8588" s="5"/>
      <c r="DT8588" s="5"/>
      <c r="DU8588" s="5"/>
      <c r="DV8588" s="5"/>
      <c r="DW8588" s="5"/>
      <c r="DX8588" s="2"/>
    </row>
    <row r="8589" spans="121:128" x14ac:dyDescent="0.3">
      <c r="DQ8589" s="2"/>
      <c r="DR8589" s="2"/>
      <c r="DS8589" s="5"/>
      <c r="DT8589" s="5"/>
      <c r="DU8589" s="5"/>
      <c r="DV8589" s="5"/>
      <c r="DW8589" s="5"/>
      <c r="DX8589" s="2"/>
    </row>
    <row r="8590" spans="121:128" x14ac:dyDescent="0.3">
      <c r="DQ8590" s="2"/>
      <c r="DR8590" s="2"/>
      <c r="DS8590" s="5"/>
      <c r="DT8590" s="5"/>
      <c r="DU8590" s="5"/>
      <c r="DV8590" s="5"/>
      <c r="DW8590" s="5"/>
      <c r="DX8590" s="2"/>
    </row>
    <row r="8591" spans="121:128" x14ac:dyDescent="0.3">
      <c r="DQ8591" s="2"/>
      <c r="DR8591" s="2"/>
      <c r="DS8591" s="5"/>
      <c r="DT8591" s="5"/>
      <c r="DU8591" s="5"/>
      <c r="DV8591" s="5"/>
      <c r="DW8591" s="5"/>
      <c r="DX8591" s="2"/>
    </row>
    <row r="8592" spans="121:128" x14ac:dyDescent="0.3">
      <c r="DQ8592" s="2"/>
      <c r="DR8592" s="2"/>
      <c r="DS8592" s="5"/>
      <c r="DT8592" s="5"/>
      <c r="DU8592" s="5"/>
      <c r="DV8592" s="5"/>
      <c r="DW8592" s="5"/>
      <c r="DX8592" s="2"/>
    </row>
    <row r="8593" spans="121:128" x14ac:dyDescent="0.3">
      <c r="DQ8593" s="2"/>
      <c r="DR8593" s="2"/>
      <c r="DS8593" s="5"/>
      <c r="DT8593" s="5"/>
      <c r="DU8593" s="5"/>
      <c r="DV8593" s="5"/>
      <c r="DW8593" s="5"/>
      <c r="DX8593" s="2"/>
    </row>
    <row r="8594" spans="121:128" x14ac:dyDescent="0.3">
      <c r="DQ8594" s="2"/>
      <c r="DR8594" s="2"/>
      <c r="DS8594" s="5"/>
      <c r="DT8594" s="5"/>
      <c r="DU8594" s="5"/>
      <c r="DV8594" s="5"/>
      <c r="DW8594" s="5"/>
      <c r="DX8594" s="2"/>
    </row>
    <row r="8595" spans="121:128" x14ac:dyDescent="0.3">
      <c r="DQ8595" s="2"/>
      <c r="DR8595" s="2"/>
      <c r="DS8595" s="5"/>
      <c r="DT8595" s="5"/>
      <c r="DU8595" s="5"/>
      <c r="DV8595" s="5"/>
      <c r="DW8595" s="5"/>
      <c r="DX8595" s="2"/>
    </row>
    <row r="8596" spans="121:128" x14ac:dyDescent="0.3">
      <c r="DQ8596" s="2"/>
      <c r="DR8596" s="2"/>
      <c r="DS8596" s="5"/>
      <c r="DT8596" s="5"/>
      <c r="DU8596" s="5"/>
      <c r="DV8596" s="5"/>
      <c r="DW8596" s="5"/>
      <c r="DX8596" s="2"/>
    </row>
    <row r="8597" spans="121:128" x14ac:dyDescent="0.3">
      <c r="DQ8597" s="2"/>
      <c r="DR8597" s="2"/>
      <c r="DS8597" s="5"/>
      <c r="DT8597" s="5"/>
      <c r="DU8597" s="5"/>
      <c r="DV8597" s="5"/>
      <c r="DW8597" s="5"/>
      <c r="DX8597" s="2"/>
    </row>
    <row r="8598" spans="121:128" x14ac:dyDescent="0.3">
      <c r="DQ8598" s="2"/>
      <c r="DR8598" s="2"/>
      <c r="DS8598" s="5"/>
      <c r="DT8598" s="5"/>
      <c r="DU8598" s="5"/>
      <c r="DV8598" s="5"/>
      <c r="DW8598" s="5"/>
      <c r="DX8598" s="2"/>
    </row>
    <row r="8599" spans="121:128" x14ac:dyDescent="0.3">
      <c r="DQ8599" s="2"/>
      <c r="DR8599" s="2"/>
      <c r="DS8599" s="5"/>
      <c r="DT8599" s="5"/>
      <c r="DU8599" s="5"/>
      <c r="DV8599" s="5"/>
      <c r="DW8599" s="5"/>
      <c r="DX8599" s="2"/>
    </row>
    <row r="8600" spans="121:128" x14ac:dyDescent="0.3">
      <c r="DQ8600" s="2"/>
      <c r="DR8600" s="2"/>
      <c r="DS8600" s="5"/>
      <c r="DT8600" s="5"/>
      <c r="DU8600" s="5"/>
      <c r="DV8600" s="5"/>
      <c r="DW8600" s="5"/>
      <c r="DX8600" s="2"/>
    </row>
    <row r="8601" spans="121:128" x14ac:dyDescent="0.3">
      <c r="DQ8601" s="2"/>
      <c r="DR8601" s="2"/>
      <c r="DS8601" s="5"/>
      <c r="DT8601" s="5"/>
      <c r="DU8601" s="5"/>
      <c r="DV8601" s="5"/>
      <c r="DW8601" s="5"/>
      <c r="DX8601" s="2"/>
    </row>
    <row r="8602" spans="121:128" x14ac:dyDescent="0.3">
      <c r="DQ8602" s="2"/>
      <c r="DR8602" s="2"/>
      <c r="DS8602" s="5"/>
      <c r="DT8602" s="5"/>
      <c r="DU8602" s="5"/>
      <c r="DV8602" s="5"/>
      <c r="DW8602" s="5"/>
      <c r="DX8602" s="2"/>
    </row>
    <row r="8603" spans="121:128" x14ac:dyDescent="0.3">
      <c r="DQ8603" s="2"/>
      <c r="DR8603" s="2"/>
      <c r="DS8603" s="5"/>
      <c r="DT8603" s="5"/>
      <c r="DU8603" s="5"/>
      <c r="DV8603" s="5"/>
      <c r="DW8603" s="5"/>
      <c r="DX8603" s="2"/>
    </row>
    <row r="8604" spans="121:128" x14ac:dyDescent="0.3">
      <c r="DQ8604" s="2"/>
      <c r="DR8604" s="2"/>
      <c r="DS8604" s="5"/>
      <c r="DT8604" s="5"/>
      <c r="DU8604" s="5"/>
      <c r="DV8604" s="5"/>
      <c r="DW8604" s="5"/>
      <c r="DX8604" s="2"/>
    </row>
    <row r="8605" spans="121:128" x14ac:dyDescent="0.3">
      <c r="DQ8605" s="2"/>
      <c r="DR8605" s="2"/>
      <c r="DS8605" s="5"/>
      <c r="DT8605" s="5"/>
      <c r="DU8605" s="5"/>
      <c r="DV8605" s="5"/>
      <c r="DW8605" s="5"/>
      <c r="DX8605" s="2"/>
    </row>
    <row r="8606" spans="121:128" x14ac:dyDescent="0.3">
      <c r="DQ8606" s="2"/>
      <c r="DR8606" s="2"/>
      <c r="DS8606" s="5"/>
      <c r="DT8606" s="5"/>
      <c r="DU8606" s="5"/>
      <c r="DV8606" s="5"/>
      <c r="DW8606" s="5"/>
      <c r="DX8606" s="2"/>
    </row>
    <row r="8607" spans="121:128" x14ac:dyDescent="0.3">
      <c r="DQ8607" s="2"/>
      <c r="DR8607" s="2"/>
      <c r="DS8607" s="5"/>
      <c r="DT8607" s="5"/>
      <c r="DU8607" s="5"/>
      <c r="DV8607" s="5"/>
      <c r="DW8607" s="5"/>
      <c r="DX8607" s="2"/>
    </row>
    <row r="8608" spans="121:128" x14ac:dyDescent="0.3">
      <c r="DQ8608" s="2"/>
      <c r="DR8608" s="2"/>
      <c r="DS8608" s="5"/>
      <c r="DT8608" s="5"/>
      <c r="DU8608" s="5"/>
      <c r="DV8608" s="5"/>
      <c r="DW8608" s="5"/>
      <c r="DX8608" s="2"/>
    </row>
    <row r="8609" spans="121:128" x14ac:dyDescent="0.3">
      <c r="DQ8609" s="2"/>
      <c r="DR8609" s="2"/>
      <c r="DS8609" s="5"/>
      <c r="DT8609" s="5"/>
      <c r="DU8609" s="5"/>
      <c r="DV8609" s="5"/>
      <c r="DW8609" s="5"/>
      <c r="DX8609" s="2"/>
    </row>
    <row r="8610" spans="121:128" x14ac:dyDescent="0.3">
      <c r="DQ8610" s="2"/>
      <c r="DR8610" s="2"/>
      <c r="DS8610" s="5"/>
      <c r="DT8610" s="5"/>
      <c r="DU8610" s="5"/>
      <c r="DV8610" s="5"/>
      <c r="DW8610" s="5"/>
      <c r="DX8610" s="2"/>
    </row>
    <row r="8611" spans="121:128" x14ac:dyDescent="0.3">
      <c r="DQ8611" s="2"/>
      <c r="DR8611" s="2"/>
      <c r="DS8611" s="5"/>
      <c r="DT8611" s="5"/>
      <c r="DU8611" s="5"/>
      <c r="DV8611" s="5"/>
      <c r="DW8611" s="5"/>
      <c r="DX8611" s="2"/>
    </row>
    <row r="8612" spans="121:128" x14ac:dyDescent="0.3">
      <c r="DQ8612" s="2"/>
      <c r="DR8612" s="2"/>
      <c r="DS8612" s="5"/>
      <c r="DT8612" s="5"/>
      <c r="DU8612" s="5"/>
      <c r="DV8612" s="5"/>
      <c r="DW8612" s="5"/>
      <c r="DX8612" s="2"/>
    </row>
    <row r="8613" spans="121:128" x14ac:dyDescent="0.3">
      <c r="DQ8613" s="2"/>
      <c r="DR8613" s="2"/>
      <c r="DS8613" s="5"/>
      <c r="DT8613" s="5"/>
      <c r="DU8613" s="5"/>
      <c r="DV8613" s="5"/>
      <c r="DW8613" s="5"/>
      <c r="DX8613" s="2"/>
    </row>
    <row r="8614" spans="121:128" x14ac:dyDescent="0.3">
      <c r="DQ8614" s="2"/>
      <c r="DR8614" s="2"/>
      <c r="DS8614" s="5"/>
      <c r="DT8614" s="5"/>
      <c r="DU8614" s="5"/>
      <c r="DV8614" s="5"/>
      <c r="DW8614" s="5"/>
      <c r="DX8614" s="2"/>
    </row>
    <row r="8615" spans="121:128" x14ac:dyDescent="0.3">
      <c r="DQ8615" s="2"/>
      <c r="DR8615" s="2"/>
      <c r="DS8615" s="5"/>
      <c r="DT8615" s="5"/>
      <c r="DU8615" s="5"/>
      <c r="DV8615" s="5"/>
      <c r="DW8615" s="5"/>
      <c r="DX8615" s="2"/>
    </row>
    <row r="8616" spans="121:128" x14ac:dyDescent="0.3">
      <c r="DQ8616" s="2"/>
      <c r="DR8616" s="2"/>
      <c r="DS8616" s="5"/>
      <c r="DT8616" s="5"/>
      <c r="DU8616" s="5"/>
      <c r="DV8616" s="5"/>
      <c r="DW8616" s="5"/>
      <c r="DX8616" s="2"/>
    </row>
    <row r="8617" spans="121:128" x14ac:dyDescent="0.3">
      <c r="DQ8617" s="2"/>
      <c r="DR8617" s="2"/>
      <c r="DS8617" s="5"/>
      <c r="DT8617" s="5"/>
      <c r="DU8617" s="5"/>
      <c r="DV8617" s="5"/>
      <c r="DW8617" s="5"/>
      <c r="DX8617" s="2"/>
    </row>
    <row r="8618" spans="121:128" x14ac:dyDescent="0.3">
      <c r="DQ8618" s="2"/>
      <c r="DR8618" s="2"/>
      <c r="DS8618" s="5"/>
      <c r="DT8618" s="5"/>
      <c r="DU8618" s="5"/>
      <c r="DV8618" s="5"/>
      <c r="DW8618" s="5"/>
      <c r="DX8618" s="2"/>
    </row>
    <row r="8619" spans="121:128" x14ac:dyDescent="0.3">
      <c r="DQ8619" s="2"/>
      <c r="DR8619" s="2"/>
      <c r="DS8619" s="5"/>
      <c r="DT8619" s="5"/>
      <c r="DU8619" s="5"/>
      <c r="DV8619" s="5"/>
      <c r="DW8619" s="5"/>
      <c r="DX8619" s="2"/>
    </row>
    <row r="8620" spans="121:128" x14ac:dyDescent="0.3">
      <c r="DQ8620" s="2"/>
      <c r="DR8620" s="2"/>
      <c r="DS8620" s="5"/>
      <c r="DT8620" s="5"/>
      <c r="DU8620" s="5"/>
      <c r="DV8620" s="5"/>
      <c r="DW8620" s="5"/>
      <c r="DX8620" s="2"/>
    </row>
    <row r="8621" spans="121:128" x14ac:dyDescent="0.3">
      <c r="DQ8621" s="2"/>
      <c r="DR8621" s="2"/>
      <c r="DS8621" s="5"/>
      <c r="DT8621" s="5"/>
      <c r="DU8621" s="5"/>
      <c r="DV8621" s="5"/>
      <c r="DW8621" s="5"/>
      <c r="DX8621" s="2"/>
    </row>
    <row r="8622" spans="121:128" x14ac:dyDescent="0.3">
      <c r="DQ8622" s="2"/>
      <c r="DR8622" s="2"/>
      <c r="DS8622" s="5"/>
      <c r="DT8622" s="5"/>
      <c r="DU8622" s="5"/>
      <c r="DV8622" s="5"/>
      <c r="DW8622" s="5"/>
      <c r="DX8622" s="2"/>
    </row>
    <row r="8623" spans="121:128" x14ac:dyDescent="0.3">
      <c r="DQ8623" s="2"/>
      <c r="DR8623" s="2"/>
      <c r="DS8623" s="5"/>
      <c r="DT8623" s="5"/>
      <c r="DU8623" s="5"/>
      <c r="DV8623" s="5"/>
      <c r="DW8623" s="5"/>
      <c r="DX8623" s="2"/>
    </row>
    <row r="8624" spans="121:128" x14ac:dyDescent="0.3">
      <c r="DQ8624" s="2"/>
      <c r="DR8624" s="2"/>
      <c r="DS8624" s="5"/>
      <c r="DT8624" s="5"/>
      <c r="DU8624" s="5"/>
      <c r="DV8624" s="5"/>
      <c r="DW8624" s="5"/>
      <c r="DX8624" s="2"/>
    </row>
    <row r="8625" spans="121:128" x14ac:dyDescent="0.3">
      <c r="DQ8625" s="2"/>
      <c r="DR8625" s="2"/>
      <c r="DS8625" s="5"/>
      <c r="DT8625" s="5"/>
      <c r="DU8625" s="5"/>
      <c r="DV8625" s="5"/>
      <c r="DW8625" s="5"/>
      <c r="DX8625" s="2"/>
    </row>
    <row r="8626" spans="121:128" x14ac:dyDescent="0.3">
      <c r="DQ8626" s="2"/>
      <c r="DR8626" s="2"/>
      <c r="DS8626" s="5"/>
      <c r="DT8626" s="5"/>
      <c r="DU8626" s="5"/>
      <c r="DV8626" s="5"/>
      <c r="DW8626" s="5"/>
      <c r="DX8626" s="2"/>
    </row>
    <row r="8627" spans="121:128" x14ac:dyDescent="0.3">
      <c r="DQ8627" s="2"/>
      <c r="DR8627" s="2"/>
      <c r="DS8627" s="5"/>
      <c r="DT8627" s="5"/>
      <c r="DU8627" s="5"/>
      <c r="DV8627" s="5"/>
      <c r="DW8627" s="5"/>
      <c r="DX8627" s="2"/>
    </row>
    <row r="8628" spans="121:128" x14ac:dyDescent="0.3">
      <c r="DQ8628" s="2"/>
      <c r="DR8628" s="2"/>
      <c r="DS8628" s="5"/>
      <c r="DT8628" s="5"/>
      <c r="DU8628" s="5"/>
      <c r="DV8628" s="5"/>
      <c r="DW8628" s="5"/>
      <c r="DX8628" s="2"/>
    </row>
    <row r="8629" spans="121:128" x14ac:dyDescent="0.3">
      <c r="DQ8629" s="2"/>
      <c r="DR8629" s="2"/>
      <c r="DS8629" s="5"/>
      <c r="DT8629" s="5"/>
      <c r="DU8629" s="5"/>
      <c r="DV8629" s="5"/>
      <c r="DW8629" s="5"/>
      <c r="DX8629" s="2"/>
    </row>
    <row r="8630" spans="121:128" x14ac:dyDescent="0.3">
      <c r="DQ8630" s="2"/>
      <c r="DR8630" s="2"/>
      <c r="DS8630" s="5"/>
      <c r="DT8630" s="5"/>
      <c r="DU8630" s="5"/>
      <c r="DV8630" s="5"/>
      <c r="DW8630" s="5"/>
      <c r="DX8630" s="2"/>
    </row>
    <row r="8631" spans="121:128" x14ac:dyDescent="0.3">
      <c r="DQ8631" s="2"/>
      <c r="DR8631" s="2"/>
      <c r="DS8631" s="5"/>
      <c r="DT8631" s="5"/>
      <c r="DU8631" s="5"/>
      <c r="DV8631" s="5"/>
      <c r="DW8631" s="5"/>
      <c r="DX8631" s="2"/>
    </row>
    <row r="8632" spans="121:128" x14ac:dyDescent="0.3">
      <c r="DQ8632" s="2"/>
      <c r="DR8632" s="2"/>
      <c r="DS8632" s="5"/>
      <c r="DT8632" s="5"/>
      <c r="DU8632" s="5"/>
      <c r="DV8632" s="5"/>
      <c r="DW8632" s="5"/>
      <c r="DX8632" s="2"/>
    </row>
    <row r="8633" spans="121:128" x14ac:dyDescent="0.3">
      <c r="DQ8633" s="2"/>
      <c r="DR8633" s="2"/>
      <c r="DS8633" s="5"/>
      <c r="DT8633" s="5"/>
      <c r="DU8633" s="5"/>
      <c r="DV8633" s="5"/>
      <c r="DW8633" s="5"/>
      <c r="DX8633" s="2"/>
    </row>
    <row r="8634" spans="121:128" x14ac:dyDescent="0.3">
      <c r="DQ8634" s="2"/>
      <c r="DR8634" s="2"/>
      <c r="DS8634" s="5"/>
      <c r="DT8634" s="5"/>
      <c r="DU8634" s="5"/>
      <c r="DV8634" s="5"/>
      <c r="DW8634" s="5"/>
      <c r="DX8634" s="2"/>
    </row>
    <row r="8635" spans="121:128" x14ac:dyDescent="0.3">
      <c r="DQ8635" s="2"/>
      <c r="DR8635" s="2"/>
      <c r="DS8635" s="5"/>
      <c r="DT8635" s="5"/>
      <c r="DU8635" s="5"/>
      <c r="DV8635" s="5"/>
      <c r="DW8635" s="5"/>
      <c r="DX8635" s="2"/>
    </row>
    <row r="8636" spans="121:128" x14ac:dyDescent="0.3">
      <c r="DQ8636" s="2"/>
      <c r="DR8636" s="2"/>
      <c r="DS8636" s="5"/>
      <c r="DT8636" s="5"/>
      <c r="DU8636" s="5"/>
      <c r="DV8636" s="5"/>
      <c r="DW8636" s="5"/>
      <c r="DX8636" s="2"/>
    </row>
    <row r="8637" spans="121:128" x14ac:dyDescent="0.3">
      <c r="DQ8637" s="2"/>
      <c r="DR8637" s="2"/>
      <c r="DS8637" s="5"/>
      <c r="DT8637" s="5"/>
      <c r="DU8637" s="5"/>
      <c r="DV8637" s="5"/>
      <c r="DW8637" s="5"/>
      <c r="DX8637" s="2"/>
    </row>
    <row r="8638" spans="121:128" x14ac:dyDescent="0.3">
      <c r="DQ8638" s="2"/>
      <c r="DR8638" s="2"/>
      <c r="DS8638" s="5"/>
      <c r="DT8638" s="5"/>
      <c r="DU8638" s="5"/>
      <c r="DV8638" s="5"/>
      <c r="DW8638" s="5"/>
      <c r="DX8638" s="2"/>
    </row>
    <row r="8639" spans="121:128" x14ac:dyDescent="0.3">
      <c r="DQ8639" s="2"/>
      <c r="DR8639" s="2"/>
      <c r="DS8639" s="5"/>
      <c r="DT8639" s="5"/>
      <c r="DU8639" s="5"/>
      <c r="DV8639" s="5"/>
      <c r="DW8639" s="5"/>
      <c r="DX8639" s="2"/>
    </row>
    <row r="8640" spans="121:128" x14ac:dyDescent="0.3">
      <c r="DQ8640" s="2"/>
      <c r="DR8640" s="2"/>
      <c r="DS8640" s="5"/>
      <c r="DT8640" s="5"/>
      <c r="DU8640" s="5"/>
      <c r="DV8640" s="5"/>
      <c r="DW8640" s="5"/>
      <c r="DX8640" s="2"/>
    </row>
    <row r="8641" spans="121:128" x14ac:dyDescent="0.3">
      <c r="DQ8641" s="2"/>
      <c r="DR8641" s="2"/>
      <c r="DS8641" s="5"/>
      <c r="DT8641" s="5"/>
      <c r="DU8641" s="5"/>
      <c r="DV8641" s="5"/>
      <c r="DW8641" s="5"/>
      <c r="DX8641" s="2"/>
    </row>
    <row r="8642" spans="121:128" x14ac:dyDescent="0.3">
      <c r="DQ8642" s="2"/>
      <c r="DR8642" s="2"/>
      <c r="DS8642" s="5"/>
      <c r="DT8642" s="5"/>
      <c r="DU8642" s="5"/>
      <c r="DV8642" s="5"/>
      <c r="DW8642" s="5"/>
      <c r="DX8642" s="2"/>
    </row>
    <row r="8643" spans="121:128" x14ac:dyDescent="0.3">
      <c r="DQ8643" s="2"/>
      <c r="DR8643" s="2"/>
      <c r="DS8643" s="5"/>
      <c r="DT8643" s="5"/>
      <c r="DU8643" s="5"/>
      <c r="DV8643" s="5"/>
      <c r="DW8643" s="5"/>
      <c r="DX8643" s="2"/>
    </row>
    <row r="8644" spans="121:128" x14ac:dyDescent="0.3">
      <c r="DQ8644" s="2"/>
      <c r="DR8644" s="2"/>
      <c r="DS8644" s="5"/>
      <c r="DT8644" s="5"/>
      <c r="DU8644" s="5"/>
      <c r="DV8644" s="5"/>
      <c r="DW8644" s="5"/>
      <c r="DX8644" s="2"/>
    </row>
    <row r="8645" spans="121:128" x14ac:dyDescent="0.3">
      <c r="DQ8645" s="2"/>
      <c r="DR8645" s="2"/>
      <c r="DS8645" s="5"/>
      <c r="DT8645" s="5"/>
      <c r="DU8645" s="5"/>
      <c r="DV8645" s="5"/>
      <c r="DW8645" s="5"/>
      <c r="DX8645" s="2"/>
    </row>
    <row r="8646" spans="121:128" x14ac:dyDescent="0.3">
      <c r="DQ8646" s="2"/>
      <c r="DR8646" s="2"/>
      <c r="DS8646" s="5"/>
      <c r="DT8646" s="5"/>
      <c r="DU8646" s="5"/>
      <c r="DV8646" s="5"/>
      <c r="DW8646" s="5"/>
      <c r="DX8646" s="2"/>
    </row>
    <row r="8647" spans="121:128" x14ac:dyDescent="0.3">
      <c r="DQ8647" s="2"/>
      <c r="DR8647" s="2"/>
      <c r="DS8647" s="5"/>
      <c r="DT8647" s="5"/>
      <c r="DU8647" s="5"/>
      <c r="DV8647" s="5"/>
      <c r="DW8647" s="5"/>
      <c r="DX8647" s="2"/>
    </row>
    <row r="8648" spans="121:128" x14ac:dyDescent="0.3">
      <c r="DQ8648" s="2"/>
      <c r="DR8648" s="2"/>
      <c r="DS8648" s="5"/>
      <c r="DT8648" s="5"/>
      <c r="DU8648" s="5"/>
      <c r="DV8648" s="5"/>
      <c r="DW8648" s="5"/>
      <c r="DX8648" s="2"/>
    </row>
    <row r="8649" spans="121:128" x14ac:dyDescent="0.3">
      <c r="DQ8649" s="2"/>
      <c r="DR8649" s="2"/>
      <c r="DS8649" s="5"/>
      <c r="DT8649" s="5"/>
      <c r="DU8649" s="5"/>
      <c r="DV8649" s="5"/>
      <c r="DW8649" s="5"/>
      <c r="DX8649" s="2"/>
    </row>
    <row r="8650" spans="121:128" x14ac:dyDescent="0.3">
      <c r="DQ8650" s="2"/>
      <c r="DR8650" s="2"/>
      <c r="DS8650" s="5"/>
      <c r="DT8650" s="5"/>
      <c r="DU8650" s="5"/>
      <c r="DV8650" s="5"/>
      <c r="DW8650" s="5"/>
      <c r="DX8650" s="2"/>
    </row>
    <row r="8651" spans="121:128" x14ac:dyDescent="0.3">
      <c r="DQ8651" s="2"/>
      <c r="DR8651" s="2"/>
      <c r="DS8651" s="5"/>
      <c r="DT8651" s="5"/>
      <c r="DU8651" s="5"/>
      <c r="DV8651" s="5"/>
      <c r="DW8651" s="5"/>
      <c r="DX8651" s="2"/>
    </row>
    <row r="8652" spans="121:128" x14ac:dyDescent="0.3">
      <c r="DQ8652" s="2"/>
      <c r="DR8652" s="2"/>
      <c r="DS8652" s="5"/>
      <c r="DT8652" s="5"/>
      <c r="DU8652" s="5"/>
      <c r="DV8652" s="5"/>
      <c r="DW8652" s="5"/>
      <c r="DX8652" s="2"/>
    </row>
    <row r="8653" spans="121:128" x14ac:dyDescent="0.3">
      <c r="DQ8653" s="2"/>
      <c r="DR8653" s="2"/>
      <c r="DS8653" s="5"/>
      <c r="DT8653" s="5"/>
      <c r="DU8653" s="5"/>
      <c r="DV8653" s="5"/>
      <c r="DW8653" s="5"/>
      <c r="DX8653" s="2"/>
    </row>
    <row r="8654" spans="121:128" x14ac:dyDescent="0.3">
      <c r="DQ8654" s="2"/>
      <c r="DR8654" s="2"/>
      <c r="DS8654" s="5"/>
      <c r="DT8654" s="5"/>
      <c r="DU8654" s="5"/>
      <c r="DV8654" s="5"/>
      <c r="DW8654" s="5"/>
      <c r="DX8654" s="2"/>
    </row>
    <row r="8655" spans="121:128" x14ac:dyDescent="0.3">
      <c r="DQ8655" s="2"/>
      <c r="DR8655" s="2"/>
      <c r="DS8655" s="5"/>
      <c r="DT8655" s="5"/>
      <c r="DU8655" s="5"/>
      <c r="DV8655" s="5"/>
      <c r="DW8655" s="5"/>
      <c r="DX8655" s="2"/>
    </row>
    <row r="8656" spans="121:128" x14ac:dyDescent="0.3">
      <c r="DQ8656" s="2"/>
      <c r="DR8656" s="2"/>
      <c r="DS8656" s="5"/>
      <c r="DT8656" s="5"/>
      <c r="DU8656" s="5"/>
      <c r="DV8656" s="5"/>
      <c r="DW8656" s="5"/>
      <c r="DX8656" s="2"/>
    </row>
    <row r="8657" spans="121:128" x14ac:dyDescent="0.3">
      <c r="DQ8657" s="2"/>
      <c r="DR8657" s="2"/>
      <c r="DS8657" s="5"/>
      <c r="DT8657" s="5"/>
      <c r="DU8657" s="5"/>
      <c r="DV8657" s="5"/>
      <c r="DW8657" s="5"/>
      <c r="DX8657" s="2"/>
    </row>
    <row r="8658" spans="121:128" x14ac:dyDescent="0.3">
      <c r="DQ8658" s="2"/>
      <c r="DR8658" s="2"/>
      <c r="DS8658" s="5"/>
      <c r="DT8658" s="5"/>
      <c r="DU8658" s="5"/>
      <c r="DV8658" s="5"/>
      <c r="DW8658" s="5"/>
      <c r="DX8658" s="2"/>
    </row>
    <row r="8659" spans="121:128" x14ac:dyDescent="0.3">
      <c r="DQ8659" s="2"/>
      <c r="DR8659" s="2"/>
      <c r="DS8659" s="5"/>
      <c r="DT8659" s="5"/>
      <c r="DU8659" s="5"/>
      <c r="DV8659" s="5"/>
      <c r="DW8659" s="5"/>
      <c r="DX8659" s="2"/>
    </row>
    <row r="8660" spans="121:128" x14ac:dyDescent="0.3">
      <c r="DQ8660" s="2"/>
      <c r="DR8660" s="2"/>
      <c r="DS8660" s="5"/>
      <c r="DT8660" s="5"/>
      <c r="DU8660" s="5"/>
      <c r="DV8660" s="5"/>
      <c r="DW8660" s="5"/>
      <c r="DX8660" s="2"/>
    </row>
    <row r="8661" spans="121:128" x14ac:dyDescent="0.3">
      <c r="DQ8661" s="2"/>
      <c r="DR8661" s="2"/>
      <c r="DS8661" s="5"/>
      <c r="DT8661" s="5"/>
      <c r="DU8661" s="5"/>
      <c r="DV8661" s="5"/>
      <c r="DW8661" s="5"/>
      <c r="DX8661" s="2"/>
    </row>
    <row r="8662" spans="121:128" x14ac:dyDescent="0.3">
      <c r="DQ8662" s="2"/>
      <c r="DR8662" s="2"/>
      <c r="DS8662" s="5"/>
      <c r="DT8662" s="5"/>
      <c r="DU8662" s="5"/>
      <c r="DV8662" s="5"/>
      <c r="DW8662" s="5"/>
      <c r="DX8662" s="2"/>
    </row>
    <row r="8663" spans="121:128" x14ac:dyDescent="0.3">
      <c r="DQ8663" s="2"/>
      <c r="DR8663" s="2"/>
      <c r="DS8663" s="5"/>
      <c r="DT8663" s="5"/>
      <c r="DU8663" s="5"/>
      <c r="DV8663" s="5"/>
      <c r="DW8663" s="5"/>
      <c r="DX8663" s="2"/>
    </row>
    <row r="8664" spans="121:128" x14ac:dyDescent="0.3">
      <c r="DQ8664" s="2"/>
      <c r="DR8664" s="2"/>
      <c r="DS8664" s="5"/>
      <c r="DT8664" s="5"/>
      <c r="DU8664" s="5"/>
      <c r="DV8664" s="5"/>
      <c r="DW8664" s="5"/>
      <c r="DX8664" s="2"/>
    </row>
    <row r="8665" spans="121:128" x14ac:dyDescent="0.3">
      <c r="DQ8665" s="2"/>
      <c r="DR8665" s="2"/>
      <c r="DS8665" s="5"/>
      <c r="DT8665" s="5"/>
      <c r="DU8665" s="5"/>
      <c r="DV8665" s="5"/>
      <c r="DW8665" s="5"/>
      <c r="DX8665" s="2"/>
    </row>
    <row r="8666" spans="121:128" x14ac:dyDescent="0.3">
      <c r="DQ8666" s="2"/>
      <c r="DR8666" s="2"/>
      <c r="DS8666" s="5"/>
      <c r="DT8666" s="5"/>
      <c r="DU8666" s="5"/>
      <c r="DV8666" s="5"/>
      <c r="DW8666" s="5"/>
      <c r="DX8666" s="2"/>
    </row>
    <row r="8667" spans="121:128" x14ac:dyDescent="0.3">
      <c r="DQ8667" s="2"/>
      <c r="DR8667" s="2"/>
      <c r="DS8667" s="5"/>
      <c r="DT8667" s="5"/>
      <c r="DU8667" s="5"/>
      <c r="DV8667" s="5"/>
      <c r="DW8667" s="5"/>
      <c r="DX8667" s="2"/>
    </row>
    <row r="8668" spans="121:128" x14ac:dyDescent="0.3">
      <c r="DQ8668" s="2"/>
      <c r="DR8668" s="2"/>
      <c r="DS8668" s="5"/>
      <c r="DT8668" s="5"/>
      <c r="DU8668" s="5"/>
      <c r="DV8668" s="5"/>
      <c r="DW8668" s="5"/>
      <c r="DX8668" s="2"/>
    </row>
    <row r="8669" spans="121:128" x14ac:dyDescent="0.3">
      <c r="DQ8669" s="2"/>
      <c r="DR8669" s="2"/>
      <c r="DS8669" s="5"/>
      <c r="DT8669" s="5"/>
      <c r="DU8669" s="5"/>
      <c r="DV8669" s="5"/>
      <c r="DW8669" s="5"/>
      <c r="DX8669" s="2"/>
    </row>
    <row r="8670" spans="121:128" x14ac:dyDescent="0.3">
      <c r="DQ8670" s="2"/>
      <c r="DR8670" s="2"/>
      <c r="DS8670" s="5"/>
      <c r="DT8670" s="5"/>
      <c r="DU8670" s="5"/>
      <c r="DV8670" s="5"/>
      <c r="DW8670" s="5"/>
      <c r="DX8670" s="2"/>
    </row>
    <row r="8671" spans="121:128" x14ac:dyDescent="0.3">
      <c r="DQ8671" s="2"/>
      <c r="DR8671" s="2"/>
      <c r="DS8671" s="5"/>
      <c r="DT8671" s="5"/>
      <c r="DU8671" s="5"/>
      <c r="DV8671" s="5"/>
      <c r="DW8671" s="5"/>
      <c r="DX8671" s="2"/>
    </row>
    <row r="8672" spans="121:128" x14ac:dyDescent="0.3">
      <c r="DQ8672" s="2"/>
      <c r="DR8672" s="2"/>
      <c r="DS8672" s="5"/>
      <c r="DT8672" s="5"/>
      <c r="DU8672" s="5"/>
      <c r="DV8672" s="5"/>
      <c r="DW8672" s="5"/>
      <c r="DX8672" s="2"/>
    </row>
    <row r="8673" spans="121:128" x14ac:dyDescent="0.3">
      <c r="DQ8673" s="2"/>
      <c r="DR8673" s="2"/>
      <c r="DS8673" s="5"/>
      <c r="DT8673" s="5"/>
      <c r="DU8673" s="5"/>
      <c r="DV8673" s="5"/>
      <c r="DW8673" s="5"/>
      <c r="DX8673" s="2"/>
    </row>
    <row r="8674" spans="121:128" x14ac:dyDescent="0.3">
      <c r="DQ8674" s="2"/>
      <c r="DR8674" s="2"/>
      <c r="DS8674" s="5"/>
      <c r="DT8674" s="5"/>
      <c r="DU8674" s="5"/>
      <c r="DV8674" s="5"/>
      <c r="DW8674" s="5"/>
      <c r="DX8674" s="2"/>
    </row>
    <row r="8675" spans="121:128" x14ac:dyDescent="0.3">
      <c r="DQ8675" s="2"/>
      <c r="DR8675" s="2"/>
      <c r="DS8675" s="5"/>
      <c r="DT8675" s="5"/>
      <c r="DU8675" s="5"/>
      <c r="DV8675" s="5"/>
      <c r="DW8675" s="5"/>
      <c r="DX8675" s="2"/>
    </row>
    <row r="8676" spans="121:128" x14ac:dyDescent="0.3">
      <c r="DQ8676" s="2"/>
      <c r="DR8676" s="2"/>
      <c r="DS8676" s="5"/>
      <c r="DT8676" s="5"/>
      <c r="DU8676" s="5"/>
      <c r="DV8676" s="5"/>
      <c r="DW8676" s="5"/>
      <c r="DX8676" s="2"/>
    </row>
    <row r="8677" spans="121:128" x14ac:dyDescent="0.3">
      <c r="DQ8677" s="2"/>
      <c r="DR8677" s="2"/>
      <c r="DS8677" s="5"/>
      <c r="DT8677" s="5"/>
      <c r="DU8677" s="5"/>
      <c r="DV8677" s="5"/>
      <c r="DW8677" s="5"/>
      <c r="DX8677" s="2"/>
    </row>
    <row r="8678" spans="121:128" x14ac:dyDescent="0.3">
      <c r="DQ8678" s="2"/>
      <c r="DR8678" s="2"/>
      <c r="DS8678" s="5"/>
      <c r="DT8678" s="5"/>
      <c r="DU8678" s="5"/>
      <c r="DV8678" s="5"/>
      <c r="DW8678" s="5"/>
      <c r="DX8678" s="2"/>
    </row>
    <row r="8679" spans="121:128" x14ac:dyDescent="0.3">
      <c r="DQ8679" s="2"/>
      <c r="DR8679" s="2"/>
      <c r="DS8679" s="5"/>
      <c r="DT8679" s="5"/>
      <c r="DU8679" s="5"/>
      <c r="DV8679" s="5"/>
      <c r="DW8679" s="5"/>
      <c r="DX8679" s="2"/>
    </row>
    <row r="8680" spans="121:128" x14ac:dyDescent="0.3">
      <c r="DQ8680" s="2"/>
      <c r="DR8680" s="2"/>
      <c r="DS8680" s="5"/>
      <c r="DT8680" s="5"/>
      <c r="DU8680" s="5"/>
      <c r="DV8680" s="5"/>
      <c r="DW8680" s="5"/>
      <c r="DX8680" s="2"/>
    </row>
    <row r="8681" spans="121:128" x14ac:dyDescent="0.3">
      <c r="DQ8681" s="2"/>
      <c r="DR8681" s="2"/>
      <c r="DS8681" s="5"/>
      <c r="DT8681" s="5"/>
      <c r="DU8681" s="5"/>
      <c r="DV8681" s="5"/>
      <c r="DW8681" s="5"/>
      <c r="DX8681" s="2"/>
    </row>
    <row r="8682" spans="121:128" x14ac:dyDescent="0.3">
      <c r="DQ8682" s="2"/>
      <c r="DR8682" s="2"/>
      <c r="DS8682" s="5"/>
      <c r="DT8682" s="5"/>
      <c r="DU8682" s="5"/>
      <c r="DV8682" s="5"/>
      <c r="DW8682" s="5"/>
      <c r="DX8682" s="2"/>
    </row>
    <row r="8683" spans="121:128" x14ac:dyDescent="0.3">
      <c r="DQ8683" s="2"/>
      <c r="DR8683" s="2"/>
      <c r="DS8683" s="5"/>
      <c r="DT8683" s="5"/>
      <c r="DU8683" s="5"/>
      <c r="DV8683" s="5"/>
      <c r="DW8683" s="5"/>
      <c r="DX8683" s="2"/>
    </row>
    <row r="8684" spans="121:128" x14ac:dyDescent="0.3">
      <c r="DQ8684" s="2"/>
      <c r="DR8684" s="2"/>
      <c r="DS8684" s="5"/>
      <c r="DT8684" s="5"/>
      <c r="DU8684" s="5"/>
      <c r="DV8684" s="5"/>
      <c r="DW8684" s="5"/>
      <c r="DX8684" s="2"/>
    </row>
    <row r="8685" spans="121:128" x14ac:dyDescent="0.3">
      <c r="DQ8685" s="2"/>
      <c r="DR8685" s="2"/>
      <c r="DS8685" s="5"/>
      <c r="DT8685" s="5"/>
      <c r="DU8685" s="5"/>
      <c r="DV8685" s="5"/>
      <c r="DW8685" s="5"/>
      <c r="DX8685" s="2"/>
    </row>
    <row r="8686" spans="121:128" x14ac:dyDescent="0.3">
      <c r="DQ8686" s="2"/>
      <c r="DR8686" s="2"/>
      <c r="DS8686" s="5"/>
      <c r="DT8686" s="5"/>
      <c r="DU8686" s="5"/>
      <c r="DV8686" s="5"/>
      <c r="DW8686" s="5"/>
      <c r="DX8686" s="2"/>
    </row>
    <row r="8687" spans="121:128" x14ac:dyDescent="0.3">
      <c r="DQ8687" s="2"/>
      <c r="DR8687" s="2"/>
      <c r="DS8687" s="5"/>
      <c r="DT8687" s="5"/>
      <c r="DU8687" s="5"/>
      <c r="DV8687" s="5"/>
      <c r="DW8687" s="5"/>
      <c r="DX8687" s="2"/>
    </row>
    <row r="8688" spans="121:128" x14ac:dyDescent="0.3">
      <c r="DQ8688" s="2"/>
      <c r="DR8688" s="2"/>
      <c r="DS8688" s="5"/>
      <c r="DT8688" s="5"/>
      <c r="DU8688" s="5"/>
      <c r="DV8688" s="5"/>
      <c r="DW8688" s="5"/>
      <c r="DX8688" s="2"/>
    </row>
    <row r="8689" spans="121:128" x14ac:dyDescent="0.3">
      <c r="DQ8689" s="2"/>
      <c r="DR8689" s="2"/>
      <c r="DS8689" s="5"/>
      <c r="DT8689" s="5"/>
      <c r="DU8689" s="5"/>
      <c r="DV8689" s="5"/>
      <c r="DW8689" s="5"/>
      <c r="DX8689" s="2"/>
    </row>
    <row r="8690" spans="121:128" x14ac:dyDescent="0.3">
      <c r="DQ8690" s="2"/>
      <c r="DR8690" s="2"/>
      <c r="DS8690" s="5"/>
      <c r="DT8690" s="5"/>
      <c r="DU8690" s="5"/>
      <c r="DV8690" s="5"/>
      <c r="DW8690" s="5"/>
      <c r="DX8690" s="2"/>
    </row>
    <row r="8691" spans="121:128" x14ac:dyDescent="0.3">
      <c r="DQ8691" s="2"/>
      <c r="DR8691" s="2"/>
      <c r="DS8691" s="5"/>
      <c r="DT8691" s="5"/>
      <c r="DU8691" s="5"/>
      <c r="DV8691" s="5"/>
      <c r="DW8691" s="5"/>
      <c r="DX8691" s="2"/>
    </row>
    <row r="8692" spans="121:128" x14ac:dyDescent="0.3">
      <c r="DQ8692" s="2"/>
      <c r="DR8692" s="2"/>
      <c r="DS8692" s="5"/>
      <c r="DT8692" s="5"/>
      <c r="DU8692" s="5"/>
      <c r="DV8692" s="5"/>
      <c r="DW8692" s="5"/>
      <c r="DX8692" s="2"/>
    </row>
    <row r="8693" spans="121:128" x14ac:dyDescent="0.3">
      <c r="DQ8693" s="2"/>
      <c r="DR8693" s="2"/>
      <c r="DS8693" s="5"/>
      <c r="DT8693" s="5"/>
      <c r="DU8693" s="5"/>
      <c r="DV8693" s="5"/>
      <c r="DW8693" s="5"/>
      <c r="DX8693" s="2"/>
    </row>
    <row r="8694" spans="121:128" x14ac:dyDescent="0.3">
      <c r="DQ8694" s="2"/>
      <c r="DR8694" s="2"/>
      <c r="DS8694" s="5"/>
      <c r="DT8694" s="5"/>
      <c r="DU8694" s="5"/>
      <c r="DV8694" s="5"/>
      <c r="DW8694" s="5"/>
      <c r="DX8694" s="2"/>
    </row>
    <row r="8695" spans="121:128" x14ac:dyDescent="0.3">
      <c r="DQ8695" s="2"/>
      <c r="DR8695" s="2"/>
      <c r="DS8695" s="5"/>
      <c r="DT8695" s="5"/>
      <c r="DU8695" s="5"/>
      <c r="DV8695" s="5"/>
      <c r="DW8695" s="5"/>
      <c r="DX8695" s="2"/>
    </row>
    <row r="8696" spans="121:128" x14ac:dyDescent="0.3">
      <c r="DQ8696" s="2"/>
      <c r="DR8696" s="2"/>
      <c r="DS8696" s="5"/>
      <c r="DT8696" s="5"/>
      <c r="DU8696" s="5"/>
      <c r="DV8696" s="5"/>
      <c r="DW8696" s="5"/>
      <c r="DX8696" s="2"/>
    </row>
    <row r="8697" spans="121:128" x14ac:dyDescent="0.3">
      <c r="DQ8697" s="2"/>
      <c r="DR8697" s="2"/>
      <c r="DS8697" s="5"/>
      <c r="DT8697" s="5"/>
      <c r="DU8697" s="5"/>
      <c r="DV8697" s="5"/>
      <c r="DW8697" s="5"/>
      <c r="DX8697" s="2"/>
    </row>
    <row r="8698" spans="121:128" x14ac:dyDescent="0.3">
      <c r="DQ8698" s="2"/>
      <c r="DR8698" s="2"/>
      <c r="DS8698" s="5"/>
      <c r="DT8698" s="5"/>
      <c r="DU8698" s="5"/>
      <c r="DV8698" s="5"/>
      <c r="DW8698" s="5"/>
      <c r="DX8698" s="2"/>
    </row>
    <row r="8699" spans="121:128" x14ac:dyDescent="0.3">
      <c r="DQ8699" s="2"/>
      <c r="DR8699" s="2"/>
      <c r="DS8699" s="5"/>
      <c r="DT8699" s="5"/>
      <c r="DU8699" s="5"/>
      <c r="DV8699" s="5"/>
      <c r="DW8699" s="5"/>
      <c r="DX8699" s="2"/>
    </row>
    <row r="8700" spans="121:128" x14ac:dyDescent="0.3">
      <c r="DQ8700" s="2"/>
      <c r="DR8700" s="2"/>
      <c r="DS8700" s="5"/>
      <c r="DT8700" s="5"/>
      <c r="DU8700" s="5"/>
      <c r="DV8700" s="5"/>
      <c r="DW8700" s="5"/>
      <c r="DX8700" s="2"/>
    </row>
    <row r="8701" spans="121:128" x14ac:dyDescent="0.3">
      <c r="DQ8701" s="2"/>
      <c r="DR8701" s="2"/>
      <c r="DS8701" s="5"/>
      <c r="DT8701" s="5"/>
      <c r="DU8701" s="5"/>
      <c r="DV8701" s="5"/>
      <c r="DW8701" s="5"/>
      <c r="DX8701" s="2"/>
    </row>
    <row r="8702" spans="121:128" x14ac:dyDescent="0.3">
      <c r="DQ8702" s="2"/>
      <c r="DR8702" s="2"/>
      <c r="DS8702" s="5"/>
      <c r="DT8702" s="5"/>
      <c r="DU8702" s="5"/>
      <c r="DV8702" s="5"/>
      <c r="DW8702" s="5"/>
      <c r="DX8702" s="2"/>
    </row>
    <row r="8703" spans="121:128" x14ac:dyDescent="0.3">
      <c r="DQ8703" s="2"/>
      <c r="DR8703" s="2"/>
      <c r="DS8703" s="5"/>
      <c r="DT8703" s="5"/>
      <c r="DU8703" s="5"/>
      <c r="DV8703" s="5"/>
      <c r="DW8703" s="5"/>
      <c r="DX8703" s="2"/>
    </row>
    <row r="8704" spans="121:128" x14ac:dyDescent="0.3">
      <c r="DQ8704" s="2"/>
      <c r="DR8704" s="2"/>
      <c r="DS8704" s="5"/>
      <c r="DT8704" s="5"/>
      <c r="DU8704" s="5"/>
      <c r="DV8704" s="5"/>
      <c r="DW8704" s="5"/>
      <c r="DX8704" s="2"/>
    </row>
    <row r="8705" spans="121:128" x14ac:dyDescent="0.3">
      <c r="DQ8705" s="2"/>
      <c r="DR8705" s="2"/>
      <c r="DS8705" s="5"/>
      <c r="DT8705" s="5"/>
      <c r="DU8705" s="5"/>
      <c r="DV8705" s="5"/>
      <c r="DW8705" s="5"/>
      <c r="DX8705" s="2"/>
    </row>
    <row r="8706" spans="121:128" x14ac:dyDescent="0.3">
      <c r="DQ8706" s="2"/>
      <c r="DR8706" s="2"/>
      <c r="DS8706" s="5"/>
      <c r="DT8706" s="5"/>
      <c r="DU8706" s="5"/>
      <c r="DV8706" s="5"/>
      <c r="DW8706" s="5"/>
      <c r="DX8706" s="2"/>
    </row>
    <row r="8707" spans="121:128" x14ac:dyDescent="0.3">
      <c r="DQ8707" s="2"/>
      <c r="DR8707" s="2"/>
      <c r="DS8707" s="5"/>
      <c r="DT8707" s="5"/>
      <c r="DU8707" s="5"/>
      <c r="DV8707" s="5"/>
      <c r="DW8707" s="5"/>
      <c r="DX8707" s="2"/>
    </row>
    <row r="8708" spans="121:128" x14ac:dyDescent="0.3">
      <c r="DQ8708" s="2"/>
      <c r="DR8708" s="2"/>
      <c r="DS8708" s="5"/>
      <c r="DT8708" s="5"/>
      <c r="DU8708" s="5"/>
      <c r="DV8708" s="5"/>
      <c r="DW8708" s="5"/>
      <c r="DX8708" s="2"/>
    </row>
    <row r="8709" spans="121:128" x14ac:dyDescent="0.3">
      <c r="DQ8709" s="2"/>
      <c r="DR8709" s="2"/>
      <c r="DS8709" s="5"/>
      <c r="DT8709" s="5"/>
      <c r="DU8709" s="5"/>
      <c r="DV8709" s="5"/>
      <c r="DW8709" s="5"/>
      <c r="DX8709" s="2"/>
    </row>
    <row r="8710" spans="121:128" x14ac:dyDescent="0.3">
      <c r="DQ8710" s="2"/>
      <c r="DR8710" s="2"/>
      <c r="DS8710" s="5"/>
      <c r="DT8710" s="5"/>
      <c r="DU8710" s="5"/>
      <c r="DV8710" s="5"/>
      <c r="DW8710" s="5"/>
      <c r="DX8710" s="2"/>
    </row>
    <row r="8711" spans="121:128" x14ac:dyDescent="0.3">
      <c r="DQ8711" s="2"/>
      <c r="DR8711" s="2"/>
      <c r="DS8711" s="5"/>
      <c r="DT8711" s="5"/>
      <c r="DU8711" s="5"/>
      <c r="DV8711" s="5"/>
      <c r="DW8711" s="5"/>
      <c r="DX8711" s="2"/>
    </row>
    <row r="8712" spans="121:128" x14ac:dyDescent="0.3">
      <c r="DQ8712" s="2"/>
      <c r="DR8712" s="2"/>
      <c r="DS8712" s="5"/>
      <c r="DT8712" s="5"/>
      <c r="DU8712" s="5"/>
      <c r="DV8712" s="5"/>
      <c r="DW8712" s="5"/>
      <c r="DX8712" s="2"/>
    </row>
    <row r="8713" spans="121:128" x14ac:dyDescent="0.3">
      <c r="DQ8713" s="2"/>
      <c r="DR8713" s="2"/>
      <c r="DS8713" s="5"/>
      <c r="DT8713" s="5"/>
      <c r="DU8713" s="5"/>
      <c r="DV8713" s="5"/>
      <c r="DW8713" s="5"/>
      <c r="DX8713" s="2"/>
    </row>
    <row r="8714" spans="121:128" x14ac:dyDescent="0.3">
      <c r="DQ8714" s="2"/>
      <c r="DR8714" s="2"/>
      <c r="DS8714" s="5"/>
      <c r="DT8714" s="5"/>
      <c r="DU8714" s="5"/>
      <c r="DV8714" s="5"/>
      <c r="DW8714" s="5"/>
      <c r="DX8714" s="2"/>
    </row>
    <row r="8715" spans="121:128" x14ac:dyDescent="0.3">
      <c r="DQ8715" s="2"/>
      <c r="DR8715" s="2"/>
      <c r="DS8715" s="5"/>
      <c r="DT8715" s="5"/>
      <c r="DU8715" s="5"/>
      <c r="DV8715" s="5"/>
      <c r="DW8715" s="5"/>
      <c r="DX8715" s="2"/>
    </row>
    <row r="8716" spans="121:128" x14ac:dyDescent="0.3">
      <c r="DQ8716" s="2"/>
      <c r="DR8716" s="2"/>
      <c r="DS8716" s="5"/>
      <c r="DT8716" s="5"/>
      <c r="DU8716" s="5"/>
      <c r="DV8716" s="5"/>
      <c r="DW8716" s="5"/>
      <c r="DX8716" s="2"/>
    </row>
    <row r="8717" spans="121:128" x14ac:dyDescent="0.3">
      <c r="DQ8717" s="2"/>
      <c r="DR8717" s="2"/>
      <c r="DS8717" s="5"/>
      <c r="DT8717" s="5"/>
      <c r="DU8717" s="5"/>
      <c r="DV8717" s="5"/>
      <c r="DW8717" s="5"/>
      <c r="DX8717" s="2"/>
    </row>
    <row r="8718" spans="121:128" x14ac:dyDescent="0.3">
      <c r="DQ8718" s="2"/>
      <c r="DR8718" s="2"/>
      <c r="DS8718" s="5"/>
      <c r="DT8718" s="5"/>
      <c r="DU8718" s="5"/>
      <c r="DV8718" s="5"/>
      <c r="DW8718" s="5"/>
      <c r="DX8718" s="2"/>
    </row>
    <row r="8719" spans="121:128" x14ac:dyDescent="0.3">
      <c r="DQ8719" s="2"/>
      <c r="DR8719" s="2"/>
      <c r="DS8719" s="5"/>
      <c r="DT8719" s="5"/>
      <c r="DU8719" s="5"/>
      <c r="DV8719" s="5"/>
      <c r="DW8719" s="5"/>
      <c r="DX8719" s="2"/>
    </row>
    <row r="8720" spans="121:128" x14ac:dyDescent="0.3">
      <c r="DQ8720" s="2"/>
      <c r="DR8720" s="2"/>
      <c r="DS8720" s="5"/>
      <c r="DT8720" s="5"/>
      <c r="DU8720" s="5"/>
      <c r="DV8720" s="5"/>
      <c r="DW8720" s="5"/>
      <c r="DX8720" s="2"/>
    </row>
    <row r="8721" spans="121:128" x14ac:dyDescent="0.3">
      <c r="DQ8721" s="2"/>
      <c r="DR8721" s="2"/>
      <c r="DS8721" s="5"/>
      <c r="DT8721" s="5"/>
      <c r="DU8721" s="5"/>
      <c r="DV8721" s="5"/>
      <c r="DW8721" s="5"/>
      <c r="DX8721" s="2"/>
    </row>
    <row r="8722" spans="121:128" x14ac:dyDescent="0.3">
      <c r="DQ8722" s="2"/>
      <c r="DR8722" s="2"/>
      <c r="DS8722" s="5"/>
      <c r="DT8722" s="5"/>
      <c r="DU8722" s="5"/>
      <c r="DV8722" s="5"/>
      <c r="DW8722" s="5"/>
      <c r="DX8722" s="2"/>
    </row>
    <row r="8723" spans="121:128" x14ac:dyDescent="0.3">
      <c r="DQ8723" s="2"/>
      <c r="DR8723" s="2"/>
      <c r="DS8723" s="5"/>
      <c r="DT8723" s="5"/>
      <c r="DU8723" s="5"/>
      <c r="DV8723" s="5"/>
      <c r="DW8723" s="5"/>
      <c r="DX8723" s="2"/>
    </row>
    <row r="8724" spans="121:128" x14ac:dyDescent="0.3">
      <c r="DQ8724" s="2"/>
      <c r="DR8724" s="2"/>
      <c r="DS8724" s="5"/>
      <c r="DT8724" s="5"/>
      <c r="DU8724" s="5"/>
      <c r="DV8724" s="5"/>
      <c r="DW8724" s="5"/>
      <c r="DX8724" s="2"/>
    </row>
    <row r="8725" spans="121:128" x14ac:dyDescent="0.3">
      <c r="DQ8725" s="2"/>
      <c r="DR8725" s="2"/>
      <c r="DS8725" s="5"/>
      <c r="DT8725" s="5"/>
      <c r="DU8725" s="5"/>
      <c r="DV8725" s="5"/>
      <c r="DW8725" s="5"/>
      <c r="DX8725" s="2"/>
    </row>
    <row r="8726" spans="121:128" x14ac:dyDescent="0.3">
      <c r="DQ8726" s="2"/>
      <c r="DR8726" s="2"/>
      <c r="DS8726" s="5"/>
      <c r="DT8726" s="5"/>
      <c r="DU8726" s="5"/>
      <c r="DV8726" s="5"/>
      <c r="DW8726" s="5"/>
      <c r="DX8726" s="2"/>
    </row>
    <row r="8727" spans="121:128" x14ac:dyDescent="0.3">
      <c r="DQ8727" s="2"/>
      <c r="DR8727" s="2"/>
      <c r="DS8727" s="5"/>
      <c r="DT8727" s="5"/>
      <c r="DU8727" s="5"/>
      <c r="DV8727" s="5"/>
      <c r="DW8727" s="5"/>
      <c r="DX8727" s="2"/>
    </row>
    <row r="8728" spans="121:128" x14ac:dyDescent="0.3">
      <c r="DQ8728" s="2"/>
      <c r="DR8728" s="2"/>
      <c r="DS8728" s="5"/>
      <c r="DT8728" s="5"/>
      <c r="DU8728" s="5"/>
      <c r="DV8728" s="5"/>
      <c r="DW8728" s="5"/>
      <c r="DX8728" s="2"/>
    </row>
    <row r="8729" spans="121:128" x14ac:dyDescent="0.3">
      <c r="DQ8729" s="2"/>
      <c r="DR8729" s="2"/>
      <c r="DS8729" s="5"/>
      <c r="DT8729" s="5"/>
      <c r="DU8729" s="5"/>
      <c r="DV8729" s="5"/>
      <c r="DW8729" s="5"/>
      <c r="DX8729" s="2"/>
    </row>
    <row r="8730" spans="121:128" x14ac:dyDescent="0.3">
      <c r="DQ8730" s="2"/>
      <c r="DR8730" s="2"/>
      <c r="DS8730" s="5"/>
      <c r="DT8730" s="5"/>
      <c r="DU8730" s="5"/>
      <c r="DV8730" s="5"/>
      <c r="DW8730" s="5"/>
      <c r="DX8730" s="2"/>
    </row>
    <row r="8731" spans="121:128" x14ac:dyDescent="0.3">
      <c r="DQ8731" s="2"/>
      <c r="DR8731" s="2"/>
      <c r="DS8731" s="5"/>
      <c r="DT8731" s="5"/>
      <c r="DU8731" s="5"/>
      <c r="DV8731" s="5"/>
      <c r="DW8731" s="5"/>
      <c r="DX8731" s="2"/>
    </row>
    <row r="8732" spans="121:128" x14ac:dyDescent="0.3">
      <c r="DQ8732" s="2"/>
      <c r="DR8732" s="2"/>
      <c r="DS8732" s="5"/>
      <c r="DT8732" s="5"/>
      <c r="DU8732" s="5"/>
      <c r="DV8732" s="5"/>
      <c r="DW8732" s="5"/>
      <c r="DX8732" s="2"/>
    </row>
    <row r="8733" spans="121:128" x14ac:dyDescent="0.3">
      <c r="DQ8733" s="2"/>
      <c r="DR8733" s="2"/>
      <c r="DS8733" s="5"/>
      <c r="DT8733" s="5"/>
      <c r="DU8733" s="5"/>
      <c r="DV8733" s="5"/>
      <c r="DW8733" s="5"/>
      <c r="DX8733" s="2"/>
    </row>
    <row r="8734" spans="121:128" x14ac:dyDescent="0.3">
      <c r="DQ8734" s="2"/>
      <c r="DR8734" s="2"/>
      <c r="DS8734" s="5"/>
      <c r="DT8734" s="5"/>
      <c r="DU8734" s="5"/>
      <c r="DV8734" s="5"/>
      <c r="DW8734" s="5"/>
      <c r="DX8734" s="2"/>
    </row>
    <row r="8735" spans="121:128" x14ac:dyDescent="0.3">
      <c r="DQ8735" s="2"/>
      <c r="DR8735" s="2"/>
      <c r="DS8735" s="5"/>
      <c r="DT8735" s="5"/>
      <c r="DU8735" s="5"/>
      <c r="DV8735" s="5"/>
      <c r="DW8735" s="5"/>
      <c r="DX8735" s="2"/>
    </row>
    <row r="8736" spans="121:128" x14ac:dyDescent="0.3">
      <c r="DQ8736" s="2"/>
      <c r="DR8736" s="2"/>
      <c r="DS8736" s="5"/>
      <c r="DT8736" s="5"/>
      <c r="DU8736" s="5"/>
      <c r="DV8736" s="5"/>
      <c r="DW8736" s="5"/>
      <c r="DX8736" s="2"/>
    </row>
    <row r="8737" spans="121:128" x14ac:dyDescent="0.3">
      <c r="DQ8737" s="2"/>
      <c r="DR8737" s="2"/>
      <c r="DS8737" s="5"/>
      <c r="DT8737" s="5"/>
      <c r="DU8737" s="5"/>
      <c r="DV8737" s="5"/>
      <c r="DW8737" s="5"/>
      <c r="DX8737" s="2"/>
    </row>
    <row r="8738" spans="121:128" x14ac:dyDescent="0.3">
      <c r="DQ8738" s="2"/>
      <c r="DR8738" s="2"/>
      <c r="DS8738" s="5"/>
      <c r="DT8738" s="5"/>
      <c r="DU8738" s="5"/>
      <c r="DV8738" s="5"/>
      <c r="DW8738" s="5"/>
      <c r="DX8738" s="2"/>
    </row>
    <row r="8739" spans="121:128" x14ac:dyDescent="0.3">
      <c r="DQ8739" s="2"/>
      <c r="DR8739" s="2"/>
      <c r="DS8739" s="5"/>
      <c r="DT8739" s="5"/>
      <c r="DU8739" s="5"/>
      <c r="DV8739" s="5"/>
      <c r="DW8739" s="5"/>
      <c r="DX8739" s="2"/>
    </row>
    <row r="8740" spans="121:128" x14ac:dyDescent="0.3">
      <c r="DQ8740" s="2"/>
      <c r="DR8740" s="2"/>
      <c r="DS8740" s="5"/>
      <c r="DT8740" s="5"/>
      <c r="DU8740" s="5"/>
      <c r="DV8740" s="5"/>
      <c r="DW8740" s="5"/>
      <c r="DX8740" s="2"/>
    </row>
    <row r="8741" spans="121:128" x14ac:dyDescent="0.3">
      <c r="DQ8741" s="2"/>
      <c r="DR8741" s="2"/>
      <c r="DS8741" s="5"/>
      <c r="DT8741" s="5"/>
      <c r="DU8741" s="5"/>
      <c r="DV8741" s="5"/>
      <c r="DW8741" s="5"/>
      <c r="DX8741" s="2"/>
    </row>
    <row r="8742" spans="121:128" x14ac:dyDescent="0.3">
      <c r="DQ8742" s="2"/>
      <c r="DR8742" s="2"/>
      <c r="DS8742" s="5"/>
      <c r="DT8742" s="5"/>
      <c r="DU8742" s="5"/>
      <c r="DV8742" s="5"/>
      <c r="DW8742" s="5"/>
      <c r="DX8742" s="2"/>
    </row>
    <row r="8743" spans="121:128" x14ac:dyDescent="0.3">
      <c r="DQ8743" s="2"/>
      <c r="DR8743" s="2"/>
      <c r="DS8743" s="5"/>
      <c r="DT8743" s="5"/>
      <c r="DU8743" s="5"/>
      <c r="DV8743" s="5"/>
      <c r="DW8743" s="5"/>
      <c r="DX8743" s="2"/>
    </row>
    <row r="8744" spans="121:128" x14ac:dyDescent="0.3">
      <c r="DQ8744" s="2"/>
      <c r="DR8744" s="2"/>
      <c r="DS8744" s="5"/>
      <c r="DT8744" s="5"/>
      <c r="DU8744" s="5"/>
      <c r="DV8744" s="5"/>
      <c r="DW8744" s="5"/>
      <c r="DX8744" s="2"/>
    </row>
    <row r="8745" spans="121:128" x14ac:dyDescent="0.3">
      <c r="DQ8745" s="2"/>
      <c r="DR8745" s="2"/>
      <c r="DS8745" s="5"/>
      <c r="DT8745" s="5"/>
      <c r="DU8745" s="5"/>
      <c r="DV8745" s="5"/>
      <c r="DW8745" s="5"/>
      <c r="DX8745" s="2"/>
    </row>
    <row r="8746" spans="121:128" x14ac:dyDescent="0.3">
      <c r="DQ8746" s="2"/>
      <c r="DR8746" s="2"/>
      <c r="DS8746" s="5"/>
      <c r="DT8746" s="5"/>
      <c r="DU8746" s="5"/>
      <c r="DV8746" s="5"/>
      <c r="DW8746" s="5"/>
      <c r="DX8746" s="2"/>
    </row>
    <row r="8747" spans="121:128" x14ac:dyDescent="0.3">
      <c r="DQ8747" s="2"/>
      <c r="DR8747" s="2"/>
      <c r="DS8747" s="5"/>
      <c r="DT8747" s="5"/>
      <c r="DU8747" s="5"/>
      <c r="DV8747" s="5"/>
      <c r="DW8747" s="5"/>
      <c r="DX8747" s="2"/>
    </row>
    <row r="8748" spans="121:128" x14ac:dyDescent="0.3">
      <c r="DQ8748" s="2"/>
      <c r="DR8748" s="2"/>
      <c r="DS8748" s="5"/>
      <c r="DT8748" s="5"/>
      <c r="DU8748" s="5"/>
      <c r="DV8748" s="5"/>
      <c r="DW8748" s="5"/>
      <c r="DX8748" s="2"/>
    </row>
    <row r="8749" spans="121:128" x14ac:dyDescent="0.3">
      <c r="DQ8749" s="2"/>
      <c r="DR8749" s="2"/>
      <c r="DS8749" s="5"/>
      <c r="DT8749" s="5"/>
      <c r="DU8749" s="5"/>
      <c r="DV8749" s="5"/>
      <c r="DW8749" s="5"/>
      <c r="DX8749" s="2"/>
    </row>
    <row r="8750" spans="121:128" x14ac:dyDescent="0.3">
      <c r="DQ8750" s="2"/>
      <c r="DR8750" s="2"/>
      <c r="DS8750" s="5"/>
      <c r="DT8750" s="5"/>
      <c r="DU8750" s="5"/>
      <c r="DV8750" s="5"/>
      <c r="DW8750" s="5"/>
      <c r="DX8750" s="2"/>
    </row>
    <row r="8751" spans="121:128" x14ac:dyDescent="0.3">
      <c r="DQ8751" s="2"/>
      <c r="DR8751" s="2"/>
      <c r="DS8751" s="5"/>
      <c r="DT8751" s="5"/>
      <c r="DU8751" s="5"/>
      <c r="DV8751" s="5"/>
      <c r="DW8751" s="5"/>
      <c r="DX8751" s="2"/>
    </row>
    <row r="8752" spans="121:128" x14ac:dyDescent="0.3">
      <c r="DQ8752" s="2"/>
      <c r="DR8752" s="2"/>
      <c r="DS8752" s="5"/>
      <c r="DT8752" s="5"/>
      <c r="DU8752" s="5"/>
      <c r="DV8752" s="5"/>
      <c r="DW8752" s="5"/>
      <c r="DX8752" s="2"/>
    </row>
    <row r="8753" spans="121:128" x14ac:dyDescent="0.3">
      <c r="DQ8753" s="2"/>
      <c r="DR8753" s="2"/>
      <c r="DS8753" s="5"/>
      <c r="DT8753" s="5"/>
      <c r="DU8753" s="5"/>
      <c r="DV8753" s="5"/>
      <c r="DW8753" s="5"/>
      <c r="DX8753" s="2"/>
    </row>
    <row r="8754" spans="121:128" x14ac:dyDescent="0.3">
      <c r="DQ8754" s="2"/>
      <c r="DR8754" s="2"/>
      <c r="DS8754" s="5"/>
      <c r="DT8754" s="5"/>
      <c r="DU8754" s="5"/>
      <c r="DV8754" s="5"/>
      <c r="DW8754" s="5"/>
      <c r="DX8754" s="2"/>
    </row>
    <row r="8755" spans="121:128" x14ac:dyDescent="0.3">
      <c r="DQ8755" s="2"/>
      <c r="DR8755" s="2"/>
      <c r="DS8755" s="5"/>
      <c r="DT8755" s="5"/>
      <c r="DU8755" s="5"/>
      <c r="DV8755" s="5"/>
      <c r="DW8755" s="5"/>
      <c r="DX8755" s="2"/>
    </row>
    <row r="8756" spans="121:128" x14ac:dyDescent="0.3">
      <c r="DQ8756" s="2"/>
      <c r="DR8756" s="2"/>
      <c r="DS8756" s="5"/>
      <c r="DT8756" s="5"/>
      <c r="DU8756" s="5"/>
      <c r="DV8756" s="5"/>
      <c r="DW8756" s="5"/>
      <c r="DX8756" s="2"/>
    </row>
    <row r="8757" spans="121:128" x14ac:dyDescent="0.3">
      <c r="DQ8757" s="2"/>
      <c r="DR8757" s="2"/>
      <c r="DS8757" s="5"/>
      <c r="DT8757" s="5"/>
      <c r="DU8757" s="5"/>
      <c r="DV8757" s="5"/>
      <c r="DW8757" s="5"/>
      <c r="DX8757" s="2"/>
    </row>
    <row r="8758" spans="121:128" x14ac:dyDescent="0.3">
      <c r="DQ8758" s="2"/>
      <c r="DR8758" s="2"/>
      <c r="DS8758" s="5"/>
      <c r="DT8758" s="5"/>
      <c r="DU8758" s="5"/>
      <c r="DV8758" s="5"/>
      <c r="DW8758" s="5"/>
      <c r="DX8758" s="2"/>
    </row>
    <row r="8759" spans="121:128" x14ac:dyDescent="0.3">
      <c r="DQ8759" s="2"/>
      <c r="DR8759" s="2"/>
      <c r="DS8759" s="5"/>
      <c r="DT8759" s="5"/>
      <c r="DU8759" s="5"/>
      <c r="DV8759" s="5"/>
      <c r="DW8759" s="5"/>
      <c r="DX8759" s="2"/>
    </row>
    <row r="8760" spans="121:128" x14ac:dyDescent="0.3">
      <c r="DQ8760" s="2"/>
      <c r="DR8760" s="2"/>
      <c r="DS8760" s="5"/>
      <c r="DT8760" s="5"/>
      <c r="DU8760" s="5"/>
      <c r="DV8760" s="5"/>
      <c r="DW8760" s="5"/>
      <c r="DX8760" s="2"/>
    </row>
    <row r="8761" spans="121:128" x14ac:dyDescent="0.3">
      <c r="DQ8761" s="2"/>
      <c r="DR8761" s="2"/>
      <c r="DS8761" s="5"/>
      <c r="DT8761" s="5"/>
      <c r="DU8761" s="5"/>
      <c r="DV8761" s="5"/>
      <c r="DW8761" s="5"/>
      <c r="DX8761" s="2"/>
    </row>
    <row r="8762" spans="121:128" x14ac:dyDescent="0.3">
      <c r="DQ8762" s="2"/>
      <c r="DR8762" s="2"/>
      <c r="DS8762" s="5"/>
      <c r="DT8762" s="5"/>
      <c r="DU8762" s="5"/>
      <c r="DV8762" s="5"/>
      <c r="DW8762" s="5"/>
      <c r="DX8762" s="2"/>
    </row>
    <row r="8763" spans="121:128" x14ac:dyDescent="0.3">
      <c r="DQ8763" s="2"/>
      <c r="DR8763" s="2"/>
      <c r="DS8763" s="5"/>
      <c r="DT8763" s="5"/>
      <c r="DU8763" s="5"/>
      <c r="DV8763" s="5"/>
      <c r="DW8763" s="5"/>
      <c r="DX8763" s="2"/>
    </row>
    <row r="8764" spans="121:128" x14ac:dyDescent="0.3">
      <c r="DQ8764" s="2"/>
      <c r="DR8764" s="2"/>
      <c r="DS8764" s="5"/>
      <c r="DT8764" s="5"/>
      <c r="DU8764" s="5"/>
      <c r="DV8764" s="5"/>
      <c r="DW8764" s="5"/>
      <c r="DX8764" s="2"/>
    </row>
    <row r="8765" spans="121:128" x14ac:dyDescent="0.3">
      <c r="DQ8765" s="2"/>
      <c r="DR8765" s="2"/>
      <c r="DS8765" s="5"/>
      <c r="DT8765" s="5"/>
      <c r="DU8765" s="5"/>
      <c r="DV8765" s="5"/>
      <c r="DW8765" s="5"/>
      <c r="DX8765" s="2"/>
    </row>
    <row r="8766" spans="121:128" x14ac:dyDescent="0.3">
      <c r="DQ8766" s="2"/>
      <c r="DR8766" s="2"/>
      <c r="DS8766" s="5"/>
      <c r="DT8766" s="5"/>
      <c r="DU8766" s="5"/>
      <c r="DV8766" s="5"/>
      <c r="DW8766" s="5"/>
      <c r="DX8766" s="2"/>
    </row>
    <row r="8767" spans="121:128" x14ac:dyDescent="0.3">
      <c r="DQ8767" s="2"/>
      <c r="DR8767" s="2"/>
      <c r="DS8767" s="5"/>
      <c r="DT8767" s="5"/>
      <c r="DU8767" s="5"/>
      <c r="DV8767" s="5"/>
      <c r="DW8767" s="5"/>
      <c r="DX8767" s="2"/>
    </row>
    <row r="8768" spans="121:128" x14ac:dyDescent="0.3">
      <c r="DQ8768" s="2"/>
      <c r="DR8768" s="2"/>
      <c r="DS8768" s="5"/>
      <c r="DT8768" s="5"/>
      <c r="DU8768" s="5"/>
      <c r="DV8768" s="5"/>
      <c r="DW8768" s="5"/>
      <c r="DX8768" s="2"/>
    </row>
    <row r="8769" spans="121:128" x14ac:dyDescent="0.3">
      <c r="DQ8769" s="2"/>
      <c r="DR8769" s="2"/>
      <c r="DS8769" s="5"/>
      <c r="DT8769" s="5"/>
      <c r="DU8769" s="5"/>
      <c r="DV8769" s="5"/>
      <c r="DW8769" s="5"/>
      <c r="DX8769" s="2"/>
    </row>
    <row r="8770" spans="121:128" x14ac:dyDescent="0.3">
      <c r="DQ8770" s="2"/>
      <c r="DR8770" s="2"/>
      <c r="DS8770" s="5"/>
      <c r="DT8770" s="5"/>
      <c r="DU8770" s="5"/>
      <c r="DV8770" s="5"/>
      <c r="DW8770" s="5"/>
      <c r="DX8770" s="2"/>
    </row>
    <row r="8771" spans="121:128" x14ac:dyDescent="0.3">
      <c r="DQ8771" s="2"/>
      <c r="DR8771" s="2"/>
      <c r="DS8771" s="5"/>
      <c r="DT8771" s="5"/>
      <c r="DU8771" s="5"/>
      <c r="DV8771" s="5"/>
      <c r="DW8771" s="5"/>
      <c r="DX8771" s="2"/>
    </row>
    <row r="8772" spans="121:128" x14ac:dyDescent="0.3">
      <c r="DQ8772" s="2"/>
      <c r="DR8772" s="2"/>
      <c r="DS8772" s="5"/>
      <c r="DT8772" s="5"/>
      <c r="DU8772" s="5"/>
      <c r="DV8772" s="5"/>
      <c r="DW8772" s="5"/>
      <c r="DX8772" s="2"/>
    </row>
    <row r="8773" spans="121:128" x14ac:dyDescent="0.3">
      <c r="DQ8773" s="2"/>
      <c r="DR8773" s="2"/>
      <c r="DS8773" s="5"/>
      <c r="DT8773" s="5"/>
      <c r="DU8773" s="5"/>
      <c r="DV8773" s="5"/>
      <c r="DW8773" s="5"/>
      <c r="DX8773" s="2"/>
    </row>
    <row r="8774" spans="121:128" x14ac:dyDescent="0.3">
      <c r="DQ8774" s="2"/>
      <c r="DR8774" s="2"/>
      <c r="DS8774" s="5"/>
      <c r="DT8774" s="5"/>
      <c r="DU8774" s="5"/>
      <c r="DV8774" s="5"/>
      <c r="DW8774" s="5"/>
      <c r="DX8774" s="2"/>
    </row>
    <row r="8775" spans="121:128" x14ac:dyDescent="0.3">
      <c r="DQ8775" s="2"/>
      <c r="DR8775" s="2"/>
      <c r="DS8775" s="5"/>
      <c r="DT8775" s="5"/>
      <c r="DU8775" s="5"/>
      <c r="DV8775" s="5"/>
      <c r="DW8775" s="5"/>
      <c r="DX8775" s="2"/>
    </row>
    <row r="8776" spans="121:128" x14ac:dyDescent="0.3">
      <c r="DQ8776" s="2"/>
      <c r="DR8776" s="2"/>
      <c r="DS8776" s="5"/>
      <c r="DT8776" s="5"/>
      <c r="DU8776" s="5"/>
      <c r="DV8776" s="5"/>
      <c r="DW8776" s="5"/>
      <c r="DX8776" s="2"/>
    </row>
    <row r="8777" spans="121:128" x14ac:dyDescent="0.3">
      <c r="DQ8777" s="2"/>
      <c r="DR8777" s="2"/>
      <c r="DS8777" s="5"/>
      <c r="DT8777" s="5"/>
      <c r="DU8777" s="5"/>
      <c r="DV8777" s="5"/>
      <c r="DW8777" s="5"/>
      <c r="DX8777" s="2"/>
    </row>
    <row r="8778" spans="121:128" x14ac:dyDescent="0.3">
      <c r="DQ8778" s="2"/>
      <c r="DR8778" s="2"/>
      <c r="DS8778" s="5"/>
      <c r="DT8778" s="5"/>
      <c r="DU8778" s="5"/>
      <c r="DV8778" s="5"/>
      <c r="DW8778" s="5"/>
      <c r="DX8778" s="2"/>
    </row>
    <row r="8779" spans="121:128" x14ac:dyDescent="0.3">
      <c r="DQ8779" s="2"/>
      <c r="DR8779" s="2"/>
      <c r="DS8779" s="5"/>
      <c r="DT8779" s="5"/>
      <c r="DU8779" s="5"/>
      <c r="DV8779" s="5"/>
      <c r="DW8779" s="5"/>
      <c r="DX8779" s="2"/>
    </row>
    <row r="8780" spans="121:128" x14ac:dyDescent="0.3">
      <c r="DQ8780" s="2"/>
      <c r="DR8780" s="2"/>
      <c r="DS8780" s="5"/>
      <c r="DT8780" s="5"/>
      <c r="DU8780" s="5"/>
      <c r="DV8780" s="5"/>
      <c r="DW8780" s="5"/>
      <c r="DX8780" s="2"/>
    </row>
    <row r="8781" spans="121:128" x14ac:dyDescent="0.3">
      <c r="DQ8781" s="2"/>
      <c r="DR8781" s="2"/>
      <c r="DS8781" s="5"/>
      <c r="DT8781" s="5"/>
      <c r="DU8781" s="5"/>
      <c r="DV8781" s="5"/>
      <c r="DW8781" s="5"/>
      <c r="DX8781" s="2"/>
    </row>
    <row r="8782" spans="121:128" x14ac:dyDescent="0.3">
      <c r="DQ8782" s="2"/>
      <c r="DR8782" s="2"/>
      <c r="DS8782" s="5"/>
      <c r="DT8782" s="5"/>
      <c r="DU8782" s="5"/>
      <c r="DV8782" s="5"/>
      <c r="DW8782" s="5"/>
      <c r="DX8782" s="2"/>
    </row>
    <row r="8783" spans="121:128" x14ac:dyDescent="0.3">
      <c r="DQ8783" s="2"/>
      <c r="DR8783" s="2"/>
      <c r="DS8783" s="5"/>
      <c r="DT8783" s="5"/>
      <c r="DU8783" s="5"/>
      <c r="DV8783" s="5"/>
      <c r="DW8783" s="5"/>
      <c r="DX8783" s="2"/>
    </row>
    <row r="8784" spans="121:128" x14ac:dyDescent="0.3">
      <c r="DQ8784" s="2"/>
      <c r="DR8784" s="2"/>
      <c r="DS8784" s="5"/>
      <c r="DT8784" s="5"/>
      <c r="DU8784" s="5"/>
      <c r="DV8784" s="5"/>
      <c r="DW8784" s="5"/>
      <c r="DX8784" s="2"/>
    </row>
    <row r="8785" spans="121:128" x14ac:dyDescent="0.3">
      <c r="DQ8785" s="2"/>
      <c r="DR8785" s="2"/>
      <c r="DS8785" s="5"/>
      <c r="DT8785" s="5"/>
      <c r="DU8785" s="5"/>
      <c r="DV8785" s="5"/>
      <c r="DW8785" s="5"/>
      <c r="DX8785" s="2"/>
    </row>
    <row r="8786" spans="121:128" x14ac:dyDescent="0.3">
      <c r="DQ8786" s="2"/>
      <c r="DR8786" s="2"/>
      <c r="DS8786" s="5"/>
      <c r="DT8786" s="5"/>
      <c r="DU8786" s="5"/>
      <c r="DV8786" s="5"/>
      <c r="DW8786" s="5"/>
      <c r="DX8786" s="2"/>
    </row>
    <row r="8787" spans="121:128" x14ac:dyDescent="0.3">
      <c r="DQ8787" s="2"/>
      <c r="DR8787" s="2"/>
      <c r="DS8787" s="5"/>
      <c r="DT8787" s="5"/>
      <c r="DU8787" s="5"/>
      <c r="DV8787" s="5"/>
      <c r="DW8787" s="5"/>
      <c r="DX8787" s="2"/>
    </row>
    <row r="8788" spans="121:128" x14ac:dyDescent="0.3">
      <c r="DQ8788" s="2"/>
      <c r="DR8788" s="2"/>
      <c r="DS8788" s="5"/>
      <c r="DT8788" s="5"/>
      <c r="DU8788" s="5"/>
      <c r="DV8788" s="5"/>
      <c r="DW8788" s="5"/>
      <c r="DX8788" s="2"/>
    </row>
    <row r="8789" spans="121:128" x14ac:dyDescent="0.3">
      <c r="DQ8789" s="2"/>
      <c r="DR8789" s="2"/>
      <c r="DS8789" s="5"/>
      <c r="DT8789" s="5"/>
      <c r="DU8789" s="5"/>
      <c r="DV8789" s="5"/>
      <c r="DW8789" s="5"/>
      <c r="DX8789" s="2"/>
    </row>
    <row r="8790" spans="121:128" x14ac:dyDescent="0.3">
      <c r="DQ8790" s="2"/>
      <c r="DR8790" s="2"/>
      <c r="DS8790" s="5"/>
      <c r="DT8790" s="5"/>
      <c r="DU8790" s="5"/>
      <c r="DV8790" s="5"/>
      <c r="DW8790" s="5"/>
      <c r="DX8790" s="2"/>
    </row>
    <row r="8791" spans="121:128" x14ac:dyDescent="0.3">
      <c r="DQ8791" s="2"/>
      <c r="DR8791" s="2"/>
      <c r="DS8791" s="5"/>
      <c r="DT8791" s="5"/>
      <c r="DU8791" s="5"/>
      <c r="DV8791" s="5"/>
      <c r="DW8791" s="5"/>
      <c r="DX8791" s="2"/>
    </row>
    <row r="8792" spans="121:128" x14ac:dyDescent="0.3">
      <c r="DQ8792" s="2"/>
      <c r="DR8792" s="2"/>
      <c r="DS8792" s="5"/>
      <c r="DT8792" s="5"/>
      <c r="DU8792" s="5"/>
      <c r="DV8792" s="5"/>
      <c r="DW8792" s="5"/>
      <c r="DX8792" s="2"/>
    </row>
    <row r="8793" spans="121:128" x14ac:dyDescent="0.3">
      <c r="DQ8793" s="2"/>
      <c r="DR8793" s="2"/>
      <c r="DS8793" s="5"/>
      <c r="DT8793" s="5"/>
      <c r="DU8793" s="5"/>
      <c r="DV8793" s="5"/>
      <c r="DW8793" s="5"/>
      <c r="DX8793" s="2"/>
    </row>
    <row r="8794" spans="121:128" x14ac:dyDescent="0.3">
      <c r="DQ8794" s="2"/>
      <c r="DR8794" s="2"/>
      <c r="DS8794" s="5"/>
      <c r="DT8794" s="5"/>
      <c r="DU8794" s="5"/>
      <c r="DV8794" s="5"/>
      <c r="DW8794" s="5"/>
      <c r="DX8794" s="2"/>
    </row>
    <row r="8795" spans="121:128" x14ac:dyDescent="0.3">
      <c r="DQ8795" s="2"/>
      <c r="DR8795" s="2"/>
      <c r="DS8795" s="5"/>
      <c r="DT8795" s="5"/>
      <c r="DU8795" s="5"/>
      <c r="DV8795" s="5"/>
      <c r="DW8795" s="5"/>
      <c r="DX8795" s="2"/>
    </row>
    <row r="8796" spans="121:128" x14ac:dyDescent="0.3">
      <c r="DQ8796" s="2"/>
      <c r="DR8796" s="2"/>
      <c r="DS8796" s="5"/>
      <c r="DT8796" s="5"/>
      <c r="DU8796" s="5"/>
      <c r="DV8796" s="5"/>
      <c r="DW8796" s="5"/>
      <c r="DX8796" s="2"/>
    </row>
    <row r="8797" spans="121:128" x14ac:dyDescent="0.3">
      <c r="DQ8797" s="2"/>
      <c r="DR8797" s="2"/>
      <c r="DS8797" s="5"/>
      <c r="DT8797" s="5"/>
      <c r="DU8797" s="5"/>
      <c r="DV8797" s="5"/>
      <c r="DW8797" s="5"/>
      <c r="DX8797" s="2"/>
    </row>
    <row r="8798" spans="121:128" x14ac:dyDescent="0.3">
      <c r="DQ8798" s="2"/>
      <c r="DR8798" s="2"/>
      <c r="DS8798" s="5"/>
      <c r="DT8798" s="5"/>
      <c r="DU8798" s="5"/>
      <c r="DV8798" s="5"/>
      <c r="DW8798" s="5"/>
      <c r="DX8798" s="2"/>
    </row>
    <row r="8799" spans="121:128" x14ac:dyDescent="0.3">
      <c r="DQ8799" s="2"/>
      <c r="DR8799" s="2"/>
      <c r="DS8799" s="5"/>
      <c r="DT8799" s="5"/>
      <c r="DU8799" s="5"/>
      <c r="DV8799" s="5"/>
      <c r="DW8799" s="5"/>
      <c r="DX8799" s="2"/>
    </row>
    <row r="8800" spans="121:128" x14ac:dyDescent="0.3">
      <c r="DQ8800" s="2"/>
      <c r="DR8800" s="2"/>
      <c r="DS8800" s="5"/>
      <c r="DT8800" s="5"/>
      <c r="DU8800" s="5"/>
      <c r="DV8800" s="5"/>
      <c r="DW8800" s="5"/>
      <c r="DX8800" s="2"/>
    </row>
    <row r="8801" spans="121:128" x14ac:dyDescent="0.3">
      <c r="DQ8801" s="2"/>
      <c r="DR8801" s="2"/>
      <c r="DS8801" s="5"/>
      <c r="DT8801" s="5"/>
      <c r="DU8801" s="5"/>
      <c r="DV8801" s="5"/>
      <c r="DW8801" s="5"/>
      <c r="DX8801" s="2"/>
    </row>
    <row r="8802" spans="121:128" x14ac:dyDescent="0.3">
      <c r="DQ8802" s="2"/>
      <c r="DR8802" s="2"/>
      <c r="DS8802" s="5"/>
      <c r="DT8802" s="5"/>
      <c r="DU8802" s="5"/>
      <c r="DV8802" s="5"/>
      <c r="DW8802" s="5"/>
      <c r="DX8802" s="2"/>
    </row>
    <row r="8803" spans="121:128" x14ac:dyDescent="0.3">
      <c r="DQ8803" s="2"/>
      <c r="DR8803" s="2"/>
      <c r="DS8803" s="5"/>
      <c r="DT8803" s="5"/>
      <c r="DU8803" s="5"/>
      <c r="DV8803" s="5"/>
      <c r="DW8803" s="5"/>
      <c r="DX8803" s="2"/>
    </row>
    <row r="8804" spans="121:128" x14ac:dyDescent="0.3">
      <c r="DQ8804" s="2"/>
      <c r="DR8804" s="2"/>
      <c r="DS8804" s="5"/>
      <c r="DT8804" s="5"/>
      <c r="DU8804" s="5"/>
      <c r="DV8804" s="5"/>
      <c r="DW8804" s="5"/>
      <c r="DX8804" s="2"/>
    </row>
    <row r="8805" spans="121:128" x14ac:dyDescent="0.3">
      <c r="DQ8805" s="2"/>
      <c r="DR8805" s="2"/>
      <c r="DS8805" s="5"/>
      <c r="DT8805" s="5"/>
      <c r="DU8805" s="5"/>
      <c r="DV8805" s="5"/>
      <c r="DW8805" s="5"/>
      <c r="DX8805" s="2"/>
    </row>
    <row r="8806" spans="121:128" x14ac:dyDescent="0.3">
      <c r="DQ8806" s="2"/>
      <c r="DR8806" s="2"/>
      <c r="DS8806" s="5"/>
      <c r="DT8806" s="5"/>
      <c r="DU8806" s="5"/>
      <c r="DV8806" s="5"/>
      <c r="DW8806" s="5"/>
      <c r="DX8806" s="2"/>
    </row>
    <row r="8807" spans="121:128" x14ac:dyDescent="0.3">
      <c r="DQ8807" s="2"/>
      <c r="DR8807" s="2"/>
      <c r="DS8807" s="5"/>
      <c r="DT8807" s="5"/>
      <c r="DU8807" s="5"/>
      <c r="DV8807" s="5"/>
      <c r="DW8807" s="5"/>
      <c r="DX8807" s="2"/>
    </row>
    <row r="8808" spans="121:128" x14ac:dyDescent="0.3">
      <c r="DQ8808" s="2"/>
      <c r="DR8808" s="2"/>
      <c r="DS8808" s="5"/>
      <c r="DT8808" s="5"/>
      <c r="DU8808" s="5"/>
      <c r="DV8808" s="5"/>
      <c r="DW8808" s="5"/>
      <c r="DX8808" s="2"/>
    </row>
    <row r="8809" spans="121:128" x14ac:dyDescent="0.3">
      <c r="DQ8809" s="2"/>
      <c r="DR8809" s="2"/>
      <c r="DS8809" s="5"/>
      <c r="DT8809" s="5"/>
      <c r="DU8809" s="5"/>
      <c r="DV8809" s="5"/>
      <c r="DW8809" s="5"/>
      <c r="DX8809" s="2"/>
    </row>
    <row r="8810" spans="121:128" x14ac:dyDescent="0.3">
      <c r="DQ8810" s="2"/>
      <c r="DR8810" s="2"/>
      <c r="DS8810" s="5"/>
      <c r="DT8810" s="5"/>
      <c r="DU8810" s="5"/>
      <c r="DV8810" s="5"/>
      <c r="DW8810" s="5"/>
      <c r="DX8810" s="2"/>
    </row>
    <row r="8811" spans="121:128" x14ac:dyDescent="0.3">
      <c r="DQ8811" s="2"/>
      <c r="DR8811" s="2"/>
      <c r="DS8811" s="5"/>
      <c r="DT8811" s="5"/>
      <c r="DU8811" s="5"/>
      <c r="DV8811" s="5"/>
      <c r="DW8811" s="5"/>
      <c r="DX8811" s="2"/>
    </row>
    <row r="8812" spans="121:128" x14ac:dyDescent="0.3">
      <c r="DQ8812" s="2"/>
      <c r="DR8812" s="2"/>
      <c r="DS8812" s="5"/>
      <c r="DT8812" s="5"/>
      <c r="DU8812" s="5"/>
      <c r="DV8812" s="5"/>
      <c r="DW8812" s="5"/>
      <c r="DX8812" s="2"/>
    </row>
    <row r="8813" spans="121:128" x14ac:dyDescent="0.3">
      <c r="DQ8813" s="2"/>
      <c r="DR8813" s="2"/>
      <c r="DS8813" s="5"/>
      <c r="DT8813" s="5"/>
      <c r="DU8813" s="5"/>
      <c r="DV8813" s="5"/>
      <c r="DW8813" s="5"/>
      <c r="DX8813" s="2"/>
    </row>
    <row r="8814" spans="121:128" x14ac:dyDescent="0.3">
      <c r="DQ8814" s="2"/>
      <c r="DR8814" s="2"/>
      <c r="DS8814" s="5"/>
      <c r="DT8814" s="5"/>
      <c r="DU8814" s="5"/>
      <c r="DV8814" s="5"/>
      <c r="DW8814" s="5"/>
      <c r="DX8814" s="2"/>
    </row>
    <row r="8815" spans="121:128" x14ac:dyDescent="0.3">
      <c r="DQ8815" s="2"/>
      <c r="DR8815" s="2"/>
      <c r="DS8815" s="5"/>
      <c r="DT8815" s="5"/>
      <c r="DU8815" s="5"/>
      <c r="DV8815" s="5"/>
      <c r="DW8815" s="5"/>
      <c r="DX8815" s="2"/>
    </row>
    <row r="8816" spans="121:128" x14ac:dyDescent="0.3">
      <c r="DQ8816" s="2"/>
      <c r="DR8816" s="2"/>
      <c r="DS8816" s="5"/>
      <c r="DT8816" s="5"/>
      <c r="DU8816" s="5"/>
      <c r="DV8816" s="5"/>
      <c r="DW8816" s="5"/>
      <c r="DX8816" s="2"/>
    </row>
    <row r="8817" spans="121:128" x14ac:dyDescent="0.3">
      <c r="DQ8817" s="2"/>
      <c r="DR8817" s="2"/>
      <c r="DS8817" s="5"/>
      <c r="DT8817" s="5"/>
      <c r="DU8817" s="5"/>
      <c r="DV8817" s="5"/>
      <c r="DW8817" s="5"/>
      <c r="DX8817" s="2"/>
    </row>
    <row r="8818" spans="121:128" x14ac:dyDescent="0.3">
      <c r="DQ8818" s="2"/>
      <c r="DR8818" s="2"/>
      <c r="DS8818" s="5"/>
      <c r="DT8818" s="5"/>
      <c r="DU8818" s="5"/>
      <c r="DV8818" s="5"/>
      <c r="DW8818" s="5"/>
      <c r="DX8818" s="2"/>
    </row>
    <row r="8819" spans="121:128" x14ac:dyDescent="0.3">
      <c r="DQ8819" s="2"/>
      <c r="DR8819" s="2"/>
      <c r="DS8819" s="5"/>
      <c r="DT8819" s="5"/>
      <c r="DU8819" s="5"/>
      <c r="DV8819" s="5"/>
      <c r="DW8819" s="5"/>
      <c r="DX8819" s="2"/>
    </row>
    <row r="8820" spans="121:128" x14ac:dyDescent="0.3">
      <c r="DQ8820" s="2"/>
      <c r="DR8820" s="2"/>
      <c r="DS8820" s="5"/>
      <c r="DT8820" s="5"/>
      <c r="DU8820" s="5"/>
      <c r="DV8820" s="5"/>
      <c r="DW8820" s="5"/>
      <c r="DX8820" s="2"/>
    </row>
    <row r="8821" spans="121:128" x14ac:dyDescent="0.3">
      <c r="DQ8821" s="2"/>
      <c r="DR8821" s="2"/>
      <c r="DS8821" s="5"/>
      <c r="DT8821" s="5"/>
      <c r="DU8821" s="5"/>
      <c r="DV8821" s="5"/>
      <c r="DW8821" s="5"/>
      <c r="DX8821" s="2"/>
    </row>
    <row r="8822" spans="121:128" x14ac:dyDescent="0.3">
      <c r="DQ8822" s="2"/>
      <c r="DR8822" s="2"/>
      <c r="DS8822" s="5"/>
      <c r="DT8822" s="5"/>
      <c r="DU8822" s="5"/>
      <c r="DV8822" s="5"/>
      <c r="DW8822" s="5"/>
      <c r="DX8822" s="2"/>
    </row>
    <row r="8823" spans="121:128" x14ac:dyDescent="0.3">
      <c r="DQ8823" s="2"/>
      <c r="DR8823" s="2"/>
      <c r="DS8823" s="5"/>
      <c r="DT8823" s="5"/>
      <c r="DU8823" s="5"/>
      <c r="DV8823" s="5"/>
      <c r="DW8823" s="5"/>
      <c r="DX8823" s="2"/>
    </row>
    <row r="8824" spans="121:128" x14ac:dyDescent="0.3">
      <c r="DQ8824" s="2"/>
      <c r="DR8824" s="2"/>
      <c r="DS8824" s="5"/>
      <c r="DT8824" s="5"/>
      <c r="DU8824" s="5"/>
      <c r="DV8824" s="5"/>
      <c r="DW8824" s="5"/>
      <c r="DX8824" s="2"/>
    </row>
    <row r="8825" spans="121:128" x14ac:dyDescent="0.3">
      <c r="DQ8825" s="2"/>
      <c r="DR8825" s="2"/>
      <c r="DS8825" s="5"/>
      <c r="DT8825" s="5"/>
      <c r="DU8825" s="5"/>
      <c r="DV8825" s="5"/>
      <c r="DW8825" s="5"/>
      <c r="DX8825" s="2"/>
    </row>
    <row r="8826" spans="121:128" x14ac:dyDescent="0.3">
      <c r="DQ8826" s="2"/>
      <c r="DR8826" s="2"/>
      <c r="DS8826" s="5"/>
      <c r="DT8826" s="5"/>
      <c r="DU8826" s="5"/>
      <c r="DV8826" s="5"/>
      <c r="DW8826" s="5"/>
      <c r="DX8826" s="2"/>
    </row>
    <row r="8827" spans="121:128" x14ac:dyDescent="0.3">
      <c r="DQ8827" s="2"/>
      <c r="DR8827" s="2"/>
      <c r="DS8827" s="5"/>
      <c r="DT8827" s="5"/>
      <c r="DU8827" s="5"/>
      <c r="DV8827" s="5"/>
      <c r="DW8827" s="5"/>
      <c r="DX8827" s="2"/>
    </row>
    <row r="8828" spans="121:128" x14ac:dyDescent="0.3">
      <c r="DQ8828" s="2"/>
      <c r="DR8828" s="2"/>
      <c r="DS8828" s="5"/>
      <c r="DT8828" s="5"/>
      <c r="DU8828" s="5"/>
      <c r="DV8828" s="5"/>
      <c r="DW8828" s="5"/>
      <c r="DX8828" s="2"/>
    </row>
    <row r="8829" spans="121:128" x14ac:dyDescent="0.3">
      <c r="DQ8829" s="2"/>
      <c r="DR8829" s="2"/>
      <c r="DS8829" s="5"/>
      <c r="DT8829" s="5"/>
      <c r="DU8829" s="5"/>
      <c r="DV8829" s="5"/>
      <c r="DW8829" s="5"/>
      <c r="DX8829" s="2"/>
    </row>
    <row r="8830" spans="121:128" x14ac:dyDescent="0.3">
      <c r="DQ8830" s="2"/>
      <c r="DR8830" s="2"/>
      <c r="DS8830" s="5"/>
      <c r="DT8830" s="5"/>
      <c r="DU8830" s="5"/>
      <c r="DV8830" s="5"/>
      <c r="DW8830" s="5"/>
      <c r="DX8830" s="2"/>
    </row>
    <row r="8831" spans="121:128" x14ac:dyDescent="0.3">
      <c r="DQ8831" s="2"/>
      <c r="DR8831" s="2"/>
      <c r="DS8831" s="5"/>
      <c r="DT8831" s="5"/>
      <c r="DU8831" s="5"/>
      <c r="DV8831" s="5"/>
      <c r="DW8831" s="5"/>
      <c r="DX8831" s="2"/>
    </row>
    <row r="8832" spans="121:128" x14ac:dyDescent="0.3">
      <c r="DQ8832" s="2"/>
      <c r="DR8832" s="2"/>
      <c r="DS8832" s="5"/>
      <c r="DT8832" s="5"/>
      <c r="DU8832" s="5"/>
      <c r="DV8832" s="5"/>
      <c r="DW8832" s="5"/>
      <c r="DX8832" s="2"/>
    </row>
    <row r="8833" spans="121:128" x14ac:dyDescent="0.3">
      <c r="DQ8833" s="2"/>
      <c r="DR8833" s="2"/>
      <c r="DS8833" s="5"/>
      <c r="DT8833" s="5"/>
      <c r="DU8833" s="5"/>
      <c r="DV8833" s="5"/>
      <c r="DW8833" s="5"/>
      <c r="DX8833" s="2"/>
    </row>
    <row r="8834" spans="121:128" x14ac:dyDescent="0.3">
      <c r="DQ8834" s="2"/>
      <c r="DR8834" s="2"/>
      <c r="DS8834" s="5"/>
      <c r="DT8834" s="5"/>
      <c r="DU8834" s="5"/>
      <c r="DV8834" s="5"/>
      <c r="DW8834" s="5"/>
      <c r="DX8834" s="2"/>
    </row>
    <row r="8835" spans="121:128" x14ac:dyDescent="0.3">
      <c r="DQ8835" s="2"/>
      <c r="DR8835" s="2"/>
      <c r="DS8835" s="5"/>
      <c r="DT8835" s="5"/>
      <c r="DU8835" s="5"/>
      <c r="DV8835" s="5"/>
      <c r="DW8835" s="5"/>
      <c r="DX8835" s="2"/>
    </row>
    <row r="8836" spans="121:128" x14ac:dyDescent="0.3">
      <c r="DQ8836" s="2"/>
      <c r="DR8836" s="2"/>
      <c r="DS8836" s="5"/>
      <c r="DT8836" s="5"/>
      <c r="DU8836" s="5"/>
      <c r="DV8836" s="5"/>
      <c r="DW8836" s="5"/>
      <c r="DX8836" s="2"/>
    </row>
    <row r="8837" spans="121:128" x14ac:dyDescent="0.3">
      <c r="DQ8837" s="2"/>
      <c r="DR8837" s="2"/>
      <c r="DS8837" s="5"/>
      <c r="DT8837" s="5"/>
      <c r="DU8837" s="5"/>
      <c r="DV8837" s="5"/>
      <c r="DW8837" s="5"/>
      <c r="DX8837" s="2"/>
    </row>
    <row r="8838" spans="121:128" x14ac:dyDescent="0.3">
      <c r="DQ8838" s="2"/>
      <c r="DR8838" s="2"/>
      <c r="DS8838" s="5"/>
      <c r="DT8838" s="5"/>
      <c r="DU8838" s="5"/>
      <c r="DV8838" s="5"/>
      <c r="DW8838" s="5"/>
      <c r="DX8838" s="2"/>
    </row>
    <row r="8839" spans="121:128" x14ac:dyDescent="0.3">
      <c r="DQ8839" s="2"/>
      <c r="DR8839" s="2"/>
      <c r="DS8839" s="5"/>
      <c r="DT8839" s="5"/>
      <c r="DU8839" s="5"/>
      <c r="DV8839" s="5"/>
      <c r="DW8839" s="5"/>
      <c r="DX8839" s="2"/>
    </row>
    <row r="8840" spans="121:128" x14ac:dyDescent="0.3">
      <c r="DQ8840" s="2"/>
      <c r="DR8840" s="2"/>
      <c r="DS8840" s="5"/>
      <c r="DT8840" s="5"/>
      <c r="DU8840" s="5"/>
      <c r="DV8840" s="5"/>
      <c r="DW8840" s="5"/>
      <c r="DX8840" s="2"/>
    </row>
    <row r="8841" spans="121:128" x14ac:dyDescent="0.3">
      <c r="DQ8841" s="2"/>
      <c r="DR8841" s="2"/>
      <c r="DS8841" s="5"/>
      <c r="DT8841" s="5"/>
      <c r="DU8841" s="5"/>
      <c r="DV8841" s="5"/>
      <c r="DW8841" s="5"/>
      <c r="DX8841" s="2"/>
    </row>
    <row r="8842" spans="121:128" x14ac:dyDescent="0.3">
      <c r="DQ8842" s="2"/>
      <c r="DR8842" s="2"/>
      <c r="DS8842" s="5"/>
      <c r="DT8842" s="5"/>
      <c r="DU8842" s="5"/>
      <c r="DV8842" s="5"/>
      <c r="DW8842" s="5"/>
      <c r="DX8842" s="2"/>
    </row>
    <row r="8843" spans="121:128" x14ac:dyDescent="0.3">
      <c r="DQ8843" s="2"/>
      <c r="DR8843" s="2"/>
      <c r="DS8843" s="5"/>
      <c r="DT8843" s="5"/>
      <c r="DU8843" s="5"/>
      <c r="DV8843" s="5"/>
      <c r="DW8843" s="5"/>
      <c r="DX8843" s="2"/>
    </row>
    <row r="8844" spans="121:128" x14ac:dyDescent="0.3">
      <c r="DQ8844" s="2"/>
      <c r="DR8844" s="2"/>
      <c r="DS8844" s="5"/>
      <c r="DT8844" s="5"/>
      <c r="DU8844" s="5"/>
      <c r="DV8844" s="5"/>
      <c r="DW8844" s="5"/>
      <c r="DX8844" s="2"/>
    </row>
    <row r="8845" spans="121:128" x14ac:dyDescent="0.3">
      <c r="DQ8845" s="2"/>
      <c r="DR8845" s="2"/>
      <c r="DS8845" s="5"/>
      <c r="DT8845" s="5"/>
      <c r="DU8845" s="5"/>
      <c r="DV8845" s="5"/>
      <c r="DW8845" s="5"/>
      <c r="DX8845" s="2"/>
    </row>
    <row r="8846" spans="121:128" x14ac:dyDescent="0.3">
      <c r="DQ8846" s="2"/>
      <c r="DR8846" s="2"/>
      <c r="DS8846" s="5"/>
      <c r="DT8846" s="5"/>
      <c r="DU8846" s="5"/>
      <c r="DV8846" s="5"/>
      <c r="DW8846" s="5"/>
      <c r="DX8846" s="2"/>
    </row>
    <row r="8847" spans="121:128" x14ac:dyDescent="0.3">
      <c r="DQ8847" s="2"/>
      <c r="DR8847" s="2"/>
      <c r="DS8847" s="5"/>
      <c r="DT8847" s="5"/>
      <c r="DU8847" s="5"/>
      <c r="DV8847" s="5"/>
      <c r="DW8847" s="5"/>
      <c r="DX8847" s="2"/>
    </row>
    <row r="8848" spans="121:128" x14ac:dyDescent="0.3">
      <c r="DQ8848" s="2"/>
      <c r="DR8848" s="2"/>
      <c r="DS8848" s="5"/>
      <c r="DT8848" s="5"/>
      <c r="DU8848" s="5"/>
      <c r="DV8848" s="5"/>
      <c r="DW8848" s="5"/>
      <c r="DX8848" s="2"/>
    </row>
    <row r="8849" spans="121:128" x14ac:dyDescent="0.3">
      <c r="DQ8849" s="2"/>
      <c r="DR8849" s="2"/>
      <c r="DS8849" s="5"/>
      <c r="DT8849" s="5"/>
      <c r="DU8849" s="5"/>
      <c r="DV8849" s="5"/>
      <c r="DW8849" s="5"/>
      <c r="DX8849" s="2"/>
    </row>
    <row r="8850" spans="121:128" x14ac:dyDescent="0.3">
      <c r="DQ8850" s="2"/>
      <c r="DR8850" s="2"/>
      <c r="DS8850" s="5"/>
      <c r="DT8850" s="5"/>
      <c r="DU8850" s="5"/>
      <c r="DV8850" s="5"/>
      <c r="DW8850" s="5"/>
      <c r="DX8850" s="2"/>
    </row>
    <row r="8851" spans="121:128" x14ac:dyDescent="0.3">
      <c r="DQ8851" s="2"/>
      <c r="DR8851" s="2"/>
      <c r="DS8851" s="5"/>
      <c r="DT8851" s="5"/>
      <c r="DU8851" s="5"/>
      <c r="DV8851" s="5"/>
      <c r="DW8851" s="5"/>
      <c r="DX8851" s="2"/>
    </row>
    <row r="8852" spans="121:128" x14ac:dyDescent="0.3">
      <c r="DQ8852" s="2"/>
      <c r="DR8852" s="2"/>
      <c r="DS8852" s="5"/>
      <c r="DT8852" s="5"/>
      <c r="DU8852" s="5"/>
      <c r="DV8852" s="5"/>
      <c r="DW8852" s="5"/>
      <c r="DX8852" s="2"/>
    </row>
    <row r="8853" spans="121:128" x14ac:dyDescent="0.3">
      <c r="DQ8853" s="2"/>
      <c r="DR8853" s="2"/>
      <c r="DS8853" s="5"/>
      <c r="DT8853" s="5"/>
      <c r="DU8853" s="5"/>
      <c r="DV8853" s="5"/>
      <c r="DW8853" s="5"/>
      <c r="DX8853" s="2"/>
    </row>
    <row r="8854" spans="121:128" x14ac:dyDescent="0.3">
      <c r="DQ8854" s="2"/>
      <c r="DR8854" s="2"/>
      <c r="DS8854" s="5"/>
      <c r="DT8854" s="5"/>
      <c r="DU8854" s="5"/>
      <c r="DV8854" s="5"/>
      <c r="DW8854" s="5"/>
      <c r="DX8854" s="2"/>
    </row>
    <row r="8855" spans="121:128" x14ac:dyDescent="0.3">
      <c r="DQ8855" s="2"/>
      <c r="DR8855" s="2"/>
      <c r="DS8855" s="5"/>
      <c r="DT8855" s="5"/>
      <c r="DU8855" s="5"/>
      <c r="DV8855" s="5"/>
      <c r="DW8855" s="5"/>
      <c r="DX8855" s="2"/>
    </row>
    <row r="8856" spans="121:128" x14ac:dyDescent="0.3">
      <c r="DQ8856" s="2"/>
      <c r="DR8856" s="2"/>
      <c r="DS8856" s="5"/>
      <c r="DT8856" s="5"/>
      <c r="DU8856" s="5"/>
      <c r="DV8856" s="5"/>
      <c r="DW8856" s="5"/>
      <c r="DX8856" s="2"/>
    </row>
    <row r="8857" spans="121:128" x14ac:dyDescent="0.3">
      <c r="DQ8857" s="2"/>
      <c r="DR8857" s="2"/>
      <c r="DS8857" s="5"/>
      <c r="DT8857" s="5"/>
      <c r="DU8857" s="5"/>
      <c r="DV8857" s="5"/>
      <c r="DW8857" s="5"/>
      <c r="DX8857" s="2"/>
    </row>
    <row r="8858" spans="121:128" x14ac:dyDescent="0.3">
      <c r="DQ8858" s="2"/>
      <c r="DR8858" s="2"/>
      <c r="DS8858" s="5"/>
      <c r="DT8858" s="5"/>
      <c r="DU8858" s="5"/>
      <c r="DV8858" s="5"/>
      <c r="DW8858" s="5"/>
      <c r="DX8858" s="2"/>
    </row>
    <row r="8859" spans="121:128" x14ac:dyDescent="0.3">
      <c r="DQ8859" s="2"/>
      <c r="DR8859" s="2"/>
      <c r="DS8859" s="5"/>
      <c r="DT8859" s="5"/>
      <c r="DU8859" s="5"/>
      <c r="DV8859" s="5"/>
      <c r="DW8859" s="5"/>
      <c r="DX8859" s="2"/>
    </row>
    <row r="8860" spans="121:128" x14ac:dyDescent="0.3">
      <c r="DQ8860" s="2"/>
      <c r="DR8860" s="2"/>
      <c r="DS8860" s="5"/>
      <c r="DT8860" s="5"/>
      <c r="DU8860" s="5"/>
      <c r="DV8860" s="5"/>
      <c r="DW8860" s="5"/>
      <c r="DX8860" s="2"/>
    </row>
    <row r="8861" spans="121:128" x14ac:dyDescent="0.3">
      <c r="DQ8861" s="2"/>
      <c r="DR8861" s="2"/>
      <c r="DS8861" s="5"/>
      <c r="DT8861" s="5"/>
      <c r="DU8861" s="5"/>
      <c r="DV8861" s="5"/>
      <c r="DW8861" s="5"/>
      <c r="DX8861" s="2"/>
    </row>
    <row r="8862" spans="121:128" x14ac:dyDescent="0.3">
      <c r="DQ8862" s="2"/>
      <c r="DR8862" s="2"/>
      <c r="DS8862" s="5"/>
      <c r="DT8862" s="5"/>
      <c r="DU8862" s="5"/>
      <c r="DV8862" s="5"/>
      <c r="DW8862" s="5"/>
      <c r="DX8862" s="2"/>
    </row>
    <row r="8863" spans="121:128" x14ac:dyDescent="0.3">
      <c r="DQ8863" s="2"/>
      <c r="DR8863" s="2"/>
      <c r="DS8863" s="5"/>
      <c r="DT8863" s="5"/>
      <c r="DU8863" s="5"/>
      <c r="DV8863" s="5"/>
      <c r="DW8863" s="5"/>
      <c r="DX8863" s="2"/>
    </row>
    <row r="8864" spans="121:128" x14ac:dyDescent="0.3">
      <c r="DQ8864" s="2"/>
      <c r="DR8864" s="2"/>
      <c r="DS8864" s="5"/>
      <c r="DT8864" s="5"/>
      <c r="DU8864" s="5"/>
      <c r="DV8864" s="5"/>
      <c r="DW8864" s="5"/>
      <c r="DX8864" s="2"/>
    </row>
    <row r="8865" spans="121:128" x14ac:dyDescent="0.3">
      <c r="DQ8865" s="2"/>
      <c r="DR8865" s="2"/>
      <c r="DS8865" s="5"/>
      <c r="DT8865" s="5"/>
      <c r="DU8865" s="5"/>
      <c r="DV8865" s="5"/>
      <c r="DW8865" s="5"/>
      <c r="DX8865" s="2"/>
    </row>
    <row r="8866" spans="121:128" x14ac:dyDescent="0.3">
      <c r="DQ8866" s="2"/>
      <c r="DR8866" s="2"/>
      <c r="DS8866" s="5"/>
      <c r="DT8866" s="5"/>
      <c r="DU8866" s="5"/>
      <c r="DV8866" s="5"/>
      <c r="DW8866" s="5"/>
      <c r="DX8866" s="2"/>
    </row>
    <row r="8867" spans="121:128" x14ac:dyDescent="0.3">
      <c r="DQ8867" s="2"/>
      <c r="DR8867" s="2"/>
      <c r="DS8867" s="5"/>
      <c r="DT8867" s="5"/>
      <c r="DU8867" s="5"/>
      <c r="DV8867" s="5"/>
      <c r="DW8867" s="5"/>
      <c r="DX8867" s="2"/>
    </row>
    <row r="8868" spans="121:128" x14ac:dyDescent="0.3">
      <c r="DQ8868" s="2"/>
      <c r="DR8868" s="2"/>
      <c r="DS8868" s="5"/>
      <c r="DT8868" s="5"/>
      <c r="DU8868" s="5"/>
      <c r="DV8868" s="5"/>
      <c r="DW8868" s="5"/>
      <c r="DX8868" s="2"/>
    </row>
    <row r="8869" spans="121:128" x14ac:dyDescent="0.3">
      <c r="DQ8869" s="2"/>
      <c r="DR8869" s="2"/>
      <c r="DS8869" s="5"/>
      <c r="DT8869" s="5"/>
      <c r="DU8869" s="5"/>
      <c r="DV8869" s="5"/>
      <c r="DW8869" s="5"/>
      <c r="DX8869" s="2"/>
    </row>
    <row r="8870" spans="121:128" x14ac:dyDescent="0.3">
      <c r="DQ8870" s="2"/>
      <c r="DR8870" s="2"/>
      <c r="DS8870" s="5"/>
      <c r="DT8870" s="5"/>
      <c r="DU8870" s="5"/>
      <c r="DV8870" s="5"/>
      <c r="DW8870" s="5"/>
      <c r="DX8870" s="2"/>
    </row>
    <row r="8871" spans="121:128" x14ac:dyDescent="0.3">
      <c r="DQ8871" s="2"/>
      <c r="DR8871" s="2"/>
      <c r="DS8871" s="5"/>
      <c r="DT8871" s="5"/>
      <c r="DU8871" s="5"/>
      <c r="DV8871" s="5"/>
      <c r="DW8871" s="5"/>
      <c r="DX8871" s="2"/>
    </row>
    <row r="8872" spans="121:128" x14ac:dyDescent="0.3">
      <c r="DQ8872" s="2"/>
      <c r="DR8872" s="2"/>
      <c r="DS8872" s="5"/>
      <c r="DT8872" s="5"/>
      <c r="DU8872" s="5"/>
      <c r="DV8872" s="5"/>
      <c r="DW8872" s="5"/>
      <c r="DX8872" s="2"/>
    </row>
    <row r="8873" spans="121:128" x14ac:dyDescent="0.3">
      <c r="DQ8873" s="2"/>
      <c r="DR8873" s="2"/>
      <c r="DS8873" s="5"/>
      <c r="DT8873" s="5"/>
      <c r="DU8873" s="5"/>
      <c r="DV8873" s="5"/>
      <c r="DW8873" s="5"/>
      <c r="DX8873" s="2"/>
    </row>
    <row r="8874" spans="121:128" x14ac:dyDescent="0.3">
      <c r="DQ8874" s="2"/>
      <c r="DR8874" s="2"/>
      <c r="DS8874" s="5"/>
      <c r="DT8874" s="5"/>
      <c r="DU8874" s="5"/>
      <c r="DV8874" s="5"/>
      <c r="DW8874" s="5"/>
      <c r="DX8874" s="2"/>
    </row>
    <row r="8875" spans="121:128" x14ac:dyDescent="0.3">
      <c r="DQ8875" s="2"/>
      <c r="DR8875" s="2"/>
      <c r="DS8875" s="5"/>
      <c r="DT8875" s="5"/>
      <c r="DU8875" s="5"/>
      <c r="DV8875" s="5"/>
      <c r="DW8875" s="5"/>
      <c r="DX8875" s="2"/>
    </row>
    <row r="8876" spans="121:128" x14ac:dyDescent="0.3">
      <c r="DQ8876" s="2"/>
      <c r="DR8876" s="2"/>
      <c r="DS8876" s="5"/>
      <c r="DT8876" s="5"/>
      <c r="DU8876" s="5"/>
      <c r="DV8876" s="5"/>
      <c r="DW8876" s="5"/>
      <c r="DX8876" s="2"/>
    </row>
    <row r="8877" spans="121:128" x14ac:dyDescent="0.3">
      <c r="DQ8877" s="2"/>
      <c r="DR8877" s="2"/>
      <c r="DS8877" s="5"/>
      <c r="DT8877" s="5"/>
      <c r="DU8877" s="5"/>
      <c r="DV8877" s="5"/>
      <c r="DW8877" s="5"/>
      <c r="DX8877" s="2"/>
    </row>
    <row r="8878" spans="121:128" x14ac:dyDescent="0.3">
      <c r="DQ8878" s="2"/>
      <c r="DR8878" s="2"/>
      <c r="DS8878" s="5"/>
      <c r="DT8878" s="5"/>
      <c r="DU8878" s="5"/>
      <c r="DV8878" s="5"/>
      <c r="DW8878" s="5"/>
      <c r="DX8878" s="2"/>
    </row>
    <row r="8879" spans="121:128" x14ac:dyDescent="0.3">
      <c r="DQ8879" s="2"/>
      <c r="DR8879" s="2"/>
      <c r="DS8879" s="5"/>
      <c r="DT8879" s="5"/>
      <c r="DU8879" s="5"/>
      <c r="DV8879" s="5"/>
      <c r="DW8879" s="5"/>
      <c r="DX8879" s="2"/>
    </row>
    <row r="8880" spans="121:128" x14ac:dyDescent="0.3">
      <c r="DQ8880" s="2"/>
      <c r="DR8880" s="2"/>
      <c r="DS8880" s="5"/>
      <c r="DT8880" s="5"/>
      <c r="DU8880" s="5"/>
      <c r="DV8880" s="5"/>
      <c r="DW8880" s="5"/>
      <c r="DX8880" s="2"/>
    </row>
    <row r="8881" spans="121:128" x14ac:dyDescent="0.3">
      <c r="DQ8881" s="2"/>
      <c r="DR8881" s="2"/>
      <c r="DS8881" s="5"/>
      <c r="DT8881" s="5"/>
      <c r="DU8881" s="5"/>
      <c r="DV8881" s="5"/>
      <c r="DW8881" s="5"/>
      <c r="DX8881" s="2"/>
    </row>
    <row r="8882" spans="121:128" x14ac:dyDescent="0.3">
      <c r="DQ8882" s="2"/>
      <c r="DR8882" s="2"/>
      <c r="DS8882" s="5"/>
      <c r="DT8882" s="5"/>
      <c r="DU8882" s="5"/>
      <c r="DV8882" s="5"/>
      <c r="DW8882" s="5"/>
      <c r="DX8882" s="2"/>
    </row>
    <row r="8883" spans="121:128" x14ac:dyDescent="0.3">
      <c r="DQ8883" s="2"/>
      <c r="DR8883" s="2"/>
      <c r="DS8883" s="5"/>
      <c r="DT8883" s="5"/>
      <c r="DU8883" s="5"/>
      <c r="DV8883" s="5"/>
      <c r="DW8883" s="5"/>
      <c r="DX8883" s="2"/>
    </row>
    <row r="8884" spans="121:128" x14ac:dyDescent="0.3">
      <c r="DQ8884" s="2"/>
      <c r="DR8884" s="2"/>
      <c r="DS8884" s="5"/>
      <c r="DT8884" s="5"/>
      <c r="DU8884" s="5"/>
      <c r="DV8884" s="5"/>
      <c r="DW8884" s="5"/>
      <c r="DX8884" s="2"/>
    </row>
    <row r="8885" spans="121:128" x14ac:dyDescent="0.3">
      <c r="DQ8885" s="2"/>
      <c r="DR8885" s="2"/>
      <c r="DS8885" s="5"/>
      <c r="DT8885" s="5"/>
      <c r="DU8885" s="5"/>
      <c r="DV8885" s="5"/>
      <c r="DW8885" s="5"/>
      <c r="DX8885" s="2"/>
    </row>
    <row r="8886" spans="121:128" x14ac:dyDescent="0.3">
      <c r="DQ8886" s="2"/>
      <c r="DR8886" s="2"/>
      <c r="DS8886" s="5"/>
      <c r="DT8886" s="5"/>
      <c r="DU8886" s="5"/>
      <c r="DV8886" s="5"/>
      <c r="DW8886" s="5"/>
      <c r="DX8886" s="2"/>
    </row>
    <row r="8887" spans="121:128" x14ac:dyDescent="0.3">
      <c r="DQ8887" s="2"/>
      <c r="DR8887" s="2"/>
      <c r="DS8887" s="5"/>
      <c r="DT8887" s="5"/>
      <c r="DU8887" s="5"/>
      <c r="DV8887" s="5"/>
      <c r="DW8887" s="5"/>
      <c r="DX8887" s="2"/>
    </row>
    <row r="8888" spans="121:128" x14ac:dyDescent="0.3">
      <c r="DQ8888" s="2"/>
      <c r="DR8888" s="2"/>
      <c r="DS8888" s="5"/>
      <c r="DT8888" s="5"/>
      <c r="DU8888" s="5"/>
      <c r="DV8888" s="5"/>
      <c r="DW8888" s="5"/>
      <c r="DX8888" s="2"/>
    </row>
    <row r="8889" spans="121:128" x14ac:dyDescent="0.3">
      <c r="DQ8889" s="2"/>
      <c r="DR8889" s="2"/>
      <c r="DS8889" s="5"/>
      <c r="DT8889" s="5"/>
      <c r="DU8889" s="5"/>
      <c r="DV8889" s="5"/>
      <c r="DW8889" s="5"/>
      <c r="DX8889" s="2"/>
    </row>
    <row r="8890" spans="121:128" x14ac:dyDescent="0.3">
      <c r="DQ8890" s="2"/>
      <c r="DR8890" s="2"/>
      <c r="DS8890" s="5"/>
      <c r="DT8890" s="5"/>
      <c r="DU8890" s="5"/>
      <c r="DV8890" s="5"/>
      <c r="DW8890" s="5"/>
      <c r="DX8890" s="2"/>
    </row>
    <row r="8891" spans="121:128" x14ac:dyDescent="0.3">
      <c r="DQ8891" s="2"/>
      <c r="DR8891" s="2"/>
      <c r="DS8891" s="5"/>
      <c r="DT8891" s="5"/>
      <c r="DU8891" s="5"/>
      <c r="DV8891" s="5"/>
      <c r="DW8891" s="5"/>
      <c r="DX8891" s="2"/>
    </row>
    <row r="8892" spans="121:128" x14ac:dyDescent="0.3">
      <c r="DQ8892" s="2"/>
      <c r="DR8892" s="2"/>
      <c r="DS8892" s="5"/>
      <c r="DT8892" s="5"/>
      <c r="DU8892" s="5"/>
      <c r="DV8892" s="5"/>
      <c r="DW8892" s="5"/>
      <c r="DX8892" s="2"/>
    </row>
    <row r="8893" spans="121:128" x14ac:dyDescent="0.3">
      <c r="DQ8893" s="2"/>
      <c r="DR8893" s="2"/>
      <c r="DS8893" s="5"/>
      <c r="DT8893" s="5"/>
      <c r="DU8893" s="5"/>
      <c r="DV8893" s="5"/>
      <c r="DW8893" s="5"/>
      <c r="DX8893" s="2"/>
    </row>
    <row r="8894" spans="121:128" x14ac:dyDescent="0.3">
      <c r="DQ8894" s="2"/>
      <c r="DR8894" s="2"/>
      <c r="DS8894" s="5"/>
      <c r="DT8894" s="5"/>
      <c r="DU8894" s="5"/>
      <c r="DV8894" s="5"/>
      <c r="DW8894" s="5"/>
      <c r="DX8894" s="2"/>
    </row>
    <row r="8895" spans="121:128" x14ac:dyDescent="0.3">
      <c r="DQ8895" s="2"/>
      <c r="DR8895" s="2"/>
      <c r="DS8895" s="5"/>
      <c r="DT8895" s="5"/>
      <c r="DU8895" s="5"/>
      <c r="DV8895" s="5"/>
      <c r="DW8895" s="5"/>
      <c r="DX8895" s="2"/>
    </row>
    <row r="8896" spans="121:128" x14ac:dyDescent="0.3">
      <c r="DQ8896" s="2"/>
      <c r="DR8896" s="2"/>
      <c r="DS8896" s="5"/>
      <c r="DT8896" s="5"/>
      <c r="DU8896" s="5"/>
      <c r="DV8896" s="5"/>
      <c r="DW8896" s="5"/>
      <c r="DX8896" s="2"/>
    </row>
    <row r="8897" spans="121:128" x14ac:dyDescent="0.3">
      <c r="DQ8897" s="2"/>
      <c r="DR8897" s="2"/>
      <c r="DS8897" s="5"/>
      <c r="DT8897" s="5"/>
      <c r="DU8897" s="5"/>
      <c r="DV8897" s="5"/>
      <c r="DW8897" s="5"/>
      <c r="DX8897" s="2"/>
    </row>
    <row r="8898" spans="121:128" x14ac:dyDescent="0.3">
      <c r="DQ8898" s="2"/>
      <c r="DR8898" s="2"/>
      <c r="DS8898" s="5"/>
      <c r="DT8898" s="5"/>
      <c r="DU8898" s="5"/>
      <c r="DV8898" s="5"/>
      <c r="DW8898" s="5"/>
      <c r="DX8898" s="2"/>
    </row>
    <row r="8899" spans="121:128" x14ac:dyDescent="0.3">
      <c r="DQ8899" s="2"/>
      <c r="DR8899" s="2"/>
      <c r="DS8899" s="5"/>
      <c r="DT8899" s="5"/>
      <c r="DU8899" s="5"/>
      <c r="DV8899" s="5"/>
      <c r="DW8899" s="5"/>
      <c r="DX8899" s="2"/>
    </row>
    <row r="8900" spans="121:128" x14ac:dyDescent="0.3">
      <c r="DQ8900" s="2"/>
      <c r="DR8900" s="2"/>
      <c r="DS8900" s="5"/>
      <c r="DT8900" s="5"/>
      <c r="DU8900" s="5"/>
      <c r="DV8900" s="5"/>
      <c r="DW8900" s="5"/>
      <c r="DX8900" s="2"/>
    </row>
    <row r="8901" spans="121:128" x14ac:dyDescent="0.3">
      <c r="DQ8901" s="2"/>
      <c r="DR8901" s="2"/>
      <c r="DS8901" s="5"/>
      <c r="DT8901" s="5"/>
      <c r="DU8901" s="5"/>
      <c r="DV8901" s="5"/>
      <c r="DW8901" s="5"/>
      <c r="DX8901" s="2"/>
    </row>
    <row r="8902" spans="121:128" x14ac:dyDescent="0.3">
      <c r="DQ8902" s="2"/>
      <c r="DR8902" s="2"/>
      <c r="DS8902" s="5"/>
      <c r="DT8902" s="5"/>
      <c r="DU8902" s="5"/>
      <c r="DV8902" s="5"/>
      <c r="DW8902" s="5"/>
      <c r="DX8902" s="2"/>
    </row>
    <row r="8903" spans="121:128" x14ac:dyDescent="0.3">
      <c r="DQ8903" s="2"/>
      <c r="DR8903" s="2"/>
      <c r="DS8903" s="5"/>
      <c r="DT8903" s="5"/>
      <c r="DU8903" s="5"/>
      <c r="DV8903" s="5"/>
      <c r="DW8903" s="5"/>
      <c r="DX8903" s="2"/>
    </row>
    <row r="8904" spans="121:128" x14ac:dyDescent="0.3">
      <c r="DQ8904" s="2"/>
      <c r="DR8904" s="2"/>
      <c r="DS8904" s="5"/>
      <c r="DT8904" s="5"/>
      <c r="DU8904" s="5"/>
      <c r="DV8904" s="5"/>
      <c r="DW8904" s="5"/>
      <c r="DX8904" s="2"/>
    </row>
    <row r="8905" spans="121:128" x14ac:dyDescent="0.3">
      <c r="DQ8905" s="2"/>
      <c r="DR8905" s="2"/>
      <c r="DS8905" s="5"/>
      <c r="DT8905" s="5"/>
      <c r="DU8905" s="5"/>
      <c r="DV8905" s="5"/>
      <c r="DW8905" s="5"/>
      <c r="DX8905" s="2"/>
    </row>
    <row r="8906" spans="121:128" x14ac:dyDescent="0.3">
      <c r="DQ8906" s="2"/>
      <c r="DR8906" s="2"/>
      <c r="DS8906" s="5"/>
      <c r="DT8906" s="5"/>
      <c r="DU8906" s="5"/>
      <c r="DV8906" s="5"/>
      <c r="DW8906" s="5"/>
      <c r="DX8906" s="2"/>
    </row>
    <row r="8907" spans="121:128" x14ac:dyDescent="0.3">
      <c r="DQ8907" s="2"/>
      <c r="DR8907" s="2"/>
      <c r="DS8907" s="5"/>
      <c r="DT8907" s="5"/>
      <c r="DU8907" s="5"/>
      <c r="DV8907" s="5"/>
      <c r="DW8907" s="5"/>
      <c r="DX8907" s="2"/>
    </row>
    <row r="8908" spans="121:128" x14ac:dyDescent="0.3">
      <c r="DQ8908" s="2"/>
      <c r="DR8908" s="2"/>
      <c r="DS8908" s="5"/>
      <c r="DT8908" s="5"/>
      <c r="DU8908" s="5"/>
      <c r="DV8908" s="5"/>
      <c r="DW8908" s="5"/>
      <c r="DX8908" s="2"/>
    </row>
    <row r="8909" spans="121:128" x14ac:dyDescent="0.3">
      <c r="DQ8909" s="2"/>
      <c r="DR8909" s="2"/>
      <c r="DS8909" s="5"/>
      <c r="DT8909" s="5"/>
      <c r="DU8909" s="5"/>
      <c r="DV8909" s="5"/>
      <c r="DW8909" s="5"/>
      <c r="DX8909" s="2"/>
    </row>
    <row r="8910" spans="121:128" x14ac:dyDescent="0.3">
      <c r="DQ8910" s="2"/>
      <c r="DR8910" s="2"/>
      <c r="DS8910" s="5"/>
      <c r="DT8910" s="5"/>
      <c r="DU8910" s="5"/>
      <c r="DV8910" s="5"/>
      <c r="DW8910" s="5"/>
      <c r="DX8910" s="2"/>
    </row>
    <row r="8911" spans="121:128" x14ac:dyDescent="0.3">
      <c r="DQ8911" s="2"/>
      <c r="DR8911" s="2"/>
      <c r="DS8911" s="5"/>
      <c r="DT8911" s="5"/>
      <c r="DU8911" s="5"/>
      <c r="DV8911" s="5"/>
      <c r="DW8911" s="5"/>
      <c r="DX8911" s="2"/>
    </row>
    <row r="8912" spans="121:128" x14ac:dyDescent="0.3">
      <c r="DQ8912" s="2"/>
      <c r="DR8912" s="2"/>
      <c r="DS8912" s="5"/>
      <c r="DT8912" s="5"/>
      <c r="DU8912" s="5"/>
      <c r="DV8912" s="5"/>
      <c r="DW8912" s="5"/>
      <c r="DX8912" s="2"/>
    </row>
    <row r="8913" spans="121:128" x14ac:dyDescent="0.3">
      <c r="DQ8913" s="2"/>
      <c r="DR8913" s="2"/>
      <c r="DS8913" s="5"/>
      <c r="DT8913" s="5"/>
      <c r="DU8913" s="5"/>
      <c r="DV8913" s="5"/>
      <c r="DW8913" s="5"/>
      <c r="DX8913" s="2"/>
    </row>
    <row r="8914" spans="121:128" x14ac:dyDescent="0.3">
      <c r="DQ8914" s="2"/>
      <c r="DR8914" s="2"/>
      <c r="DS8914" s="5"/>
      <c r="DT8914" s="5"/>
      <c r="DU8914" s="5"/>
      <c r="DV8914" s="5"/>
      <c r="DW8914" s="5"/>
      <c r="DX8914" s="2"/>
    </row>
    <row r="8915" spans="121:128" x14ac:dyDescent="0.3">
      <c r="DQ8915" s="2"/>
      <c r="DR8915" s="2"/>
      <c r="DS8915" s="5"/>
      <c r="DT8915" s="5"/>
      <c r="DU8915" s="5"/>
      <c r="DV8915" s="5"/>
      <c r="DW8915" s="5"/>
      <c r="DX8915" s="2"/>
    </row>
    <row r="8916" spans="121:128" x14ac:dyDescent="0.3">
      <c r="DQ8916" s="2"/>
      <c r="DR8916" s="2"/>
      <c r="DS8916" s="5"/>
      <c r="DT8916" s="5"/>
      <c r="DU8916" s="5"/>
      <c r="DV8916" s="5"/>
      <c r="DW8916" s="5"/>
      <c r="DX8916" s="2"/>
    </row>
    <row r="8917" spans="121:128" x14ac:dyDescent="0.3">
      <c r="DQ8917" s="2"/>
      <c r="DR8917" s="2"/>
      <c r="DS8917" s="5"/>
      <c r="DT8917" s="5"/>
      <c r="DU8917" s="5"/>
      <c r="DV8917" s="5"/>
      <c r="DW8917" s="5"/>
      <c r="DX8917" s="2"/>
    </row>
    <row r="8918" spans="121:128" x14ac:dyDescent="0.3">
      <c r="DQ8918" s="2"/>
      <c r="DR8918" s="2"/>
      <c r="DS8918" s="5"/>
      <c r="DT8918" s="5"/>
      <c r="DU8918" s="5"/>
      <c r="DV8918" s="5"/>
      <c r="DW8918" s="5"/>
      <c r="DX8918" s="2"/>
    </row>
    <row r="8919" spans="121:128" x14ac:dyDescent="0.3">
      <c r="DQ8919" s="2"/>
      <c r="DR8919" s="2"/>
      <c r="DS8919" s="5"/>
      <c r="DT8919" s="5"/>
      <c r="DU8919" s="5"/>
      <c r="DV8919" s="5"/>
      <c r="DW8919" s="5"/>
      <c r="DX8919" s="2"/>
    </row>
    <row r="8920" spans="121:128" x14ac:dyDescent="0.3">
      <c r="DQ8920" s="2"/>
      <c r="DR8920" s="2"/>
      <c r="DS8920" s="5"/>
      <c r="DT8920" s="5"/>
      <c r="DU8920" s="5"/>
      <c r="DV8920" s="5"/>
      <c r="DW8920" s="5"/>
      <c r="DX8920" s="2"/>
    </row>
    <row r="8921" spans="121:128" x14ac:dyDescent="0.3">
      <c r="DQ8921" s="2"/>
      <c r="DR8921" s="2"/>
      <c r="DS8921" s="5"/>
      <c r="DT8921" s="5"/>
      <c r="DU8921" s="5"/>
      <c r="DV8921" s="5"/>
      <c r="DW8921" s="5"/>
      <c r="DX8921" s="2"/>
    </row>
    <row r="8922" spans="121:128" x14ac:dyDescent="0.3">
      <c r="DQ8922" s="2"/>
      <c r="DR8922" s="2"/>
      <c r="DS8922" s="5"/>
      <c r="DT8922" s="5"/>
      <c r="DU8922" s="5"/>
      <c r="DV8922" s="5"/>
      <c r="DW8922" s="5"/>
      <c r="DX8922" s="2"/>
    </row>
    <row r="8923" spans="121:128" x14ac:dyDescent="0.3">
      <c r="DQ8923" s="2"/>
      <c r="DR8923" s="2"/>
      <c r="DS8923" s="5"/>
      <c r="DT8923" s="5"/>
      <c r="DU8923" s="5"/>
      <c r="DV8923" s="5"/>
      <c r="DW8923" s="5"/>
      <c r="DX8923" s="2"/>
    </row>
    <row r="8924" spans="121:128" x14ac:dyDescent="0.3">
      <c r="DQ8924" s="2"/>
      <c r="DR8924" s="2"/>
      <c r="DS8924" s="5"/>
      <c r="DT8924" s="5"/>
      <c r="DU8924" s="5"/>
      <c r="DV8924" s="5"/>
      <c r="DW8924" s="5"/>
      <c r="DX8924" s="2"/>
    </row>
    <row r="8925" spans="121:128" x14ac:dyDescent="0.3">
      <c r="DQ8925" s="2"/>
      <c r="DR8925" s="2"/>
      <c r="DS8925" s="5"/>
      <c r="DT8925" s="5"/>
      <c r="DU8925" s="5"/>
      <c r="DV8925" s="5"/>
      <c r="DW8925" s="5"/>
      <c r="DX8925" s="2"/>
    </row>
    <row r="8926" spans="121:128" x14ac:dyDescent="0.3">
      <c r="DQ8926" s="2"/>
      <c r="DR8926" s="2"/>
      <c r="DS8926" s="5"/>
      <c r="DT8926" s="5"/>
      <c r="DU8926" s="5"/>
      <c r="DV8926" s="5"/>
      <c r="DW8926" s="5"/>
      <c r="DX8926" s="2"/>
    </row>
    <row r="8927" spans="121:128" x14ac:dyDescent="0.3">
      <c r="DQ8927" s="2"/>
      <c r="DR8927" s="2"/>
      <c r="DS8927" s="5"/>
      <c r="DT8927" s="5"/>
      <c r="DU8927" s="5"/>
      <c r="DV8927" s="5"/>
      <c r="DW8927" s="5"/>
      <c r="DX8927" s="2"/>
    </row>
    <row r="8928" spans="121:128" x14ac:dyDescent="0.3">
      <c r="DQ8928" s="2"/>
      <c r="DR8928" s="2"/>
      <c r="DS8928" s="5"/>
      <c r="DT8928" s="5"/>
      <c r="DU8928" s="5"/>
      <c r="DV8928" s="5"/>
      <c r="DW8928" s="5"/>
      <c r="DX8928" s="2"/>
    </row>
    <row r="8929" spans="121:128" x14ac:dyDescent="0.3">
      <c r="DQ8929" s="2"/>
      <c r="DR8929" s="2"/>
      <c r="DS8929" s="5"/>
      <c r="DT8929" s="5"/>
      <c r="DU8929" s="5"/>
      <c r="DV8929" s="5"/>
      <c r="DW8929" s="5"/>
      <c r="DX8929" s="2"/>
    </row>
    <row r="8930" spans="121:128" x14ac:dyDescent="0.3">
      <c r="DQ8930" s="2"/>
      <c r="DR8930" s="2"/>
      <c r="DS8930" s="5"/>
      <c r="DT8930" s="5"/>
      <c r="DU8930" s="5"/>
      <c r="DV8930" s="5"/>
      <c r="DW8930" s="5"/>
      <c r="DX8930" s="2"/>
    </row>
    <row r="8931" spans="121:128" x14ac:dyDescent="0.3">
      <c r="DQ8931" s="2"/>
      <c r="DR8931" s="2"/>
      <c r="DS8931" s="5"/>
      <c r="DT8931" s="5"/>
      <c r="DU8931" s="5"/>
      <c r="DV8931" s="5"/>
      <c r="DW8931" s="5"/>
      <c r="DX8931" s="2"/>
    </row>
    <row r="8932" spans="121:128" x14ac:dyDescent="0.3">
      <c r="DQ8932" s="2"/>
      <c r="DR8932" s="2"/>
      <c r="DS8932" s="5"/>
      <c r="DT8932" s="5"/>
      <c r="DU8932" s="5"/>
      <c r="DV8932" s="5"/>
      <c r="DW8932" s="5"/>
      <c r="DX8932" s="2"/>
    </row>
    <row r="8933" spans="121:128" x14ac:dyDescent="0.3">
      <c r="DQ8933" s="2"/>
      <c r="DR8933" s="2"/>
      <c r="DS8933" s="5"/>
      <c r="DT8933" s="5"/>
      <c r="DU8933" s="5"/>
      <c r="DV8933" s="5"/>
      <c r="DW8933" s="5"/>
      <c r="DX8933" s="2"/>
    </row>
    <row r="8934" spans="121:128" x14ac:dyDescent="0.3">
      <c r="DQ8934" s="2"/>
      <c r="DR8934" s="2"/>
      <c r="DS8934" s="5"/>
      <c r="DT8934" s="5"/>
      <c r="DU8934" s="5"/>
      <c r="DV8934" s="5"/>
      <c r="DW8934" s="5"/>
      <c r="DX8934" s="2"/>
    </row>
    <row r="8935" spans="121:128" x14ac:dyDescent="0.3">
      <c r="DQ8935" s="2"/>
      <c r="DR8935" s="2"/>
      <c r="DS8935" s="5"/>
      <c r="DT8935" s="5"/>
      <c r="DU8935" s="5"/>
      <c r="DV8935" s="5"/>
      <c r="DW8935" s="5"/>
      <c r="DX8935" s="2"/>
    </row>
    <row r="8936" spans="121:128" x14ac:dyDescent="0.3">
      <c r="DQ8936" s="2"/>
      <c r="DR8936" s="2"/>
      <c r="DS8936" s="5"/>
      <c r="DT8936" s="5"/>
      <c r="DU8936" s="5"/>
      <c r="DV8936" s="5"/>
      <c r="DW8936" s="5"/>
      <c r="DX8936" s="2"/>
    </row>
    <row r="8937" spans="121:128" x14ac:dyDescent="0.3">
      <c r="DQ8937" s="2"/>
      <c r="DR8937" s="2"/>
      <c r="DS8937" s="5"/>
      <c r="DT8937" s="5"/>
      <c r="DU8937" s="5"/>
      <c r="DV8937" s="5"/>
      <c r="DW8937" s="5"/>
      <c r="DX8937" s="2"/>
    </row>
    <row r="8938" spans="121:128" x14ac:dyDescent="0.3">
      <c r="DQ8938" s="2"/>
      <c r="DR8938" s="2"/>
      <c r="DS8938" s="5"/>
      <c r="DT8938" s="5"/>
      <c r="DU8938" s="5"/>
      <c r="DV8938" s="5"/>
      <c r="DW8938" s="5"/>
      <c r="DX8938" s="2"/>
    </row>
    <row r="8939" spans="121:128" x14ac:dyDescent="0.3">
      <c r="DQ8939" s="2"/>
      <c r="DR8939" s="2"/>
      <c r="DS8939" s="5"/>
      <c r="DT8939" s="5"/>
      <c r="DU8939" s="5"/>
      <c r="DV8939" s="5"/>
      <c r="DW8939" s="5"/>
      <c r="DX8939" s="2"/>
    </row>
    <row r="8940" spans="121:128" x14ac:dyDescent="0.3">
      <c r="DQ8940" s="2"/>
      <c r="DR8940" s="2"/>
      <c r="DS8940" s="5"/>
      <c r="DT8940" s="5"/>
      <c r="DU8940" s="5"/>
      <c r="DV8940" s="5"/>
      <c r="DW8940" s="5"/>
      <c r="DX8940" s="2"/>
    </row>
    <row r="8941" spans="121:128" x14ac:dyDescent="0.3">
      <c r="DQ8941" s="2"/>
      <c r="DR8941" s="2"/>
      <c r="DS8941" s="5"/>
      <c r="DT8941" s="5"/>
      <c r="DU8941" s="5"/>
      <c r="DV8941" s="5"/>
      <c r="DW8941" s="5"/>
      <c r="DX8941" s="2"/>
    </row>
    <row r="8942" spans="121:128" x14ac:dyDescent="0.3">
      <c r="DQ8942" s="2"/>
      <c r="DR8942" s="2"/>
      <c r="DS8942" s="5"/>
      <c r="DT8942" s="5"/>
      <c r="DU8942" s="5"/>
      <c r="DV8942" s="5"/>
      <c r="DW8942" s="5"/>
      <c r="DX8942" s="2"/>
    </row>
    <row r="8943" spans="121:128" x14ac:dyDescent="0.3">
      <c r="DQ8943" s="2"/>
      <c r="DR8943" s="2"/>
      <c r="DS8943" s="5"/>
      <c r="DT8943" s="5"/>
      <c r="DU8943" s="5"/>
      <c r="DV8943" s="5"/>
      <c r="DW8943" s="5"/>
      <c r="DX8943" s="2"/>
    </row>
    <row r="8944" spans="121:128" x14ac:dyDescent="0.3">
      <c r="DQ8944" s="2"/>
      <c r="DR8944" s="2"/>
      <c r="DS8944" s="5"/>
      <c r="DT8944" s="5"/>
      <c r="DU8944" s="5"/>
      <c r="DV8944" s="5"/>
      <c r="DW8944" s="5"/>
      <c r="DX8944" s="2"/>
    </row>
    <row r="8945" spans="121:128" x14ac:dyDescent="0.3">
      <c r="DQ8945" s="2"/>
      <c r="DR8945" s="2"/>
      <c r="DS8945" s="5"/>
      <c r="DT8945" s="5"/>
      <c r="DU8945" s="5"/>
      <c r="DV8945" s="5"/>
      <c r="DW8945" s="5"/>
      <c r="DX8945" s="2"/>
    </row>
    <row r="8946" spans="121:128" x14ac:dyDescent="0.3">
      <c r="DQ8946" s="2"/>
      <c r="DR8946" s="2"/>
      <c r="DS8946" s="5"/>
      <c r="DT8946" s="5"/>
      <c r="DU8946" s="5"/>
      <c r="DV8946" s="5"/>
      <c r="DW8946" s="5"/>
      <c r="DX8946" s="2"/>
    </row>
    <row r="8947" spans="121:128" x14ac:dyDescent="0.3">
      <c r="DQ8947" s="2"/>
      <c r="DR8947" s="2"/>
      <c r="DS8947" s="5"/>
      <c r="DT8947" s="5"/>
      <c r="DU8947" s="5"/>
      <c r="DV8947" s="5"/>
      <c r="DW8947" s="5"/>
      <c r="DX8947" s="2"/>
    </row>
    <row r="8948" spans="121:128" x14ac:dyDescent="0.3">
      <c r="DQ8948" s="2"/>
      <c r="DR8948" s="2"/>
      <c r="DS8948" s="5"/>
      <c r="DT8948" s="5"/>
      <c r="DU8948" s="5"/>
      <c r="DV8948" s="5"/>
      <c r="DW8948" s="5"/>
      <c r="DX8948" s="2"/>
    </row>
    <row r="8949" spans="121:128" x14ac:dyDescent="0.3">
      <c r="DQ8949" s="2"/>
      <c r="DR8949" s="2"/>
      <c r="DS8949" s="5"/>
      <c r="DT8949" s="5"/>
      <c r="DU8949" s="5"/>
      <c r="DV8949" s="5"/>
      <c r="DW8949" s="5"/>
      <c r="DX8949" s="2"/>
    </row>
    <row r="8950" spans="121:128" x14ac:dyDescent="0.3">
      <c r="DQ8950" s="2"/>
      <c r="DR8950" s="2"/>
      <c r="DS8950" s="5"/>
      <c r="DT8950" s="5"/>
      <c r="DU8950" s="5"/>
      <c r="DV8950" s="5"/>
      <c r="DW8950" s="5"/>
      <c r="DX8950" s="2"/>
    </row>
    <row r="8951" spans="121:128" x14ac:dyDescent="0.3">
      <c r="DQ8951" s="2"/>
      <c r="DR8951" s="2"/>
      <c r="DS8951" s="5"/>
      <c r="DT8951" s="5"/>
      <c r="DU8951" s="5"/>
      <c r="DV8951" s="5"/>
      <c r="DW8951" s="5"/>
      <c r="DX8951" s="2"/>
    </row>
    <row r="8952" spans="121:128" x14ac:dyDescent="0.3">
      <c r="DQ8952" s="2"/>
      <c r="DR8952" s="2"/>
      <c r="DS8952" s="5"/>
      <c r="DT8952" s="5"/>
      <c r="DU8952" s="5"/>
      <c r="DV8952" s="5"/>
      <c r="DW8952" s="5"/>
      <c r="DX8952" s="2"/>
    </row>
    <row r="8953" spans="121:128" x14ac:dyDescent="0.3">
      <c r="DQ8953" s="2"/>
      <c r="DR8953" s="2"/>
      <c r="DS8953" s="5"/>
      <c r="DT8953" s="5"/>
      <c r="DU8953" s="5"/>
      <c r="DV8953" s="5"/>
      <c r="DW8953" s="5"/>
      <c r="DX8953" s="2"/>
    </row>
    <row r="8954" spans="121:128" x14ac:dyDescent="0.3">
      <c r="DQ8954" s="2"/>
      <c r="DR8954" s="2"/>
      <c r="DS8954" s="5"/>
      <c r="DT8954" s="5"/>
      <c r="DU8954" s="5"/>
      <c r="DV8954" s="5"/>
      <c r="DW8954" s="5"/>
      <c r="DX8954" s="2"/>
    </row>
    <row r="8955" spans="121:128" x14ac:dyDescent="0.3">
      <c r="DQ8955" s="2"/>
      <c r="DR8955" s="2"/>
      <c r="DS8955" s="5"/>
      <c r="DT8955" s="5"/>
      <c r="DU8955" s="5"/>
      <c r="DV8955" s="5"/>
      <c r="DW8955" s="5"/>
      <c r="DX8955" s="2"/>
    </row>
    <row r="8956" spans="121:128" x14ac:dyDescent="0.3">
      <c r="DQ8956" s="2"/>
      <c r="DR8956" s="2"/>
      <c r="DS8956" s="5"/>
      <c r="DT8956" s="5"/>
      <c r="DU8956" s="5"/>
      <c r="DV8956" s="5"/>
      <c r="DW8956" s="5"/>
      <c r="DX8956" s="2"/>
    </row>
    <row r="8957" spans="121:128" x14ac:dyDescent="0.3">
      <c r="DQ8957" s="2"/>
      <c r="DR8957" s="2"/>
      <c r="DS8957" s="5"/>
      <c r="DT8957" s="5"/>
      <c r="DU8957" s="5"/>
      <c r="DV8957" s="5"/>
      <c r="DW8957" s="5"/>
      <c r="DX8957" s="2"/>
    </row>
    <row r="8958" spans="121:128" x14ac:dyDescent="0.3">
      <c r="DQ8958" s="2"/>
      <c r="DR8958" s="2"/>
      <c r="DS8958" s="5"/>
      <c r="DT8958" s="5"/>
      <c r="DU8958" s="5"/>
      <c r="DV8958" s="5"/>
      <c r="DW8958" s="5"/>
      <c r="DX8958" s="2"/>
    </row>
    <row r="8959" spans="121:128" x14ac:dyDescent="0.3">
      <c r="DQ8959" s="2"/>
      <c r="DR8959" s="2"/>
      <c r="DS8959" s="5"/>
      <c r="DT8959" s="5"/>
      <c r="DU8959" s="5"/>
      <c r="DV8959" s="5"/>
      <c r="DW8959" s="5"/>
      <c r="DX8959" s="2"/>
    </row>
    <row r="8960" spans="121:128" x14ac:dyDescent="0.3">
      <c r="DQ8960" s="2"/>
      <c r="DR8960" s="2"/>
      <c r="DS8960" s="5"/>
      <c r="DT8960" s="5"/>
      <c r="DU8960" s="5"/>
      <c r="DV8960" s="5"/>
      <c r="DW8960" s="5"/>
      <c r="DX8960" s="2"/>
    </row>
    <row r="8961" spans="121:128" x14ac:dyDescent="0.3">
      <c r="DQ8961" s="2"/>
      <c r="DR8961" s="2"/>
      <c r="DS8961" s="5"/>
      <c r="DT8961" s="5"/>
      <c r="DU8961" s="5"/>
      <c r="DV8961" s="5"/>
      <c r="DW8961" s="5"/>
      <c r="DX8961" s="2"/>
    </row>
    <row r="8962" spans="121:128" x14ac:dyDescent="0.3">
      <c r="DQ8962" s="2"/>
      <c r="DR8962" s="2"/>
      <c r="DS8962" s="5"/>
      <c r="DT8962" s="5"/>
      <c r="DU8962" s="5"/>
      <c r="DV8962" s="5"/>
      <c r="DW8962" s="5"/>
      <c r="DX8962" s="2"/>
    </row>
    <row r="8963" spans="121:128" x14ac:dyDescent="0.3">
      <c r="DQ8963" s="2"/>
      <c r="DR8963" s="2"/>
      <c r="DS8963" s="5"/>
      <c r="DT8963" s="5"/>
      <c r="DU8963" s="5"/>
      <c r="DV8963" s="5"/>
      <c r="DW8963" s="5"/>
      <c r="DX8963" s="2"/>
    </row>
    <row r="8964" spans="121:128" x14ac:dyDescent="0.3">
      <c r="DQ8964" s="2"/>
      <c r="DR8964" s="2"/>
      <c r="DS8964" s="5"/>
      <c r="DT8964" s="5"/>
      <c r="DU8964" s="5"/>
      <c r="DV8964" s="5"/>
      <c r="DW8964" s="5"/>
      <c r="DX8964" s="2"/>
    </row>
    <row r="8965" spans="121:128" x14ac:dyDescent="0.3">
      <c r="DQ8965" s="2"/>
      <c r="DR8965" s="2"/>
      <c r="DS8965" s="5"/>
      <c r="DT8965" s="5"/>
      <c r="DU8965" s="5"/>
      <c r="DV8965" s="5"/>
      <c r="DW8965" s="5"/>
      <c r="DX8965" s="2"/>
    </row>
    <row r="8966" spans="121:128" x14ac:dyDescent="0.3">
      <c r="DQ8966" s="2"/>
      <c r="DR8966" s="2"/>
      <c r="DS8966" s="5"/>
      <c r="DT8966" s="5"/>
      <c r="DU8966" s="5"/>
      <c r="DV8966" s="5"/>
      <c r="DW8966" s="5"/>
      <c r="DX8966" s="2"/>
    </row>
    <row r="8967" spans="121:128" x14ac:dyDescent="0.3">
      <c r="DQ8967" s="2"/>
      <c r="DR8967" s="2"/>
      <c r="DS8967" s="5"/>
      <c r="DT8967" s="5"/>
      <c r="DU8967" s="5"/>
      <c r="DV8967" s="5"/>
      <c r="DW8967" s="5"/>
      <c r="DX8967" s="2"/>
    </row>
    <row r="8968" spans="121:128" x14ac:dyDescent="0.3">
      <c r="DQ8968" s="2"/>
      <c r="DR8968" s="2"/>
      <c r="DS8968" s="5"/>
      <c r="DT8968" s="5"/>
      <c r="DU8968" s="5"/>
      <c r="DV8968" s="5"/>
      <c r="DW8968" s="5"/>
      <c r="DX8968" s="2"/>
    </row>
    <row r="8969" spans="121:128" x14ac:dyDescent="0.3">
      <c r="DQ8969" s="2"/>
      <c r="DR8969" s="2"/>
      <c r="DS8969" s="5"/>
      <c r="DT8969" s="5"/>
      <c r="DU8969" s="5"/>
      <c r="DV8969" s="5"/>
      <c r="DW8969" s="5"/>
      <c r="DX8969" s="2"/>
    </row>
    <row r="8970" spans="121:128" x14ac:dyDescent="0.3">
      <c r="DQ8970" s="2"/>
      <c r="DR8970" s="2"/>
      <c r="DS8970" s="5"/>
      <c r="DT8970" s="5"/>
      <c r="DU8970" s="5"/>
      <c r="DV8970" s="5"/>
      <c r="DW8970" s="5"/>
      <c r="DX8970" s="2"/>
    </row>
    <row r="8971" spans="121:128" x14ac:dyDescent="0.3">
      <c r="DQ8971" s="2"/>
      <c r="DR8971" s="2"/>
      <c r="DS8971" s="5"/>
      <c r="DT8971" s="5"/>
      <c r="DU8971" s="5"/>
      <c r="DV8971" s="5"/>
      <c r="DW8971" s="5"/>
      <c r="DX8971" s="2"/>
    </row>
    <row r="8972" spans="121:128" x14ac:dyDescent="0.3">
      <c r="DQ8972" s="2"/>
      <c r="DR8972" s="2"/>
      <c r="DS8972" s="5"/>
      <c r="DT8972" s="5"/>
      <c r="DU8972" s="5"/>
      <c r="DV8972" s="5"/>
      <c r="DW8972" s="5"/>
      <c r="DX8972" s="2"/>
    </row>
    <row r="8973" spans="121:128" x14ac:dyDescent="0.3">
      <c r="DQ8973" s="2"/>
      <c r="DR8973" s="2"/>
      <c r="DS8973" s="5"/>
      <c r="DT8973" s="5"/>
      <c r="DU8973" s="5"/>
      <c r="DV8973" s="5"/>
      <c r="DW8973" s="5"/>
      <c r="DX8973" s="2"/>
    </row>
    <row r="8974" spans="121:128" x14ac:dyDescent="0.3">
      <c r="DQ8974" s="2"/>
      <c r="DR8974" s="2"/>
      <c r="DS8974" s="5"/>
      <c r="DT8974" s="5"/>
      <c r="DU8974" s="5"/>
      <c r="DV8974" s="5"/>
      <c r="DW8974" s="5"/>
      <c r="DX8974" s="2"/>
    </row>
    <row r="8975" spans="121:128" x14ac:dyDescent="0.3">
      <c r="DQ8975" s="2"/>
      <c r="DR8975" s="2"/>
      <c r="DS8975" s="5"/>
      <c r="DT8975" s="5"/>
      <c r="DU8975" s="5"/>
      <c r="DV8975" s="5"/>
      <c r="DW8975" s="5"/>
      <c r="DX8975" s="2"/>
    </row>
    <row r="8976" spans="121:128" x14ac:dyDescent="0.3">
      <c r="DQ8976" s="2"/>
      <c r="DR8976" s="2"/>
      <c r="DS8976" s="5"/>
      <c r="DT8976" s="5"/>
      <c r="DU8976" s="5"/>
      <c r="DV8976" s="5"/>
      <c r="DW8976" s="5"/>
      <c r="DX8976" s="2"/>
    </row>
    <row r="8977" spans="121:128" x14ac:dyDescent="0.3">
      <c r="DQ8977" s="2"/>
      <c r="DR8977" s="2"/>
      <c r="DS8977" s="5"/>
      <c r="DT8977" s="5"/>
      <c r="DU8977" s="5"/>
      <c r="DV8977" s="5"/>
      <c r="DW8977" s="5"/>
      <c r="DX8977" s="2"/>
    </row>
    <row r="8978" spans="121:128" x14ac:dyDescent="0.3">
      <c r="DQ8978" s="2"/>
      <c r="DR8978" s="2"/>
      <c r="DS8978" s="5"/>
      <c r="DT8978" s="5"/>
      <c r="DU8978" s="5"/>
      <c r="DV8978" s="5"/>
      <c r="DW8978" s="5"/>
      <c r="DX8978" s="2"/>
    </row>
    <row r="8979" spans="121:128" x14ac:dyDescent="0.3">
      <c r="DQ8979" s="2"/>
      <c r="DR8979" s="2"/>
      <c r="DS8979" s="5"/>
      <c r="DT8979" s="5"/>
      <c r="DU8979" s="5"/>
      <c r="DV8979" s="5"/>
      <c r="DW8979" s="5"/>
      <c r="DX8979" s="2"/>
    </row>
    <row r="8980" spans="121:128" x14ac:dyDescent="0.3">
      <c r="DQ8980" s="2"/>
      <c r="DR8980" s="2"/>
      <c r="DS8980" s="5"/>
      <c r="DT8980" s="5"/>
      <c r="DU8980" s="5"/>
      <c r="DV8980" s="5"/>
      <c r="DW8980" s="5"/>
      <c r="DX8980" s="2"/>
    </row>
    <row r="8981" spans="121:128" x14ac:dyDescent="0.3">
      <c r="DQ8981" s="2"/>
      <c r="DR8981" s="2"/>
      <c r="DS8981" s="5"/>
      <c r="DT8981" s="5"/>
      <c r="DU8981" s="5"/>
      <c r="DV8981" s="5"/>
      <c r="DW8981" s="5"/>
      <c r="DX8981" s="2"/>
    </row>
    <row r="8982" spans="121:128" x14ac:dyDescent="0.3">
      <c r="DQ8982" s="2"/>
      <c r="DR8982" s="2"/>
      <c r="DS8982" s="5"/>
      <c r="DT8982" s="5"/>
      <c r="DU8982" s="5"/>
      <c r="DV8982" s="5"/>
      <c r="DW8982" s="5"/>
      <c r="DX8982" s="2"/>
    </row>
    <row r="8983" spans="121:128" x14ac:dyDescent="0.3">
      <c r="DQ8983" s="2"/>
      <c r="DR8983" s="2"/>
      <c r="DS8983" s="5"/>
      <c r="DT8983" s="5"/>
      <c r="DU8983" s="5"/>
      <c r="DV8983" s="5"/>
      <c r="DW8983" s="5"/>
      <c r="DX8983" s="2"/>
    </row>
    <row r="8984" spans="121:128" x14ac:dyDescent="0.3">
      <c r="DQ8984" s="2"/>
      <c r="DR8984" s="2"/>
      <c r="DS8984" s="5"/>
      <c r="DT8984" s="5"/>
      <c r="DU8984" s="5"/>
      <c r="DV8984" s="5"/>
      <c r="DW8984" s="5"/>
      <c r="DX8984" s="2"/>
    </row>
    <row r="8985" spans="121:128" x14ac:dyDescent="0.3">
      <c r="DQ8985" s="2"/>
      <c r="DR8985" s="2"/>
      <c r="DS8985" s="5"/>
      <c r="DT8985" s="5"/>
      <c r="DU8985" s="5"/>
      <c r="DV8985" s="5"/>
      <c r="DW8985" s="5"/>
      <c r="DX8985" s="2"/>
    </row>
    <row r="8986" spans="121:128" x14ac:dyDescent="0.3">
      <c r="DQ8986" s="2"/>
      <c r="DR8986" s="2"/>
      <c r="DS8986" s="5"/>
      <c r="DT8986" s="5"/>
      <c r="DU8986" s="5"/>
      <c r="DV8986" s="5"/>
      <c r="DW8986" s="5"/>
      <c r="DX8986" s="2"/>
    </row>
    <row r="8987" spans="121:128" x14ac:dyDescent="0.3">
      <c r="DQ8987" s="2"/>
      <c r="DR8987" s="2"/>
      <c r="DS8987" s="5"/>
      <c r="DT8987" s="5"/>
      <c r="DU8987" s="5"/>
      <c r="DV8987" s="5"/>
      <c r="DW8987" s="5"/>
      <c r="DX8987" s="2"/>
    </row>
    <row r="8988" spans="121:128" x14ac:dyDescent="0.3">
      <c r="DQ8988" s="2"/>
      <c r="DR8988" s="2"/>
      <c r="DS8988" s="5"/>
      <c r="DT8988" s="5"/>
      <c r="DU8988" s="5"/>
      <c r="DV8988" s="5"/>
      <c r="DW8988" s="5"/>
      <c r="DX8988" s="2"/>
    </row>
    <row r="8989" spans="121:128" x14ac:dyDescent="0.3">
      <c r="DQ8989" s="2"/>
      <c r="DR8989" s="2"/>
      <c r="DS8989" s="5"/>
      <c r="DT8989" s="5"/>
      <c r="DU8989" s="5"/>
      <c r="DV8989" s="5"/>
      <c r="DW8989" s="5"/>
      <c r="DX8989" s="2"/>
    </row>
    <row r="8990" spans="121:128" x14ac:dyDescent="0.3">
      <c r="DQ8990" s="2"/>
      <c r="DR8990" s="2"/>
      <c r="DS8990" s="5"/>
      <c r="DT8990" s="5"/>
      <c r="DU8990" s="5"/>
      <c r="DV8990" s="5"/>
      <c r="DW8990" s="5"/>
      <c r="DX8990" s="2"/>
    </row>
    <row r="8991" spans="121:128" x14ac:dyDescent="0.3">
      <c r="DQ8991" s="2"/>
      <c r="DR8991" s="2"/>
      <c r="DS8991" s="5"/>
      <c r="DT8991" s="5"/>
      <c r="DU8991" s="5"/>
      <c r="DV8991" s="5"/>
      <c r="DW8991" s="5"/>
      <c r="DX8991" s="2"/>
    </row>
    <row r="8992" spans="121:128" x14ac:dyDescent="0.3">
      <c r="DQ8992" s="2"/>
      <c r="DR8992" s="2"/>
      <c r="DS8992" s="5"/>
      <c r="DT8992" s="5"/>
      <c r="DU8992" s="5"/>
      <c r="DV8992" s="5"/>
      <c r="DW8992" s="5"/>
      <c r="DX8992" s="2"/>
    </row>
    <row r="8993" spans="121:128" x14ac:dyDescent="0.3">
      <c r="DQ8993" s="2"/>
      <c r="DR8993" s="2"/>
      <c r="DS8993" s="5"/>
      <c r="DT8993" s="5"/>
      <c r="DU8993" s="5"/>
      <c r="DV8993" s="5"/>
      <c r="DW8993" s="5"/>
      <c r="DX8993" s="2"/>
    </row>
    <row r="8994" spans="121:128" x14ac:dyDescent="0.3">
      <c r="DQ8994" s="2"/>
      <c r="DR8994" s="2"/>
      <c r="DS8994" s="5"/>
      <c r="DT8994" s="5"/>
      <c r="DU8994" s="5"/>
      <c r="DV8994" s="5"/>
      <c r="DW8994" s="5"/>
      <c r="DX8994" s="2"/>
    </row>
    <row r="8995" spans="121:128" x14ac:dyDescent="0.3">
      <c r="DQ8995" s="2"/>
      <c r="DR8995" s="2"/>
      <c r="DS8995" s="5"/>
      <c r="DT8995" s="5"/>
      <c r="DU8995" s="5"/>
      <c r="DV8995" s="5"/>
      <c r="DW8995" s="5"/>
      <c r="DX8995" s="2"/>
    </row>
    <row r="8996" spans="121:128" x14ac:dyDescent="0.3">
      <c r="DQ8996" s="2"/>
      <c r="DR8996" s="2"/>
      <c r="DS8996" s="5"/>
      <c r="DT8996" s="5"/>
      <c r="DU8996" s="5"/>
      <c r="DV8996" s="5"/>
      <c r="DW8996" s="5"/>
      <c r="DX8996" s="2"/>
    </row>
    <row r="8997" spans="121:128" x14ac:dyDescent="0.3">
      <c r="DQ8997" s="2"/>
      <c r="DR8997" s="2"/>
      <c r="DS8997" s="5"/>
      <c r="DT8997" s="5"/>
      <c r="DU8997" s="5"/>
      <c r="DV8997" s="5"/>
      <c r="DW8997" s="5"/>
      <c r="DX8997" s="2"/>
    </row>
    <row r="8998" spans="121:128" x14ac:dyDescent="0.3">
      <c r="DQ8998" s="2"/>
      <c r="DR8998" s="2"/>
      <c r="DS8998" s="5"/>
      <c r="DT8998" s="5"/>
      <c r="DU8998" s="5"/>
      <c r="DV8998" s="5"/>
      <c r="DW8998" s="5"/>
      <c r="DX8998" s="2"/>
    </row>
    <row r="8999" spans="121:128" x14ac:dyDescent="0.3">
      <c r="DQ8999" s="2"/>
      <c r="DR8999" s="2"/>
      <c r="DS8999" s="5"/>
      <c r="DT8999" s="5"/>
      <c r="DU8999" s="5"/>
      <c r="DV8999" s="5"/>
      <c r="DW8999" s="5"/>
      <c r="DX8999" s="2"/>
    </row>
    <row r="9000" spans="121:128" x14ac:dyDescent="0.3">
      <c r="DQ9000" s="2"/>
      <c r="DR9000" s="2"/>
      <c r="DS9000" s="5"/>
      <c r="DT9000" s="5"/>
      <c r="DU9000" s="5"/>
      <c r="DV9000" s="5"/>
      <c r="DW9000" s="5"/>
      <c r="DX9000" s="2"/>
    </row>
    <row r="9001" spans="121:128" x14ac:dyDescent="0.3">
      <c r="DQ9001" s="2"/>
      <c r="DR9001" s="2"/>
      <c r="DS9001" s="5"/>
      <c r="DT9001" s="5"/>
      <c r="DU9001" s="5"/>
      <c r="DV9001" s="5"/>
      <c r="DW9001" s="5"/>
      <c r="DX9001" s="2"/>
    </row>
    <row r="9002" spans="121:128" x14ac:dyDescent="0.3">
      <c r="DQ9002" s="2"/>
      <c r="DR9002" s="2"/>
      <c r="DS9002" s="5"/>
      <c r="DT9002" s="5"/>
      <c r="DU9002" s="5"/>
      <c r="DV9002" s="5"/>
      <c r="DW9002" s="5"/>
      <c r="DX9002" s="2"/>
    </row>
    <row r="9003" spans="121:128" x14ac:dyDescent="0.3">
      <c r="DQ9003" s="2"/>
      <c r="DR9003" s="2"/>
      <c r="DS9003" s="5"/>
      <c r="DT9003" s="5"/>
      <c r="DU9003" s="5"/>
      <c r="DV9003" s="5"/>
      <c r="DW9003" s="5"/>
      <c r="DX9003" s="2"/>
    </row>
    <row r="9004" spans="121:128" x14ac:dyDescent="0.3">
      <c r="DQ9004" s="2"/>
      <c r="DR9004" s="2"/>
      <c r="DS9004" s="5"/>
      <c r="DT9004" s="5"/>
      <c r="DU9004" s="5"/>
      <c r="DV9004" s="5"/>
      <c r="DW9004" s="5"/>
      <c r="DX9004" s="2"/>
    </row>
    <row r="9005" spans="121:128" x14ac:dyDescent="0.3">
      <c r="DQ9005" s="2"/>
      <c r="DR9005" s="2"/>
      <c r="DS9005" s="5"/>
      <c r="DT9005" s="5"/>
      <c r="DU9005" s="5"/>
      <c r="DV9005" s="5"/>
      <c r="DW9005" s="5"/>
      <c r="DX9005" s="2"/>
    </row>
    <row r="9006" spans="121:128" x14ac:dyDescent="0.3">
      <c r="DQ9006" s="2"/>
      <c r="DR9006" s="2"/>
      <c r="DS9006" s="5"/>
      <c r="DT9006" s="5"/>
      <c r="DU9006" s="5"/>
      <c r="DV9006" s="5"/>
      <c r="DW9006" s="5"/>
      <c r="DX9006" s="2"/>
    </row>
    <row r="9007" spans="121:128" x14ac:dyDescent="0.3">
      <c r="DQ9007" s="2"/>
      <c r="DR9007" s="2"/>
      <c r="DS9007" s="5"/>
      <c r="DT9007" s="5"/>
      <c r="DU9007" s="5"/>
      <c r="DV9007" s="5"/>
      <c r="DW9007" s="5"/>
      <c r="DX9007" s="2"/>
    </row>
    <row r="9008" spans="121:128" x14ac:dyDescent="0.3">
      <c r="DQ9008" s="2"/>
      <c r="DR9008" s="2"/>
      <c r="DS9008" s="5"/>
      <c r="DT9008" s="5"/>
      <c r="DU9008" s="5"/>
      <c r="DV9008" s="5"/>
      <c r="DW9008" s="5"/>
      <c r="DX9008" s="2"/>
    </row>
    <row r="9009" spans="121:128" x14ac:dyDescent="0.3">
      <c r="DQ9009" s="2"/>
      <c r="DR9009" s="2"/>
      <c r="DS9009" s="5"/>
      <c r="DT9009" s="5"/>
      <c r="DU9009" s="5"/>
      <c r="DV9009" s="5"/>
      <c r="DW9009" s="5"/>
      <c r="DX9009" s="2"/>
    </row>
    <row r="9010" spans="121:128" x14ac:dyDescent="0.3">
      <c r="DQ9010" s="2"/>
      <c r="DR9010" s="2"/>
      <c r="DS9010" s="5"/>
      <c r="DT9010" s="5"/>
      <c r="DU9010" s="5"/>
      <c r="DV9010" s="5"/>
      <c r="DW9010" s="5"/>
      <c r="DX9010" s="2"/>
    </row>
    <row r="9011" spans="121:128" x14ac:dyDescent="0.3">
      <c r="DQ9011" s="2"/>
      <c r="DR9011" s="2"/>
      <c r="DS9011" s="5"/>
      <c r="DT9011" s="5"/>
      <c r="DU9011" s="5"/>
      <c r="DV9011" s="5"/>
      <c r="DW9011" s="5"/>
      <c r="DX9011" s="2"/>
    </row>
    <row r="9012" spans="121:128" x14ac:dyDescent="0.3">
      <c r="DQ9012" s="2"/>
      <c r="DR9012" s="2"/>
      <c r="DS9012" s="5"/>
      <c r="DT9012" s="5"/>
      <c r="DU9012" s="5"/>
      <c r="DV9012" s="5"/>
      <c r="DW9012" s="5"/>
      <c r="DX9012" s="2"/>
    </row>
    <row r="9013" spans="121:128" x14ac:dyDescent="0.3">
      <c r="DQ9013" s="2"/>
      <c r="DR9013" s="2"/>
      <c r="DS9013" s="5"/>
      <c r="DT9013" s="5"/>
      <c r="DU9013" s="5"/>
      <c r="DV9013" s="5"/>
      <c r="DW9013" s="5"/>
      <c r="DX9013" s="2"/>
    </row>
    <row r="9014" spans="121:128" x14ac:dyDescent="0.3">
      <c r="DQ9014" s="2"/>
      <c r="DR9014" s="2"/>
      <c r="DS9014" s="5"/>
      <c r="DT9014" s="5"/>
      <c r="DU9014" s="5"/>
      <c r="DV9014" s="5"/>
      <c r="DW9014" s="5"/>
      <c r="DX9014" s="2"/>
    </row>
    <row r="9015" spans="121:128" x14ac:dyDescent="0.3">
      <c r="DQ9015" s="2"/>
      <c r="DR9015" s="2"/>
      <c r="DS9015" s="5"/>
      <c r="DT9015" s="5"/>
      <c r="DU9015" s="5"/>
      <c r="DV9015" s="5"/>
      <c r="DW9015" s="5"/>
      <c r="DX9015" s="2"/>
    </row>
    <row r="9016" spans="121:128" x14ac:dyDescent="0.3">
      <c r="DQ9016" s="2"/>
      <c r="DR9016" s="2"/>
      <c r="DS9016" s="5"/>
      <c r="DT9016" s="5"/>
      <c r="DU9016" s="5"/>
      <c r="DV9016" s="5"/>
      <c r="DW9016" s="5"/>
      <c r="DX9016" s="2"/>
    </row>
    <row r="9017" spans="121:128" x14ac:dyDescent="0.3">
      <c r="DQ9017" s="2"/>
      <c r="DR9017" s="2"/>
      <c r="DS9017" s="5"/>
      <c r="DT9017" s="5"/>
      <c r="DU9017" s="5"/>
      <c r="DV9017" s="5"/>
      <c r="DW9017" s="5"/>
      <c r="DX9017" s="2"/>
    </row>
    <row r="9018" spans="121:128" x14ac:dyDescent="0.3">
      <c r="DQ9018" s="2"/>
      <c r="DR9018" s="2"/>
      <c r="DS9018" s="5"/>
      <c r="DT9018" s="5"/>
      <c r="DU9018" s="5"/>
      <c r="DV9018" s="5"/>
      <c r="DW9018" s="5"/>
      <c r="DX9018" s="2"/>
    </row>
    <row r="9019" spans="121:128" x14ac:dyDescent="0.3">
      <c r="DQ9019" s="2"/>
      <c r="DR9019" s="2"/>
      <c r="DS9019" s="5"/>
      <c r="DT9019" s="5"/>
      <c r="DU9019" s="5"/>
      <c r="DV9019" s="5"/>
      <c r="DW9019" s="5"/>
      <c r="DX9019" s="2"/>
    </row>
    <row r="9020" spans="121:128" x14ac:dyDescent="0.3">
      <c r="DQ9020" s="2"/>
      <c r="DR9020" s="2"/>
      <c r="DS9020" s="5"/>
      <c r="DT9020" s="5"/>
      <c r="DU9020" s="5"/>
      <c r="DV9020" s="5"/>
      <c r="DW9020" s="5"/>
      <c r="DX9020" s="2"/>
    </row>
    <row r="9021" spans="121:128" x14ac:dyDescent="0.3">
      <c r="DQ9021" s="2"/>
      <c r="DR9021" s="2"/>
      <c r="DS9021" s="5"/>
      <c r="DT9021" s="5"/>
      <c r="DU9021" s="5"/>
      <c r="DV9021" s="5"/>
      <c r="DW9021" s="5"/>
      <c r="DX9021" s="2"/>
    </row>
    <row r="9022" spans="121:128" x14ac:dyDescent="0.3">
      <c r="DQ9022" s="2"/>
      <c r="DR9022" s="2"/>
      <c r="DS9022" s="5"/>
      <c r="DT9022" s="5"/>
      <c r="DU9022" s="5"/>
      <c r="DV9022" s="5"/>
      <c r="DW9022" s="5"/>
      <c r="DX9022" s="2"/>
    </row>
    <row r="9023" spans="121:128" x14ac:dyDescent="0.3">
      <c r="DQ9023" s="2"/>
      <c r="DR9023" s="2"/>
      <c r="DS9023" s="5"/>
      <c r="DT9023" s="5"/>
      <c r="DU9023" s="5"/>
      <c r="DV9023" s="5"/>
      <c r="DW9023" s="5"/>
      <c r="DX9023" s="2"/>
    </row>
    <row r="9024" spans="121:128" x14ac:dyDescent="0.3">
      <c r="DQ9024" s="2"/>
      <c r="DR9024" s="2"/>
      <c r="DS9024" s="5"/>
      <c r="DT9024" s="5"/>
      <c r="DU9024" s="5"/>
      <c r="DV9024" s="5"/>
      <c r="DW9024" s="5"/>
      <c r="DX9024" s="2"/>
    </row>
    <row r="9025" spans="121:128" x14ac:dyDescent="0.3">
      <c r="DQ9025" s="2"/>
      <c r="DR9025" s="2"/>
      <c r="DS9025" s="5"/>
      <c r="DT9025" s="5"/>
      <c r="DU9025" s="5"/>
      <c r="DV9025" s="5"/>
      <c r="DW9025" s="5"/>
      <c r="DX9025" s="2"/>
    </row>
    <row r="9026" spans="121:128" x14ac:dyDescent="0.3">
      <c r="DQ9026" s="2"/>
      <c r="DR9026" s="2"/>
      <c r="DS9026" s="5"/>
      <c r="DT9026" s="5"/>
      <c r="DU9026" s="5"/>
      <c r="DV9026" s="5"/>
      <c r="DW9026" s="5"/>
      <c r="DX9026" s="2"/>
    </row>
    <row r="9027" spans="121:128" x14ac:dyDescent="0.3">
      <c r="DQ9027" s="2"/>
      <c r="DR9027" s="2"/>
      <c r="DS9027" s="5"/>
      <c r="DT9027" s="5"/>
      <c r="DU9027" s="5"/>
      <c r="DV9027" s="5"/>
      <c r="DW9027" s="5"/>
      <c r="DX9027" s="2"/>
    </row>
    <row r="9028" spans="121:128" x14ac:dyDescent="0.3">
      <c r="DQ9028" s="2"/>
      <c r="DR9028" s="2"/>
      <c r="DS9028" s="5"/>
      <c r="DT9028" s="5"/>
      <c r="DU9028" s="5"/>
      <c r="DV9028" s="5"/>
      <c r="DW9028" s="5"/>
      <c r="DX9028" s="2"/>
    </row>
    <row r="9029" spans="121:128" x14ac:dyDescent="0.3">
      <c r="DQ9029" s="2"/>
      <c r="DR9029" s="2"/>
      <c r="DS9029" s="5"/>
      <c r="DT9029" s="5"/>
      <c r="DU9029" s="5"/>
      <c r="DV9029" s="5"/>
      <c r="DW9029" s="5"/>
      <c r="DX9029" s="2"/>
    </row>
    <row r="9030" spans="121:128" x14ac:dyDescent="0.3">
      <c r="DQ9030" s="2"/>
      <c r="DR9030" s="2"/>
      <c r="DS9030" s="5"/>
      <c r="DT9030" s="5"/>
      <c r="DU9030" s="5"/>
      <c r="DV9030" s="5"/>
      <c r="DW9030" s="5"/>
      <c r="DX9030" s="2"/>
    </row>
    <row r="9031" spans="121:128" x14ac:dyDescent="0.3">
      <c r="DQ9031" s="2"/>
      <c r="DR9031" s="2"/>
      <c r="DS9031" s="5"/>
      <c r="DT9031" s="5"/>
      <c r="DU9031" s="5"/>
      <c r="DV9031" s="5"/>
      <c r="DW9031" s="5"/>
      <c r="DX9031" s="2"/>
    </row>
    <row r="9032" spans="121:128" x14ac:dyDescent="0.3">
      <c r="DQ9032" s="2"/>
      <c r="DR9032" s="2"/>
      <c r="DS9032" s="5"/>
      <c r="DT9032" s="5"/>
      <c r="DU9032" s="5"/>
      <c r="DV9032" s="5"/>
      <c r="DW9032" s="5"/>
      <c r="DX9032" s="2"/>
    </row>
    <row r="9033" spans="121:128" x14ac:dyDescent="0.3">
      <c r="DQ9033" s="2"/>
      <c r="DR9033" s="2"/>
      <c r="DS9033" s="5"/>
      <c r="DT9033" s="5"/>
      <c r="DU9033" s="5"/>
      <c r="DV9033" s="5"/>
      <c r="DW9033" s="5"/>
      <c r="DX9033" s="2"/>
    </row>
    <row r="9034" spans="121:128" x14ac:dyDescent="0.3">
      <c r="DQ9034" s="2"/>
      <c r="DR9034" s="2"/>
      <c r="DS9034" s="5"/>
      <c r="DT9034" s="5"/>
      <c r="DU9034" s="5"/>
      <c r="DV9034" s="5"/>
      <c r="DW9034" s="5"/>
      <c r="DX9034" s="2"/>
    </row>
    <row r="9035" spans="121:128" x14ac:dyDescent="0.3">
      <c r="DQ9035" s="2"/>
      <c r="DR9035" s="2"/>
      <c r="DS9035" s="5"/>
      <c r="DT9035" s="5"/>
      <c r="DU9035" s="5"/>
      <c r="DV9035" s="5"/>
      <c r="DW9035" s="5"/>
      <c r="DX9035" s="2"/>
    </row>
    <row r="9036" spans="121:128" x14ac:dyDescent="0.3">
      <c r="DQ9036" s="2"/>
      <c r="DR9036" s="2"/>
      <c r="DS9036" s="5"/>
      <c r="DT9036" s="5"/>
      <c r="DU9036" s="5"/>
      <c r="DV9036" s="5"/>
      <c r="DW9036" s="5"/>
      <c r="DX9036" s="2"/>
    </row>
    <row r="9037" spans="121:128" x14ac:dyDescent="0.3">
      <c r="DQ9037" s="2"/>
      <c r="DR9037" s="2"/>
      <c r="DS9037" s="5"/>
      <c r="DT9037" s="5"/>
      <c r="DU9037" s="5"/>
      <c r="DV9037" s="5"/>
      <c r="DW9037" s="5"/>
      <c r="DX9037" s="2"/>
    </row>
    <row r="9038" spans="121:128" x14ac:dyDescent="0.3">
      <c r="DQ9038" s="2"/>
      <c r="DR9038" s="2"/>
      <c r="DS9038" s="5"/>
      <c r="DT9038" s="5"/>
      <c r="DU9038" s="5"/>
      <c r="DV9038" s="5"/>
      <c r="DW9038" s="5"/>
      <c r="DX9038" s="2"/>
    </row>
    <row r="9039" spans="121:128" x14ac:dyDescent="0.3">
      <c r="DQ9039" s="2"/>
      <c r="DR9039" s="2"/>
      <c r="DS9039" s="5"/>
      <c r="DT9039" s="5"/>
      <c r="DU9039" s="5"/>
      <c r="DV9039" s="5"/>
      <c r="DW9039" s="5"/>
      <c r="DX9039" s="2"/>
    </row>
    <row r="9040" spans="121:128" x14ac:dyDescent="0.3">
      <c r="DQ9040" s="2"/>
      <c r="DR9040" s="2"/>
      <c r="DS9040" s="5"/>
      <c r="DT9040" s="5"/>
      <c r="DU9040" s="5"/>
      <c r="DV9040" s="5"/>
      <c r="DW9040" s="5"/>
      <c r="DX9040" s="2"/>
    </row>
    <row r="9041" spans="121:128" x14ac:dyDescent="0.3">
      <c r="DQ9041" s="2"/>
      <c r="DR9041" s="2"/>
      <c r="DS9041" s="5"/>
      <c r="DT9041" s="5"/>
      <c r="DU9041" s="5"/>
      <c r="DV9041" s="5"/>
      <c r="DW9041" s="5"/>
      <c r="DX9041" s="2"/>
    </row>
    <row r="9042" spans="121:128" x14ac:dyDescent="0.3">
      <c r="DQ9042" s="2"/>
      <c r="DR9042" s="2"/>
      <c r="DS9042" s="5"/>
      <c r="DT9042" s="5"/>
      <c r="DU9042" s="5"/>
      <c r="DV9042" s="5"/>
      <c r="DW9042" s="5"/>
      <c r="DX9042" s="2"/>
    </row>
    <row r="9043" spans="121:128" x14ac:dyDescent="0.3">
      <c r="DQ9043" s="2"/>
      <c r="DR9043" s="2"/>
      <c r="DS9043" s="5"/>
      <c r="DT9043" s="5"/>
      <c r="DU9043" s="5"/>
      <c r="DV9043" s="5"/>
      <c r="DW9043" s="5"/>
      <c r="DX9043" s="2"/>
    </row>
    <row r="9044" spans="121:128" x14ac:dyDescent="0.3">
      <c r="DQ9044" s="2"/>
      <c r="DR9044" s="2"/>
      <c r="DS9044" s="5"/>
      <c r="DT9044" s="5"/>
      <c r="DU9044" s="5"/>
      <c r="DV9044" s="5"/>
      <c r="DW9044" s="5"/>
      <c r="DX9044" s="2"/>
    </row>
    <row r="9045" spans="121:128" x14ac:dyDescent="0.3">
      <c r="DQ9045" s="2"/>
      <c r="DR9045" s="2"/>
      <c r="DS9045" s="5"/>
      <c r="DT9045" s="5"/>
      <c r="DU9045" s="5"/>
      <c r="DV9045" s="5"/>
      <c r="DW9045" s="5"/>
      <c r="DX9045" s="2"/>
    </row>
    <row r="9046" spans="121:128" x14ac:dyDescent="0.3">
      <c r="DQ9046" s="2"/>
      <c r="DR9046" s="2"/>
      <c r="DS9046" s="5"/>
      <c r="DT9046" s="5"/>
      <c r="DU9046" s="5"/>
      <c r="DV9046" s="5"/>
      <c r="DW9046" s="5"/>
      <c r="DX9046" s="2"/>
    </row>
    <row r="9047" spans="121:128" x14ac:dyDescent="0.3">
      <c r="DQ9047" s="2"/>
      <c r="DR9047" s="2"/>
      <c r="DS9047" s="5"/>
      <c r="DT9047" s="5"/>
      <c r="DU9047" s="5"/>
      <c r="DV9047" s="5"/>
      <c r="DW9047" s="5"/>
      <c r="DX9047" s="2"/>
    </row>
    <row r="9048" spans="121:128" x14ac:dyDescent="0.3">
      <c r="DQ9048" s="2"/>
      <c r="DR9048" s="2"/>
      <c r="DS9048" s="5"/>
      <c r="DT9048" s="5"/>
      <c r="DU9048" s="5"/>
      <c r="DV9048" s="5"/>
      <c r="DW9048" s="5"/>
      <c r="DX9048" s="2"/>
    </row>
    <row r="9049" spans="121:128" x14ac:dyDescent="0.3">
      <c r="DQ9049" s="2"/>
      <c r="DR9049" s="2"/>
      <c r="DS9049" s="5"/>
      <c r="DT9049" s="5"/>
      <c r="DU9049" s="5"/>
      <c r="DV9049" s="5"/>
      <c r="DW9049" s="5"/>
      <c r="DX9049" s="2"/>
    </row>
    <row r="9050" spans="121:128" x14ac:dyDescent="0.3">
      <c r="DQ9050" s="2"/>
      <c r="DR9050" s="2"/>
      <c r="DS9050" s="5"/>
      <c r="DT9050" s="5"/>
      <c r="DU9050" s="5"/>
      <c r="DV9050" s="5"/>
      <c r="DW9050" s="5"/>
      <c r="DX9050" s="2"/>
    </row>
    <row r="9051" spans="121:128" x14ac:dyDescent="0.3">
      <c r="DQ9051" s="2"/>
      <c r="DR9051" s="2"/>
      <c r="DS9051" s="5"/>
      <c r="DT9051" s="5"/>
      <c r="DU9051" s="5"/>
      <c r="DV9051" s="5"/>
      <c r="DW9051" s="5"/>
      <c r="DX9051" s="2"/>
    </row>
    <row r="9052" spans="121:128" x14ac:dyDescent="0.3">
      <c r="DQ9052" s="2"/>
      <c r="DR9052" s="2"/>
      <c r="DS9052" s="5"/>
      <c r="DT9052" s="5"/>
      <c r="DU9052" s="5"/>
      <c r="DV9052" s="5"/>
      <c r="DW9052" s="5"/>
      <c r="DX9052" s="2"/>
    </row>
    <row r="9053" spans="121:128" x14ac:dyDescent="0.3">
      <c r="DQ9053" s="2"/>
      <c r="DR9053" s="2"/>
      <c r="DS9053" s="5"/>
      <c r="DT9053" s="5"/>
      <c r="DU9053" s="5"/>
      <c r="DV9053" s="5"/>
      <c r="DW9053" s="5"/>
      <c r="DX9053" s="2"/>
    </row>
    <row r="9054" spans="121:128" x14ac:dyDescent="0.3">
      <c r="DQ9054" s="2"/>
      <c r="DR9054" s="2"/>
      <c r="DS9054" s="5"/>
      <c r="DT9054" s="5"/>
      <c r="DU9054" s="5"/>
      <c r="DV9054" s="5"/>
      <c r="DW9054" s="5"/>
      <c r="DX9054" s="2"/>
    </row>
    <row r="9055" spans="121:128" x14ac:dyDescent="0.3">
      <c r="DQ9055" s="2"/>
      <c r="DR9055" s="2"/>
      <c r="DS9055" s="5"/>
      <c r="DT9055" s="5"/>
      <c r="DU9055" s="5"/>
      <c r="DV9055" s="5"/>
      <c r="DW9055" s="5"/>
      <c r="DX9055" s="2"/>
    </row>
    <row r="9056" spans="121:128" x14ac:dyDescent="0.3">
      <c r="DQ9056" s="2"/>
      <c r="DR9056" s="2"/>
      <c r="DS9056" s="5"/>
      <c r="DT9056" s="5"/>
      <c r="DU9056" s="5"/>
      <c r="DV9056" s="5"/>
      <c r="DW9056" s="5"/>
      <c r="DX9056" s="2"/>
    </row>
    <row r="9057" spans="121:128" x14ac:dyDescent="0.3">
      <c r="DQ9057" s="2"/>
      <c r="DR9057" s="2"/>
      <c r="DS9057" s="5"/>
      <c r="DT9057" s="5"/>
      <c r="DU9057" s="5"/>
      <c r="DV9057" s="5"/>
      <c r="DW9057" s="5"/>
      <c r="DX9057" s="2"/>
    </row>
    <row r="9058" spans="121:128" x14ac:dyDescent="0.3">
      <c r="DQ9058" s="2"/>
      <c r="DR9058" s="2"/>
      <c r="DS9058" s="5"/>
      <c r="DT9058" s="5"/>
      <c r="DU9058" s="5"/>
      <c r="DV9058" s="5"/>
      <c r="DW9058" s="5"/>
      <c r="DX9058" s="2"/>
    </row>
    <row r="9059" spans="121:128" x14ac:dyDescent="0.3">
      <c r="DQ9059" s="2"/>
      <c r="DR9059" s="2"/>
      <c r="DS9059" s="5"/>
      <c r="DT9059" s="5"/>
      <c r="DU9059" s="5"/>
      <c r="DV9059" s="5"/>
      <c r="DW9059" s="5"/>
      <c r="DX9059" s="2"/>
    </row>
    <row r="9060" spans="121:128" x14ac:dyDescent="0.3">
      <c r="DQ9060" s="2"/>
      <c r="DR9060" s="2"/>
      <c r="DS9060" s="5"/>
      <c r="DT9060" s="5"/>
      <c r="DU9060" s="5"/>
      <c r="DV9060" s="5"/>
      <c r="DW9060" s="5"/>
      <c r="DX9060" s="2"/>
    </row>
    <row r="9061" spans="121:128" x14ac:dyDescent="0.3">
      <c r="DQ9061" s="2"/>
      <c r="DR9061" s="2"/>
      <c r="DS9061" s="5"/>
      <c r="DT9061" s="5"/>
      <c r="DU9061" s="5"/>
      <c r="DV9061" s="5"/>
      <c r="DW9061" s="5"/>
      <c r="DX9061" s="2"/>
    </row>
    <row r="9062" spans="121:128" x14ac:dyDescent="0.3">
      <c r="DQ9062" s="2"/>
      <c r="DR9062" s="2"/>
      <c r="DS9062" s="5"/>
      <c r="DT9062" s="5"/>
      <c r="DU9062" s="5"/>
      <c r="DV9062" s="5"/>
      <c r="DW9062" s="5"/>
      <c r="DX9062" s="2"/>
    </row>
    <row r="9063" spans="121:128" x14ac:dyDescent="0.3">
      <c r="DQ9063" s="2"/>
      <c r="DR9063" s="2"/>
      <c r="DS9063" s="5"/>
      <c r="DT9063" s="5"/>
      <c r="DU9063" s="5"/>
      <c r="DV9063" s="5"/>
      <c r="DW9063" s="5"/>
      <c r="DX9063" s="2"/>
    </row>
    <row r="9064" spans="121:128" x14ac:dyDescent="0.3">
      <c r="DQ9064" s="2"/>
      <c r="DR9064" s="2"/>
      <c r="DS9064" s="5"/>
      <c r="DT9064" s="5"/>
      <c r="DU9064" s="5"/>
      <c r="DV9064" s="5"/>
      <c r="DW9064" s="5"/>
      <c r="DX9064" s="2"/>
    </row>
    <row r="9065" spans="121:128" x14ac:dyDescent="0.3">
      <c r="DQ9065" s="2"/>
      <c r="DR9065" s="2"/>
      <c r="DS9065" s="5"/>
      <c r="DT9065" s="5"/>
      <c r="DU9065" s="5"/>
      <c r="DV9065" s="5"/>
      <c r="DW9065" s="5"/>
      <c r="DX9065" s="2"/>
    </row>
    <row r="9066" spans="121:128" x14ac:dyDescent="0.3">
      <c r="DQ9066" s="2"/>
      <c r="DR9066" s="2"/>
      <c r="DS9066" s="5"/>
      <c r="DT9066" s="5"/>
      <c r="DU9066" s="5"/>
      <c r="DV9066" s="5"/>
      <c r="DW9066" s="5"/>
      <c r="DX9066" s="2"/>
    </row>
    <row r="9067" spans="121:128" x14ac:dyDescent="0.3">
      <c r="DQ9067" s="2"/>
      <c r="DR9067" s="2"/>
      <c r="DS9067" s="5"/>
      <c r="DT9067" s="5"/>
      <c r="DU9067" s="5"/>
      <c r="DV9067" s="5"/>
      <c r="DW9067" s="5"/>
      <c r="DX9067" s="2"/>
    </row>
    <row r="9068" spans="121:128" x14ac:dyDescent="0.3">
      <c r="DQ9068" s="2"/>
      <c r="DR9068" s="2"/>
      <c r="DS9068" s="5"/>
      <c r="DT9068" s="5"/>
      <c r="DU9068" s="5"/>
      <c r="DV9068" s="5"/>
      <c r="DW9068" s="5"/>
      <c r="DX9068" s="2"/>
    </row>
    <row r="9069" spans="121:128" x14ac:dyDescent="0.3">
      <c r="DQ9069" s="2"/>
      <c r="DR9069" s="2"/>
      <c r="DS9069" s="5"/>
      <c r="DT9069" s="5"/>
      <c r="DU9069" s="5"/>
      <c r="DV9069" s="5"/>
      <c r="DW9069" s="5"/>
      <c r="DX9069" s="2"/>
    </row>
    <row r="9070" spans="121:128" x14ac:dyDescent="0.3">
      <c r="DQ9070" s="2"/>
      <c r="DR9070" s="2"/>
      <c r="DS9070" s="5"/>
      <c r="DT9070" s="5"/>
      <c r="DU9070" s="5"/>
      <c r="DV9070" s="5"/>
      <c r="DW9070" s="5"/>
      <c r="DX9070" s="2"/>
    </row>
    <row r="9071" spans="121:128" x14ac:dyDescent="0.3">
      <c r="DQ9071" s="2"/>
      <c r="DR9071" s="2"/>
      <c r="DS9071" s="5"/>
      <c r="DT9071" s="5"/>
      <c r="DU9071" s="5"/>
      <c r="DV9071" s="5"/>
      <c r="DW9071" s="5"/>
      <c r="DX9071" s="2"/>
    </row>
    <row r="9072" spans="121:128" x14ac:dyDescent="0.3">
      <c r="DQ9072" s="2"/>
      <c r="DR9072" s="2"/>
      <c r="DS9072" s="5"/>
      <c r="DT9072" s="5"/>
      <c r="DU9072" s="5"/>
      <c r="DV9072" s="5"/>
      <c r="DW9072" s="5"/>
      <c r="DX9072" s="2"/>
    </row>
    <row r="9073" spans="121:128" x14ac:dyDescent="0.3">
      <c r="DQ9073" s="2"/>
      <c r="DR9073" s="2"/>
      <c r="DS9073" s="5"/>
      <c r="DT9073" s="5"/>
      <c r="DU9073" s="5"/>
      <c r="DV9073" s="5"/>
      <c r="DW9073" s="5"/>
      <c r="DX9073" s="2"/>
    </row>
    <row r="9074" spans="121:128" x14ac:dyDescent="0.3">
      <c r="DQ9074" s="2"/>
      <c r="DR9074" s="2"/>
      <c r="DS9074" s="5"/>
      <c r="DT9074" s="5"/>
      <c r="DU9074" s="5"/>
      <c r="DV9074" s="5"/>
      <c r="DW9074" s="5"/>
      <c r="DX9074" s="2"/>
    </row>
    <row r="9075" spans="121:128" x14ac:dyDescent="0.3">
      <c r="DQ9075" s="2"/>
      <c r="DR9075" s="2"/>
      <c r="DS9075" s="5"/>
      <c r="DT9075" s="5"/>
      <c r="DU9075" s="5"/>
      <c r="DV9075" s="5"/>
      <c r="DW9075" s="5"/>
      <c r="DX9075" s="2"/>
    </row>
    <row r="9076" spans="121:128" x14ac:dyDescent="0.3">
      <c r="DQ9076" s="2"/>
      <c r="DR9076" s="2"/>
      <c r="DS9076" s="5"/>
      <c r="DT9076" s="5"/>
      <c r="DU9076" s="5"/>
      <c r="DV9076" s="5"/>
      <c r="DW9076" s="5"/>
      <c r="DX9076" s="2"/>
    </row>
    <row r="9077" spans="121:128" x14ac:dyDescent="0.3">
      <c r="DQ9077" s="2"/>
      <c r="DR9077" s="2"/>
      <c r="DS9077" s="5"/>
      <c r="DT9077" s="5"/>
      <c r="DU9077" s="5"/>
      <c r="DV9077" s="5"/>
      <c r="DW9077" s="5"/>
      <c r="DX9077" s="2"/>
    </row>
    <row r="9078" spans="121:128" x14ac:dyDescent="0.3">
      <c r="DQ9078" s="2"/>
      <c r="DR9078" s="2"/>
      <c r="DS9078" s="5"/>
      <c r="DT9078" s="5"/>
      <c r="DU9078" s="5"/>
      <c r="DV9078" s="5"/>
      <c r="DW9078" s="5"/>
      <c r="DX9078" s="2"/>
    </row>
    <row r="9079" spans="121:128" x14ac:dyDescent="0.3">
      <c r="DQ9079" s="2"/>
      <c r="DR9079" s="2"/>
      <c r="DS9079" s="5"/>
      <c r="DT9079" s="5"/>
      <c r="DU9079" s="5"/>
      <c r="DV9079" s="5"/>
      <c r="DW9079" s="5"/>
      <c r="DX9079" s="2"/>
    </row>
    <row r="9080" spans="121:128" x14ac:dyDescent="0.3">
      <c r="DQ9080" s="2"/>
      <c r="DR9080" s="2"/>
      <c r="DS9080" s="5"/>
      <c r="DT9080" s="5"/>
      <c r="DU9080" s="5"/>
      <c r="DV9080" s="5"/>
      <c r="DW9080" s="5"/>
      <c r="DX9080" s="2"/>
    </row>
    <row r="9081" spans="121:128" x14ac:dyDescent="0.3">
      <c r="DQ9081" s="2"/>
      <c r="DR9081" s="2"/>
      <c r="DS9081" s="5"/>
      <c r="DT9081" s="5"/>
      <c r="DU9081" s="5"/>
      <c r="DV9081" s="5"/>
      <c r="DW9081" s="5"/>
      <c r="DX9081" s="2"/>
    </row>
    <row r="9082" spans="121:128" x14ac:dyDescent="0.3">
      <c r="DQ9082" s="2"/>
      <c r="DR9082" s="2"/>
      <c r="DS9082" s="5"/>
      <c r="DT9082" s="5"/>
      <c r="DU9082" s="5"/>
      <c r="DV9082" s="5"/>
      <c r="DW9082" s="5"/>
      <c r="DX9082" s="2"/>
    </row>
    <row r="9083" spans="121:128" x14ac:dyDescent="0.3">
      <c r="DQ9083" s="2"/>
      <c r="DR9083" s="2"/>
      <c r="DS9083" s="5"/>
      <c r="DT9083" s="5"/>
      <c r="DU9083" s="5"/>
      <c r="DV9083" s="5"/>
      <c r="DW9083" s="5"/>
      <c r="DX9083" s="2"/>
    </row>
    <row r="9084" spans="121:128" x14ac:dyDescent="0.3">
      <c r="DQ9084" s="2"/>
      <c r="DR9084" s="2"/>
      <c r="DS9084" s="5"/>
      <c r="DT9084" s="5"/>
      <c r="DU9084" s="5"/>
      <c r="DV9084" s="5"/>
      <c r="DW9084" s="5"/>
      <c r="DX9084" s="2"/>
    </row>
    <row r="9085" spans="121:128" x14ac:dyDescent="0.3">
      <c r="DQ9085" s="2"/>
      <c r="DR9085" s="2"/>
      <c r="DS9085" s="5"/>
      <c r="DT9085" s="5"/>
      <c r="DU9085" s="5"/>
      <c r="DV9085" s="5"/>
      <c r="DW9085" s="5"/>
      <c r="DX9085" s="2"/>
    </row>
    <row r="9086" spans="121:128" x14ac:dyDescent="0.3">
      <c r="DQ9086" s="2"/>
      <c r="DR9086" s="2"/>
      <c r="DS9086" s="5"/>
      <c r="DT9086" s="5"/>
      <c r="DU9086" s="5"/>
      <c r="DV9086" s="5"/>
      <c r="DW9086" s="5"/>
      <c r="DX9086" s="2"/>
    </row>
    <row r="9087" spans="121:128" x14ac:dyDescent="0.3">
      <c r="DQ9087" s="2"/>
      <c r="DR9087" s="2"/>
      <c r="DS9087" s="5"/>
      <c r="DT9087" s="5"/>
      <c r="DU9087" s="5"/>
      <c r="DV9087" s="5"/>
      <c r="DW9087" s="5"/>
      <c r="DX9087" s="2"/>
    </row>
    <row r="9088" spans="121:128" x14ac:dyDescent="0.3">
      <c r="DQ9088" s="2"/>
      <c r="DR9088" s="2"/>
      <c r="DS9088" s="5"/>
      <c r="DT9088" s="5"/>
      <c r="DU9088" s="5"/>
      <c r="DV9088" s="5"/>
      <c r="DW9088" s="5"/>
      <c r="DX9088" s="2"/>
    </row>
    <row r="9089" spans="121:128" x14ac:dyDescent="0.3">
      <c r="DQ9089" s="2"/>
      <c r="DR9089" s="2"/>
      <c r="DS9089" s="5"/>
      <c r="DT9089" s="5"/>
      <c r="DU9089" s="5"/>
      <c r="DV9089" s="5"/>
      <c r="DW9089" s="5"/>
      <c r="DX9089" s="2"/>
    </row>
    <row r="9090" spans="121:128" x14ac:dyDescent="0.3">
      <c r="DQ9090" s="2"/>
      <c r="DR9090" s="2"/>
      <c r="DS9090" s="5"/>
      <c r="DT9090" s="5"/>
      <c r="DU9090" s="5"/>
      <c r="DV9090" s="5"/>
      <c r="DW9090" s="5"/>
      <c r="DX9090" s="2"/>
    </row>
    <row r="9091" spans="121:128" x14ac:dyDescent="0.3">
      <c r="DQ9091" s="2"/>
      <c r="DR9091" s="2"/>
      <c r="DS9091" s="5"/>
      <c r="DT9091" s="5"/>
      <c r="DU9091" s="5"/>
      <c r="DV9091" s="5"/>
      <c r="DW9091" s="5"/>
      <c r="DX9091" s="2"/>
    </row>
    <row r="9092" spans="121:128" x14ac:dyDescent="0.3">
      <c r="DQ9092" s="2"/>
      <c r="DR9092" s="2"/>
      <c r="DS9092" s="5"/>
      <c r="DT9092" s="5"/>
      <c r="DU9092" s="5"/>
      <c r="DV9092" s="5"/>
      <c r="DW9092" s="5"/>
      <c r="DX9092" s="2"/>
    </row>
    <row r="9093" spans="121:128" x14ac:dyDescent="0.3">
      <c r="DQ9093" s="2"/>
      <c r="DR9093" s="2"/>
      <c r="DS9093" s="5"/>
      <c r="DT9093" s="5"/>
      <c r="DU9093" s="5"/>
      <c r="DV9093" s="5"/>
      <c r="DW9093" s="5"/>
      <c r="DX9093" s="2"/>
    </row>
    <row r="9094" spans="121:128" x14ac:dyDescent="0.3">
      <c r="DQ9094" s="2"/>
      <c r="DR9094" s="2"/>
      <c r="DS9094" s="5"/>
      <c r="DT9094" s="5"/>
      <c r="DU9094" s="5"/>
      <c r="DV9094" s="5"/>
      <c r="DW9094" s="5"/>
      <c r="DX9094" s="2"/>
    </row>
    <row r="9095" spans="121:128" x14ac:dyDescent="0.3">
      <c r="DQ9095" s="2"/>
      <c r="DR9095" s="2"/>
      <c r="DS9095" s="5"/>
      <c r="DT9095" s="5"/>
      <c r="DU9095" s="5"/>
      <c r="DV9095" s="5"/>
      <c r="DW9095" s="5"/>
      <c r="DX9095" s="2"/>
    </row>
    <row r="9096" spans="121:128" x14ac:dyDescent="0.3">
      <c r="DQ9096" s="2"/>
      <c r="DR9096" s="2"/>
      <c r="DS9096" s="5"/>
      <c r="DT9096" s="5"/>
      <c r="DU9096" s="5"/>
      <c r="DV9096" s="5"/>
      <c r="DW9096" s="5"/>
      <c r="DX9096" s="2"/>
    </row>
    <row r="9097" spans="121:128" x14ac:dyDescent="0.3">
      <c r="DQ9097" s="2"/>
      <c r="DR9097" s="2"/>
      <c r="DS9097" s="5"/>
      <c r="DT9097" s="5"/>
      <c r="DU9097" s="5"/>
      <c r="DV9097" s="5"/>
      <c r="DW9097" s="5"/>
      <c r="DX9097" s="2"/>
    </row>
    <row r="9098" spans="121:128" x14ac:dyDescent="0.3">
      <c r="DQ9098" s="2"/>
      <c r="DR9098" s="2"/>
      <c r="DS9098" s="5"/>
      <c r="DT9098" s="5"/>
      <c r="DU9098" s="5"/>
      <c r="DV9098" s="5"/>
      <c r="DW9098" s="5"/>
      <c r="DX9098" s="2"/>
    </row>
    <row r="9099" spans="121:128" x14ac:dyDescent="0.3">
      <c r="DQ9099" s="2"/>
      <c r="DR9099" s="2"/>
      <c r="DS9099" s="5"/>
      <c r="DT9099" s="5"/>
      <c r="DU9099" s="5"/>
      <c r="DV9099" s="5"/>
      <c r="DW9099" s="5"/>
      <c r="DX9099" s="2"/>
    </row>
    <row r="9100" spans="121:128" x14ac:dyDescent="0.3">
      <c r="DQ9100" s="2"/>
      <c r="DR9100" s="2"/>
      <c r="DS9100" s="5"/>
      <c r="DT9100" s="5"/>
      <c r="DU9100" s="5"/>
      <c r="DV9100" s="5"/>
      <c r="DW9100" s="5"/>
      <c r="DX9100" s="2"/>
    </row>
    <row r="9101" spans="121:128" x14ac:dyDescent="0.3">
      <c r="DQ9101" s="2"/>
      <c r="DR9101" s="2"/>
      <c r="DS9101" s="5"/>
      <c r="DT9101" s="5"/>
      <c r="DU9101" s="5"/>
      <c r="DV9101" s="5"/>
      <c r="DW9101" s="5"/>
      <c r="DX9101" s="2"/>
    </row>
    <row r="9102" spans="121:128" x14ac:dyDescent="0.3">
      <c r="DQ9102" s="2"/>
      <c r="DR9102" s="2"/>
      <c r="DS9102" s="5"/>
      <c r="DT9102" s="5"/>
      <c r="DU9102" s="5"/>
      <c r="DV9102" s="5"/>
      <c r="DW9102" s="5"/>
      <c r="DX9102" s="2"/>
    </row>
    <row r="9103" spans="121:128" x14ac:dyDescent="0.3">
      <c r="DQ9103" s="2"/>
      <c r="DR9103" s="2"/>
      <c r="DS9103" s="5"/>
      <c r="DT9103" s="5"/>
      <c r="DU9103" s="5"/>
      <c r="DV9103" s="5"/>
      <c r="DW9103" s="5"/>
      <c r="DX9103" s="2"/>
    </row>
    <row r="9104" spans="121:128" x14ac:dyDescent="0.3">
      <c r="DQ9104" s="2"/>
      <c r="DR9104" s="2"/>
      <c r="DS9104" s="5"/>
      <c r="DT9104" s="5"/>
      <c r="DU9104" s="5"/>
      <c r="DV9104" s="5"/>
      <c r="DW9104" s="5"/>
      <c r="DX9104" s="2"/>
    </row>
    <row r="9105" spans="121:128" x14ac:dyDescent="0.3">
      <c r="DQ9105" s="2"/>
      <c r="DR9105" s="2"/>
      <c r="DS9105" s="5"/>
      <c r="DT9105" s="5"/>
      <c r="DU9105" s="5"/>
      <c r="DV9105" s="5"/>
      <c r="DW9105" s="5"/>
      <c r="DX9105" s="2"/>
    </row>
    <row r="9106" spans="121:128" x14ac:dyDescent="0.3">
      <c r="DQ9106" s="2"/>
      <c r="DR9106" s="2"/>
      <c r="DS9106" s="5"/>
      <c r="DT9106" s="5"/>
      <c r="DU9106" s="5"/>
      <c r="DV9106" s="5"/>
      <c r="DW9106" s="5"/>
      <c r="DX9106" s="2"/>
    </row>
    <row r="9107" spans="121:128" x14ac:dyDescent="0.3">
      <c r="DQ9107" s="2"/>
      <c r="DR9107" s="2"/>
      <c r="DS9107" s="5"/>
      <c r="DT9107" s="5"/>
      <c r="DU9107" s="5"/>
      <c r="DV9107" s="5"/>
      <c r="DW9107" s="5"/>
      <c r="DX9107" s="2"/>
    </row>
    <row r="9108" spans="121:128" x14ac:dyDescent="0.3">
      <c r="DQ9108" s="2"/>
      <c r="DR9108" s="2"/>
      <c r="DS9108" s="5"/>
      <c r="DT9108" s="5"/>
      <c r="DU9108" s="5"/>
      <c r="DV9108" s="5"/>
      <c r="DW9108" s="5"/>
      <c r="DX9108" s="2"/>
    </row>
    <row r="9109" spans="121:128" x14ac:dyDescent="0.3">
      <c r="DQ9109" s="2"/>
      <c r="DR9109" s="2"/>
      <c r="DS9109" s="5"/>
      <c r="DT9109" s="5"/>
      <c r="DU9109" s="5"/>
      <c r="DV9109" s="5"/>
      <c r="DW9109" s="5"/>
      <c r="DX9109" s="2"/>
    </row>
    <row r="9110" spans="121:128" x14ac:dyDescent="0.3">
      <c r="DQ9110" s="2"/>
      <c r="DR9110" s="2"/>
      <c r="DS9110" s="5"/>
      <c r="DT9110" s="5"/>
      <c r="DU9110" s="5"/>
      <c r="DV9110" s="5"/>
      <c r="DW9110" s="5"/>
      <c r="DX9110" s="2"/>
    </row>
    <row r="9111" spans="121:128" x14ac:dyDescent="0.3">
      <c r="DQ9111" s="2"/>
      <c r="DR9111" s="2"/>
      <c r="DS9111" s="5"/>
      <c r="DT9111" s="5"/>
      <c r="DU9111" s="5"/>
      <c r="DV9111" s="5"/>
      <c r="DW9111" s="5"/>
      <c r="DX9111" s="2"/>
    </row>
    <row r="9112" spans="121:128" x14ac:dyDescent="0.3">
      <c r="DQ9112" s="2"/>
      <c r="DR9112" s="2"/>
      <c r="DS9112" s="5"/>
      <c r="DT9112" s="5"/>
      <c r="DU9112" s="5"/>
      <c r="DV9112" s="5"/>
      <c r="DW9112" s="5"/>
      <c r="DX9112" s="2"/>
    </row>
    <row r="9113" spans="121:128" x14ac:dyDescent="0.3">
      <c r="DQ9113" s="2"/>
      <c r="DR9113" s="2"/>
      <c r="DS9113" s="5"/>
      <c r="DT9113" s="5"/>
      <c r="DU9113" s="5"/>
      <c r="DV9113" s="5"/>
      <c r="DW9113" s="5"/>
      <c r="DX9113" s="2"/>
    </row>
    <row r="9114" spans="121:128" x14ac:dyDescent="0.3">
      <c r="DQ9114" s="2"/>
      <c r="DR9114" s="2"/>
      <c r="DS9114" s="5"/>
      <c r="DT9114" s="5"/>
      <c r="DU9114" s="5"/>
      <c r="DV9114" s="5"/>
      <c r="DW9114" s="5"/>
      <c r="DX9114" s="2"/>
    </row>
    <row r="9115" spans="121:128" x14ac:dyDescent="0.3">
      <c r="DQ9115" s="2"/>
      <c r="DR9115" s="2"/>
      <c r="DS9115" s="5"/>
      <c r="DT9115" s="5"/>
      <c r="DU9115" s="5"/>
      <c r="DV9115" s="5"/>
      <c r="DW9115" s="5"/>
      <c r="DX9115" s="2"/>
    </row>
    <row r="9116" spans="121:128" x14ac:dyDescent="0.3">
      <c r="DQ9116" s="2"/>
      <c r="DR9116" s="2"/>
      <c r="DS9116" s="5"/>
      <c r="DT9116" s="5"/>
      <c r="DU9116" s="5"/>
      <c r="DV9116" s="5"/>
      <c r="DW9116" s="5"/>
      <c r="DX9116" s="2"/>
    </row>
    <row r="9117" spans="121:128" x14ac:dyDescent="0.3">
      <c r="DQ9117" s="2"/>
      <c r="DR9117" s="2"/>
      <c r="DS9117" s="5"/>
      <c r="DT9117" s="5"/>
      <c r="DU9117" s="5"/>
      <c r="DV9117" s="5"/>
      <c r="DW9117" s="5"/>
      <c r="DX9117" s="2"/>
    </row>
    <row r="9118" spans="121:128" x14ac:dyDescent="0.3">
      <c r="DQ9118" s="2"/>
      <c r="DR9118" s="2"/>
      <c r="DS9118" s="5"/>
      <c r="DT9118" s="5"/>
      <c r="DU9118" s="5"/>
      <c r="DV9118" s="5"/>
      <c r="DW9118" s="5"/>
      <c r="DX9118" s="2"/>
    </row>
    <row r="9119" spans="121:128" x14ac:dyDescent="0.3">
      <c r="DQ9119" s="2"/>
      <c r="DR9119" s="2"/>
      <c r="DS9119" s="5"/>
      <c r="DT9119" s="5"/>
      <c r="DU9119" s="5"/>
      <c r="DV9119" s="5"/>
      <c r="DW9119" s="5"/>
      <c r="DX9119" s="2"/>
    </row>
    <row r="9120" spans="121:128" x14ac:dyDescent="0.3">
      <c r="DQ9120" s="2"/>
      <c r="DR9120" s="2"/>
      <c r="DS9120" s="5"/>
      <c r="DT9120" s="5"/>
      <c r="DU9120" s="5"/>
      <c r="DV9120" s="5"/>
      <c r="DW9120" s="5"/>
      <c r="DX9120" s="2"/>
    </row>
    <row r="9121" spans="121:128" x14ac:dyDescent="0.3">
      <c r="DQ9121" s="2"/>
      <c r="DR9121" s="2"/>
      <c r="DS9121" s="5"/>
      <c r="DT9121" s="5"/>
      <c r="DU9121" s="5"/>
      <c r="DV9121" s="5"/>
      <c r="DW9121" s="5"/>
      <c r="DX9121" s="2"/>
    </row>
    <row r="9122" spans="121:128" x14ac:dyDescent="0.3">
      <c r="DQ9122" s="2"/>
      <c r="DR9122" s="2"/>
      <c r="DS9122" s="5"/>
      <c r="DT9122" s="5"/>
      <c r="DU9122" s="5"/>
      <c r="DV9122" s="5"/>
      <c r="DW9122" s="5"/>
      <c r="DX9122" s="2"/>
    </row>
    <row r="9123" spans="121:128" x14ac:dyDescent="0.3">
      <c r="DQ9123" s="2"/>
      <c r="DR9123" s="2"/>
      <c r="DS9123" s="5"/>
      <c r="DT9123" s="5"/>
      <c r="DU9123" s="5"/>
      <c r="DV9123" s="5"/>
      <c r="DW9123" s="5"/>
      <c r="DX9123" s="2"/>
    </row>
    <row r="9124" spans="121:128" x14ac:dyDescent="0.3">
      <c r="DQ9124" s="2"/>
      <c r="DR9124" s="2"/>
      <c r="DS9124" s="5"/>
      <c r="DT9124" s="5"/>
      <c r="DU9124" s="5"/>
      <c r="DV9124" s="5"/>
      <c r="DW9124" s="5"/>
      <c r="DX9124" s="2"/>
    </row>
    <row r="9125" spans="121:128" x14ac:dyDescent="0.3">
      <c r="DQ9125" s="2"/>
      <c r="DR9125" s="2"/>
      <c r="DS9125" s="5"/>
      <c r="DT9125" s="5"/>
      <c r="DU9125" s="5"/>
      <c r="DV9125" s="5"/>
      <c r="DW9125" s="5"/>
      <c r="DX9125" s="2"/>
    </row>
    <row r="9126" spans="121:128" x14ac:dyDescent="0.3">
      <c r="DQ9126" s="2"/>
      <c r="DR9126" s="2"/>
      <c r="DS9126" s="5"/>
      <c r="DT9126" s="5"/>
      <c r="DU9126" s="5"/>
      <c r="DV9126" s="5"/>
      <c r="DW9126" s="5"/>
      <c r="DX9126" s="2"/>
    </row>
    <row r="9127" spans="121:128" x14ac:dyDescent="0.3">
      <c r="DQ9127" s="2"/>
      <c r="DR9127" s="2"/>
      <c r="DS9127" s="5"/>
      <c r="DT9127" s="5"/>
      <c r="DU9127" s="5"/>
      <c r="DV9127" s="5"/>
      <c r="DW9127" s="5"/>
      <c r="DX9127" s="2"/>
    </row>
    <row r="9128" spans="121:128" x14ac:dyDescent="0.3">
      <c r="DQ9128" s="2"/>
      <c r="DR9128" s="2"/>
      <c r="DS9128" s="5"/>
      <c r="DT9128" s="5"/>
      <c r="DU9128" s="5"/>
      <c r="DV9128" s="5"/>
      <c r="DW9128" s="5"/>
      <c r="DX9128" s="2"/>
    </row>
    <row r="9129" spans="121:128" x14ac:dyDescent="0.3">
      <c r="DQ9129" s="2"/>
      <c r="DR9129" s="2"/>
      <c r="DS9129" s="5"/>
      <c r="DT9129" s="5"/>
      <c r="DU9129" s="5"/>
      <c r="DV9129" s="5"/>
      <c r="DW9129" s="5"/>
      <c r="DX9129" s="2"/>
    </row>
    <row r="9130" spans="121:128" x14ac:dyDescent="0.3">
      <c r="DQ9130" s="2"/>
      <c r="DR9130" s="2"/>
      <c r="DS9130" s="5"/>
      <c r="DT9130" s="5"/>
      <c r="DU9130" s="5"/>
      <c r="DV9130" s="5"/>
      <c r="DW9130" s="5"/>
      <c r="DX9130" s="2"/>
    </row>
    <row r="9131" spans="121:128" x14ac:dyDescent="0.3">
      <c r="DQ9131" s="2"/>
      <c r="DR9131" s="2"/>
      <c r="DS9131" s="5"/>
      <c r="DT9131" s="5"/>
      <c r="DU9131" s="5"/>
      <c r="DV9131" s="5"/>
      <c r="DW9131" s="5"/>
      <c r="DX9131" s="2"/>
    </row>
    <row r="9132" spans="121:128" x14ac:dyDescent="0.3">
      <c r="DQ9132" s="2"/>
      <c r="DR9132" s="2"/>
      <c r="DS9132" s="5"/>
      <c r="DT9132" s="5"/>
      <c r="DU9132" s="5"/>
      <c r="DV9132" s="5"/>
      <c r="DW9132" s="5"/>
      <c r="DX9132" s="2"/>
    </row>
    <row r="9133" spans="121:128" x14ac:dyDescent="0.3">
      <c r="DQ9133" s="2"/>
      <c r="DR9133" s="2"/>
      <c r="DS9133" s="5"/>
      <c r="DT9133" s="5"/>
      <c r="DU9133" s="5"/>
      <c r="DV9133" s="5"/>
      <c r="DW9133" s="5"/>
      <c r="DX9133" s="2"/>
    </row>
    <row r="9134" spans="121:128" x14ac:dyDescent="0.3">
      <c r="DQ9134" s="2"/>
      <c r="DR9134" s="2"/>
      <c r="DS9134" s="5"/>
      <c r="DT9134" s="5"/>
      <c r="DU9134" s="5"/>
      <c r="DV9134" s="5"/>
      <c r="DW9134" s="5"/>
      <c r="DX9134" s="2"/>
    </row>
    <row r="9135" spans="121:128" x14ac:dyDescent="0.3">
      <c r="DQ9135" s="2"/>
      <c r="DR9135" s="2"/>
      <c r="DS9135" s="5"/>
      <c r="DT9135" s="5"/>
      <c r="DU9135" s="5"/>
      <c r="DV9135" s="5"/>
      <c r="DW9135" s="5"/>
      <c r="DX9135" s="2"/>
    </row>
    <row r="9136" spans="121:128" x14ac:dyDescent="0.3">
      <c r="DQ9136" s="2"/>
      <c r="DR9136" s="2"/>
      <c r="DS9136" s="5"/>
      <c r="DT9136" s="5"/>
      <c r="DU9136" s="5"/>
      <c r="DV9136" s="5"/>
      <c r="DW9136" s="5"/>
      <c r="DX9136" s="2"/>
    </row>
    <row r="9137" spans="121:128" x14ac:dyDescent="0.3">
      <c r="DQ9137" s="2"/>
      <c r="DR9137" s="2"/>
      <c r="DS9137" s="5"/>
      <c r="DT9137" s="5"/>
      <c r="DU9137" s="5"/>
      <c r="DV9137" s="5"/>
      <c r="DW9137" s="5"/>
      <c r="DX9137" s="2"/>
    </row>
    <row r="9138" spans="121:128" x14ac:dyDescent="0.3">
      <c r="DQ9138" s="2"/>
      <c r="DR9138" s="2"/>
      <c r="DS9138" s="5"/>
      <c r="DT9138" s="5"/>
      <c r="DU9138" s="5"/>
      <c r="DV9138" s="5"/>
      <c r="DW9138" s="5"/>
      <c r="DX9138" s="2"/>
    </row>
    <row r="9139" spans="121:128" x14ac:dyDescent="0.3">
      <c r="DQ9139" s="2"/>
      <c r="DR9139" s="2"/>
      <c r="DS9139" s="5"/>
      <c r="DT9139" s="5"/>
      <c r="DU9139" s="5"/>
      <c r="DV9139" s="5"/>
      <c r="DW9139" s="5"/>
      <c r="DX9139" s="2"/>
    </row>
    <row r="9140" spans="121:128" x14ac:dyDescent="0.3">
      <c r="DQ9140" s="2"/>
      <c r="DR9140" s="2"/>
      <c r="DS9140" s="5"/>
      <c r="DT9140" s="5"/>
      <c r="DU9140" s="5"/>
      <c r="DV9140" s="5"/>
      <c r="DW9140" s="5"/>
      <c r="DX9140" s="2"/>
    </row>
    <row r="9141" spans="121:128" x14ac:dyDescent="0.3">
      <c r="DQ9141" s="2"/>
      <c r="DR9141" s="2"/>
      <c r="DS9141" s="5"/>
      <c r="DT9141" s="5"/>
      <c r="DU9141" s="5"/>
      <c r="DV9141" s="5"/>
      <c r="DW9141" s="5"/>
      <c r="DX9141" s="2"/>
    </row>
    <row r="9142" spans="121:128" x14ac:dyDescent="0.3">
      <c r="DQ9142" s="2"/>
      <c r="DR9142" s="2"/>
      <c r="DS9142" s="5"/>
      <c r="DT9142" s="5"/>
      <c r="DU9142" s="5"/>
      <c r="DV9142" s="5"/>
      <c r="DW9142" s="5"/>
      <c r="DX9142" s="2"/>
    </row>
    <row r="9143" spans="121:128" x14ac:dyDescent="0.3">
      <c r="DQ9143" s="2"/>
      <c r="DR9143" s="2"/>
      <c r="DS9143" s="5"/>
      <c r="DT9143" s="5"/>
      <c r="DU9143" s="5"/>
      <c r="DV9143" s="5"/>
      <c r="DW9143" s="5"/>
      <c r="DX9143" s="2"/>
    </row>
    <row r="9144" spans="121:128" x14ac:dyDescent="0.3">
      <c r="DQ9144" s="2"/>
      <c r="DR9144" s="2"/>
      <c r="DS9144" s="5"/>
      <c r="DT9144" s="5"/>
      <c r="DU9144" s="5"/>
      <c r="DV9144" s="5"/>
      <c r="DW9144" s="5"/>
      <c r="DX9144" s="2"/>
    </row>
    <row r="9145" spans="121:128" x14ac:dyDescent="0.3">
      <c r="DQ9145" s="2"/>
      <c r="DR9145" s="2"/>
      <c r="DS9145" s="5"/>
      <c r="DT9145" s="5"/>
      <c r="DU9145" s="5"/>
      <c r="DV9145" s="5"/>
      <c r="DW9145" s="5"/>
      <c r="DX9145" s="2"/>
    </row>
    <row r="9146" spans="121:128" x14ac:dyDescent="0.3">
      <c r="DQ9146" s="2"/>
      <c r="DR9146" s="2"/>
      <c r="DS9146" s="5"/>
      <c r="DT9146" s="5"/>
      <c r="DU9146" s="5"/>
      <c r="DV9146" s="5"/>
      <c r="DW9146" s="5"/>
      <c r="DX9146" s="2"/>
    </row>
    <row r="9147" spans="121:128" x14ac:dyDescent="0.3">
      <c r="DQ9147" s="2"/>
      <c r="DR9147" s="2"/>
      <c r="DS9147" s="5"/>
      <c r="DT9147" s="5"/>
      <c r="DU9147" s="5"/>
      <c r="DV9147" s="5"/>
      <c r="DW9147" s="5"/>
      <c r="DX9147" s="2"/>
    </row>
    <row r="9148" spans="121:128" x14ac:dyDescent="0.3">
      <c r="DQ9148" s="2"/>
      <c r="DR9148" s="2"/>
      <c r="DS9148" s="5"/>
      <c r="DT9148" s="5"/>
      <c r="DU9148" s="5"/>
      <c r="DV9148" s="5"/>
      <c r="DW9148" s="5"/>
      <c r="DX9148" s="2"/>
    </row>
    <row r="9149" spans="121:128" x14ac:dyDescent="0.3">
      <c r="DQ9149" s="2"/>
      <c r="DR9149" s="2"/>
      <c r="DS9149" s="5"/>
      <c r="DT9149" s="5"/>
      <c r="DU9149" s="5"/>
      <c r="DV9149" s="5"/>
      <c r="DW9149" s="5"/>
      <c r="DX9149" s="2"/>
    </row>
    <row r="9150" spans="121:128" x14ac:dyDescent="0.3">
      <c r="DQ9150" s="2"/>
      <c r="DR9150" s="2"/>
      <c r="DS9150" s="5"/>
      <c r="DT9150" s="5"/>
      <c r="DU9150" s="5"/>
      <c r="DV9150" s="5"/>
      <c r="DW9150" s="5"/>
      <c r="DX9150" s="2"/>
    </row>
    <row r="9151" spans="121:128" x14ac:dyDescent="0.3">
      <c r="DQ9151" s="2"/>
      <c r="DR9151" s="2"/>
      <c r="DS9151" s="5"/>
      <c r="DT9151" s="5"/>
      <c r="DU9151" s="5"/>
      <c r="DV9151" s="5"/>
      <c r="DW9151" s="5"/>
      <c r="DX9151" s="2"/>
    </row>
    <row r="9152" spans="121:128" x14ac:dyDescent="0.3">
      <c r="DQ9152" s="2"/>
      <c r="DR9152" s="2"/>
      <c r="DS9152" s="5"/>
      <c r="DT9152" s="5"/>
      <c r="DU9152" s="5"/>
      <c r="DV9152" s="5"/>
      <c r="DW9152" s="5"/>
      <c r="DX9152" s="2"/>
    </row>
    <row r="9153" spans="121:128" x14ac:dyDescent="0.3">
      <c r="DQ9153" s="2"/>
      <c r="DR9153" s="2"/>
      <c r="DS9153" s="5"/>
      <c r="DT9153" s="5"/>
      <c r="DU9153" s="5"/>
      <c r="DV9153" s="5"/>
      <c r="DW9153" s="5"/>
      <c r="DX9153" s="2"/>
    </row>
    <row r="9154" spans="121:128" x14ac:dyDescent="0.3">
      <c r="DQ9154" s="2"/>
      <c r="DR9154" s="2"/>
      <c r="DS9154" s="5"/>
      <c r="DT9154" s="5"/>
      <c r="DU9154" s="5"/>
      <c r="DV9154" s="5"/>
      <c r="DW9154" s="5"/>
      <c r="DX9154" s="2"/>
    </row>
    <row r="9155" spans="121:128" x14ac:dyDescent="0.3">
      <c r="DQ9155" s="2"/>
      <c r="DR9155" s="2"/>
      <c r="DS9155" s="5"/>
      <c r="DT9155" s="5"/>
      <c r="DU9155" s="5"/>
      <c r="DV9155" s="5"/>
      <c r="DW9155" s="5"/>
      <c r="DX9155" s="2"/>
    </row>
    <row r="9156" spans="121:128" x14ac:dyDescent="0.3">
      <c r="DQ9156" s="2"/>
      <c r="DR9156" s="2"/>
      <c r="DS9156" s="5"/>
      <c r="DT9156" s="5"/>
      <c r="DU9156" s="5"/>
      <c r="DV9156" s="5"/>
      <c r="DW9156" s="5"/>
      <c r="DX9156" s="2"/>
    </row>
    <row r="9157" spans="121:128" x14ac:dyDescent="0.3">
      <c r="DQ9157" s="2"/>
      <c r="DR9157" s="2"/>
      <c r="DS9157" s="5"/>
      <c r="DT9157" s="5"/>
      <c r="DU9157" s="5"/>
      <c r="DV9157" s="5"/>
      <c r="DW9157" s="5"/>
      <c r="DX9157" s="2"/>
    </row>
    <row r="9158" spans="121:128" x14ac:dyDescent="0.3">
      <c r="DQ9158" s="2"/>
      <c r="DR9158" s="2"/>
      <c r="DS9158" s="5"/>
      <c r="DT9158" s="5"/>
      <c r="DU9158" s="5"/>
      <c r="DV9158" s="5"/>
      <c r="DW9158" s="5"/>
      <c r="DX9158" s="2"/>
    </row>
    <row r="9159" spans="121:128" x14ac:dyDescent="0.3">
      <c r="DQ9159" s="2"/>
      <c r="DR9159" s="2"/>
      <c r="DS9159" s="5"/>
      <c r="DT9159" s="5"/>
      <c r="DU9159" s="5"/>
      <c r="DV9159" s="5"/>
      <c r="DW9159" s="5"/>
      <c r="DX9159" s="2"/>
    </row>
    <row r="9160" spans="121:128" x14ac:dyDescent="0.3">
      <c r="DQ9160" s="2"/>
      <c r="DR9160" s="2"/>
      <c r="DS9160" s="5"/>
      <c r="DT9160" s="5"/>
      <c r="DU9160" s="5"/>
      <c r="DV9160" s="5"/>
      <c r="DW9160" s="5"/>
      <c r="DX9160" s="2"/>
    </row>
    <row r="9161" spans="121:128" x14ac:dyDescent="0.3">
      <c r="DQ9161" s="2"/>
      <c r="DR9161" s="2"/>
      <c r="DS9161" s="5"/>
      <c r="DT9161" s="5"/>
      <c r="DU9161" s="5"/>
      <c r="DV9161" s="5"/>
      <c r="DW9161" s="5"/>
      <c r="DX9161" s="2"/>
    </row>
    <row r="9162" spans="121:128" x14ac:dyDescent="0.3">
      <c r="DQ9162" s="2"/>
      <c r="DR9162" s="2"/>
      <c r="DS9162" s="5"/>
      <c r="DT9162" s="5"/>
      <c r="DU9162" s="5"/>
      <c r="DV9162" s="5"/>
      <c r="DW9162" s="5"/>
      <c r="DX9162" s="2"/>
    </row>
    <row r="9163" spans="121:128" x14ac:dyDescent="0.3">
      <c r="DQ9163" s="2"/>
      <c r="DR9163" s="2"/>
      <c r="DS9163" s="5"/>
      <c r="DT9163" s="5"/>
      <c r="DU9163" s="5"/>
      <c r="DV9163" s="5"/>
      <c r="DW9163" s="5"/>
      <c r="DX9163" s="2"/>
    </row>
    <row r="9164" spans="121:128" x14ac:dyDescent="0.3">
      <c r="DQ9164" s="2"/>
      <c r="DR9164" s="2"/>
      <c r="DS9164" s="5"/>
      <c r="DT9164" s="5"/>
      <c r="DU9164" s="5"/>
      <c r="DV9164" s="5"/>
      <c r="DW9164" s="5"/>
      <c r="DX9164" s="2"/>
    </row>
    <row r="9165" spans="121:128" x14ac:dyDescent="0.3">
      <c r="DQ9165" s="2"/>
      <c r="DR9165" s="2"/>
      <c r="DS9165" s="5"/>
      <c r="DT9165" s="5"/>
      <c r="DU9165" s="5"/>
      <c r="DV9165" s="5"/>
      <c r="DW9165" s="5"/>
      <c r="DX9165" s="2"/>
    </row>
    <row r="9166" spans="121:128" x14ac:dyDescent="0.3">
      <c r="DQ9166" s="2"/>
      <c r="DR9166" s="2"/>
      <c r="DS9166" s="5"/>
      <c r="DT9166" s="5"/>
      <c r="DU9166" s="5"/>
      <c r="DV9166" s="5"/>
      <c r="DW9166" s="5"/>
      <c r="DX9166" s="2"/>
    </row>
    <row r="9167" spans="121:128" x14ac:dyDescent="0.3">
      <c r="DQ9167" s="2"/>
      <c r="DR9167" s="2"/>
      <c r="DS9167" s="5"/>
      <c r="DT9167" s="5"/>
      <c r="DU9167" s="5"/>
      <c r="DV9167" s="5"/>
      <c r="DW9167" s="5"/>
      <c r="DX9167" s="2"/>
    </row>
    <row r="9168" spans="121:128" x14ac:dyDescent="0.3">
      <c r="DQ9168" s="2"/>
      <c r="DR9168" s="2"/>
      <c r="DS9168" s="5"/>
      <c r="DT9168" s="5"/>
      <c r="DU9168" s="5"/>
      <c r="DV9168" s="5"/>
      <c r="DW9168" s="5"/>
      <c r="DX9168" s="2"/>
    </row>
    <row r="9169" spans="121:128" x14ac:dyDescent="0.3">
      <c r="DQ9169" s="2"/>
      <c r="DR9169" s="2"/>
      <c r="DS9169" s="5"/>
      <c r="DT9169" s="5"/>
      <c r="DU9169" s="5"/>
      <c r="DV9169" s="5"/>
      <c r="DW9169" s="5"/>
      <c r="DX9169" s="2"/>
    </row>
    <row r="9170" spans="121:128" x14ac:dyDescent="0.3">
      <c r="DQ9170" s="2"/>
      <c r="DR9170" s="2"/>
      <c r="DS9170" s="5"/>
      <c r="DT9170" s="5"/>
      <c r="DU9170" s="5"/>
      <c r="DV9170" s="5"/>
      <c r="DW9170" s="5"/>
      <c r="DX9170" s="2"/>
    </row>
    <row r="9171" spans="121:128" x14ac:dyDescent="0.3">
      <c r="DQ9171" s="2"/>
      <c r="DR9171" s="2"/>
      <c r="DS9171" s="5"/>
      <c r="DT9171" s="5"/>
      <c r="DU9171" s="5"/>
      <c r="DV9171" s="5"/>
      <c r="DW9171" s="5"/>
      <c r="DX9171" s="2"/>
    </row>
    <row r="9172" spans="121:128" x14ac:dyDescent="0.3">
      <c r="DQ9172" s="2"/>
      <c r="DR9172" s="2"/>
      <c r="DS9172" s="5"/>
      <c r="DT9172" s="5"/>
      <c r="DU9172" s="5"/>
      <c r="DV9172" s="5"/>
      <c r="DW9172" s="5"/>
      <c r="DX9172" s="2"/>
    </row>
    <row r="9173" spans="121:128" x14ac:dyDescent="0.3">
      <c r="DQ9173" s="2"/>
      <c r="DR9173" s="2"/>
      <c r="DS9173" s="5"/>
      <c r="DT9173" s="5"/>
      <c r="DU9173" s="5"/>
      <c r="DV9173" s="5"/>
      <c r="DW9173" s="5"/>
      <c r="DX9173" s="2"/>
    </row>
    <row r="9174" spans="121:128" x14ac:dyDescent="0.3">
      <c r="DQ9174" s="2"/>
      <c r="DR9174" s="2"/>
      <c r="DS9174" s="5"/>
      <c r="DT9174" s="5"/>
      <c r="DU9174" s="5"/>
      <c r="DV9174" s="5"/>
      <c r="DW9174" s="5"/>
      <c r="DX9174" s="2"/>
    </row>
    <row r="9175" spans="121:128" x14ac:dyDescent="0.3">
      <c r="DQ9175" s="2"/>
      <c r="DR9175" s="2"/>
      <c r="DS9175" s="5"/>
      <c r="DT9175" s="5"/>
      <c r="DU9175" s="5"/>
      <c r="DV9175" s="5"/>
      <c r="DW9175" s="5"/>
      <c r="DX9175" s="2"/>
    </row>
    <row r="9176" spans="121:128" x14ac:dyDescent="0.3">
      <c r="DQ9176" s="2"/>
      <c r="DR9176" s="2"/>
      <c r="DS9176" s="5"/>
      <c r="DT9176" s="5"/>
      <c r="DU9176" s="5"/>
      <c r="DV9176" s="5"/>
      <c r="DW9176" s="5"/>
      <c r="DX9176" s="2"/>
    </row>
    <row r="9177" spans="121:128" x14ac:dyDescent="0.3">
      <c r="DQ9177" s="2"/>
      <c r="DR9177" s="2"/>
      <c r="DS9177" s="5"/>
      <c r="DT9177" s="5"/>
      <c r="DU9177" s="5"/>
      <c r="DV9177" s="5"/>
      <c r="DW9177" s="5"/>
      <c r="DX9177" s="2"/>
    </row>
    <row r="9178" spans="121:128" x14ac:dyDescent="0.3">
      <c r="DQ9178" s="2"/>
      <c r="DR9178" s="2"/>
      <c r="DS9178" s="5"/>
      <c r="DT9178" s="5"/>
      <c r="DU9178" s="5"/>
      <c r="DV9178" s="5"/>
      <c r="DW9178" s="5"/>
      <c r="DX9178" s="2"/>
    </row>
    <row r="9179" spans="121:128" x14ac:dyDescent="0.3">
      <c r="DQ9179" s="2"/>
      <c r="DR9179" s="2"/>
      <c r="DS9179" s="5"/>
      <c r="DT9179" s="5"/>
      <c r="DU9179" s="5"/>
      <c r="DV9179" s="5"/>
      <c r="DW9179" s="5"/>
      <c r="DX9179" s="2"/>
    </row>
    <row r="9180" spans="121:128" x14ac:dyDescent="0.3">
      <c r="DQ9180" s="2"/>
      <c r="DR9180" s="2"/>
      <c r="DS9180" s="5"/>
      <c r="DT9180" s="5"/>
      <c r="DU9180" s="5"/>
      <c r="DV9180" s="5"/>
      <c r="DW9180" s="5"/>
      <c r="DX9180" s="2"/>
    </row>
    <row r="9181" spans="121:128" x14ac:dyDescent="0.3">
      <c r="DQ9181" s="2"/>
      <c r="DR9181" s="2"/>
      <c r="DS9181" s="5"/>
      <c r="DT9181" s="5"/>
      <c r="DU9181" s="5"/>
      <c r="DV9181" s="5"/>
      <c r="DW9181" s="5"/>
      <c r="DX9181" s="2"/>
    </row>
    <row r="9182" spans="121:128" x14ac:dyDescent="0.3">
      <c r="DQ9182" s="2"/>
      <c r="DR9182" s="2"/>
      <c r="DS9182" s="5"/>
      <c r="DT9182" s="5"/>
      <c r="DU9182" s="5"/>
      <c r="DV9182" s="5"/>
      <c r="DW9182" s="5"/>
      <c r="DX9182" s="2"/>
    </row>
    <row r="9183" spans="121:128" x14ac:dyDescent="0.3">
      <c r="DQ9183" s="2"/>
      <c r="DR9183" s="2"/>
      <c r="DS9183" s="5"/>
      <c r="DT9183" s="5"/>
      <c r="DU9183" s="5"/>
      <c r="DV9183" s="5"/>
      <c r="DW9183" s="5"/>
      <c r="DX9183" s="2"/>
    </row>
    <row r="9184" spans="121:128" x14ac:dyDescent="0.3">
      <c r="DQ9184" s="2"/>
      <c r="DR9184" s="2"/>
      <c r="DS9184" s="5"/>
      <c r="DT9184" s="5"/>
      <c r="DU9184" s="5"/>
      <c r="DV9184" s="5"/>
      <c r="DW9184" s="5"/>
      <c r="DX9184" s="2"/>
    </row>
    <row r="9185" spans="121:128" x14ac:dyDescent="0.3">
      <c r="DQ9185" s="2"/>
      <c r="DR9185" s="2"/>
      <c r="DS9185" s="5"/>
      <c r="DT9185" s="5"/>
      <c r="DU9185" s="5"/>
      <c r="DV9185" s="5"/>
      <c r="DW9185" s="5"/>
      <c r="DX9185" s="2"/>
    </row>
    <row r="9186" spans="121:128" x14ac:dyDescent="0.3">
      <c r="DQ9186" s="2"/>
      <c r="DR9186" s="2"/>
      <c r="DS9186" s="5"/>
      <c r="DT9186" s="5"/>
      <c r="DU9186" s="5"/>
      <c r="DV9186" s="5"/>
      <c r="DW9186" s="5"/>
      <c r="DX9186" s="2"/>
    </row>
    <row r="9187" spans="121:128" x14ac:dyDescent="0.3">
      <c r="DQ9187" s="2"/>
      <c r="DR9187" s="2"/>
      <c r="DS9187" s="5"/>
      <c r="DT9187" s="5"/>
      <c r="DU9187" s="5"/>
      <c r="DV9187" s="5"/>
      <c r="DW9187" s="5"/>
      <c r="DX9187" s="2"/>
    </row>
    <row r="9188" spans="121:128" x14ac:dyDescent="0.3">
      <c r="DQ9188" s="2"/>
      <c r="DR9188" s="2"/>
      <c r="DS9188" s="5"/>
      <c r="DT9188" s="5"/>
      <c r="DU9188" s="5"/>
      <c r="DV9188" s="5"/>
      <c r="DW9188" s="5"/>
      <c r="DX9188" s="2"/>
    </row>
    <row r="9189" spans="121:128" x14ac:dyDescent="0.3">
      <c r="DQ9189" s="2"/>
      <c r="DR9189" s="2"/>
      <c r="DS9189" s="5"/>
      <c r="DT9189" s="5"/>
      <c r="DU9189" s="5"/>
      <c r="DV9189" s="5"/>
      <c r="DW9189" s="5"/>
      <c r="DX9189" s="2"/>
    </row>
    <row r="9190" spans="121:128" x14ac:dyDescent="0.3">
      <c r="DQ9190" s="2"/>
      <c r="DR9190" s="2"/>
      <c r="DS9190" s="5"/>
      <c r="DT9190" s="5"/>
      <c r="DU9190" s="5"/>
      <c r="DV9190" s="5"/>
      <c r="DW9190" s="5"/>
      <c r="DX9190" s="2"/>
    </row>
    <row r="9191" spans="121:128" x14ac:dyDescent="0.3">
      <c r="DQ9191" s="2"/>
      <c r="DR9191" s="2"/>
      <c r="DS9191" s="5"/>
      <c r="DT9191" s="5"/>
      <c r="DU9191" s="5"/>
      <c r="DV9191" s="5"/>
      <c r="DW9191" s="5"/>
      <c r="DX9191" s="2"/>
    </row>
    <row r="9192" spans="121:128" x14ac:dyDescent="0.3">
      <c r="DQ9192" s="2"/>
      <c r="DR9192" s="2"/>
      <c r="DS9192" s="5"/>
      <c r="DT9192" s="5"/>
      <c r="DU9192" s="5"/>
      <c r="DV9192" s="5"/>
      <c r="DW9192" s="5"/>
      <c r="DX9192" s="2"/>
    </row>
    <row r="9193" spans="121:128" x14ac:dyDescent="0.3">
      <c r="DQ9193" s="2"/>
      <c r="DR9193" s="2"/>
      <c r="DS9193" s="5"/>
      <c r="DT9193" s="5"/>
      <c r="DU9193" s="5"/>
      <c r="DV9193" s="5"/>
      <c r="DW9193" s="5"/>
      <c r="DX9193" s="2"/>
    </row>
    <row r="9194" spans="121:128" x14ac:dyDescent="0.3">
      <c r="DQ9194" s="2"/>
      <c r="DR9194" s="2"/>
      <c r="DS9194" s="5"/>
      <c r="DT9194" s="5"/>
      <c r="DU9194" s="5"/>
      <c r="DV9194" s="5"/>
      <c r="DW9194" s="5"/>
      <c r="DX9194" s="2"/>
    </row>
    <row r="9195" spans="121:128" x14ac:dyDescent="0.3">
      <c r="DQ9195" s="2"/>
      <c r="DR9195" s="2"/>
      <c r="DS9195" s="5"/>
      <c r="DT9195" s="5"/>
      <c r="DU9195" s="5"/>
      <c r="DV9195" s="5"/>
      <c r="DW9195" s="5"/>
      <c r="DX9195" s="2"/>
    </row>
    <row r="9196" spans="121:128" x14ac:dyDescent="0.3">
      <c r="DQ9196" s="2"/>
      <c r="DR9196" s="2"/>
      <c r="DS9196" s="5"/>
      <c r="DT9196" s="5"/>
      <c r="DU9196" s="5"/>
      <c r="DV9196" s="5"/>
      <c r="DW9196" s="5"/>
      <c r="DX9196" s="2"/>
    </row>
    <row r="9197" spans="121:128" x14ac:dyDescent="0.3">
      <c r="DQ9197" s="2"/>
      <c r="DR9197" s="2"/>
      <c r="DS9197" s="5"/>
      <c r="DT9197" s="5"/>
      <c r="DU9197" s="5"/>
      <c r="DV9197" s="5"/>
      <c r="DW9197" s="5"/>
      <c r="DX9197" s="2"/>
    </row>
    <row r="9198" spans="121:128" x14ac:dyDescent="0.3">
      <c r="DQ9198" s="2"/>
      <c r="DR9198" s="2"/>
      <c r="DS9198" s="5"/>
      <c r="DT9198" s="5"/>
      <c r="DU9198" s="5"/>
      <c r="DV9198" s="5"/>
      <c r="DW9198" s="5"/>
      <c r="DX9198" s="2"/>
    </row>
    <row r="9199" spans="121:128" x14ac:dyDescent="0.3">
      <c r="DQ9199" s="2"/>
      <c r="DR9199" s="2"/>
      <c r="DS9199" s="5"/>
      <c r="DT9199" s="5"/>
      <c r="DU9199" s="5"/>
      <c r="DV9199" s="5"/>
      <c r="DW9199" s="5"/>
      <c r="DX9199" s="2"/>
    </row>
    <row r="9200" spans="121:128" x14ac:dyDescent="0.3">
      <c r="DQ9200" s="2"/>
      <c r="DR9200" s="2"/>
      <c r="DS9200" s="5"/>
      <c r="DT9200" s="5"/>
      <c r="DU9200" s="5"/>
      <c r="DV9200" s="5"/>
      <c r="DW9200" s="5"/>
      <c r="DX9200" s="2"/>
    </row>
    <row r="9201" spans="121:128" x14ac:dyDescent="0.3">
      <c r="DQ9201" s="2"/>
      <c r="DR9201" s="2"/>
      <c r="DS9201" s="5"/>
      <c r="DT9201" s="5"/>
      <c r="DU9201" s="5"/>
      <c r="DV9201" s="5"/>
      <c r="DW9201" s="5"/>
      <c r="DX9201" s="2"/>
    </row>
    <row r="9202" spans="121:128" x14ac:dyDescent="0.3">
      <c r="DQ9202" s="2"/>
      <c r="DR9202" s="2"/>
      <c r="DS9202" s="5"/>
      <c r="DT9202" s="5"/>
      <c r="DU9202" s="5"/>
      <c r="DV9202" s="5"/>
      <c r="DW9202" s="5"/>
      <c r="DX9202" s="2"/>
    </row>
    <row r="9203" spans="121:128" x14ac:dyDescent="0.3">
      <c r="DQ9203" s="2"/>
      <c r="DR9203" s="2"/>
      <c r="DS9203" s="5"/>
      <c r="DT9203" s="5"/>
      <c r="DU9203" s="5"/>
      <c r="DV9203" s="5"/>
      <c r="DW9203" s="5"/>
      <c r="DX9203" s="2"/>
    </row>
    <row r="9204" spans="121:128" x14ac:dyDescent="0.3">
      <c r="DQ9204" s="2"/>
      <c r="DR9204" s="2"/>
      <c r="DS9204" s="5"/>
      <c r="DT9204" s="5"/>
      <c r="DU9204" s="5"/>
      <c r="DV9204" s="5"/>
      <c r="DW9204" s="5"/>
      <c r="DX9204" s="2"/>
    </row>
    <row r="9205" spans="121:128" x14ac:dyDescent="0.3">
      <c r="DQ9205" s="2"/>
      <c r="DR9205" s="2"/>
      <c r="DS9205" s="5"/>
      <c r="DT9205" s="5"/>
      <c r="DU9205" s="5"/>
      <c r="DV9205" s="5"/>
      <c r="DW9205" s="5"/>
      <c r="DX9205" s="2"/>
    </row>
    <row r="9206" spans="121:128" x14ac:dyDescent="0.3">
      <c r="DQ9206" s="2"/>
      <c r="DR9206" s="2"/>
      <c r="DS9206" s="5"/>
      <c r="DT9206" s="5"/>
      <c r="DU9206" s="5"/>
      <c r="DV9206" s="5"/>
      <c r="DW9206" s="5"/>
      <c r="DX9206" s="2"/>
    </row>
    <row r="9207" spans="121:128" x14ac:dyDescent="0.3">
      <c r="DQ9207" s="2"/>
      <c r="DR9207" s="2"/>
      <c r="DS9207" s="5"/>
      <c r="DT9207" s="5"/>
      <c r="DU9207" s="5"/>
      <c r="DV9207" s="5"/>
      <c r="DW9207" s="5"/>
      <c r="DX9207" s="2"/>
    </row>
    <row r="9208" spans="121:128" x14ac:dyDescent="0.3">
      <c r="DQ9208" s="2"/>
      <c r="DR9208" s="2"/>
      <c r="DS9208" s="5"/>
      <c r="DT9208" s="5"/>
      <c r="DU9208" s="5"/>
      <c r="DV9208" s="5"/>
      <c r="DW9208" s="5"/>
      <c r="DX9208" s="2"/>
    </row>
    <row r="9209" spans="121:128" x14ac:dyDescent="0.3">
      <c r="DQ9209" s="2"/>
      <c r="DR9209" s="2"/>
      <c r="DS9209" s="5"/>
      <c r="DT9209" s="5"/>
      <c r="DU9209" s="5"/>
      <c r="DV9209" s="5"/>
      <c r="DW9209" s="5"/>
      <c r="DX9209" s="2"/>
    </row>
    <row r="9210" spans="121:128" x14ac:dyDescent="0.3">
      <c r="DQ9210" s="2"/>
      <c r="DR9210" s="2"/>
      <c r="DS9210" s="5"/>
      <c r="DT9210" s="5"/>
      <c r="DU9210" s="5"/>
      <c r="DV9210" s="5"/>
      <c r="DW9210" s="5"/>
      <c r="DX9210" s="2"/>
    </row>
    <row r="9211" spans="121:128" x14ac:dyDescent="0.3">
      <c r="DQ9211" s="2"/>
      <c r="DR9211" s="2"/>
      <c r="DS9211" s="5"/>
      <c r="DT9211" s="5"/>
      <c r="DU9211" s="5"/>
      <c r="DV9211" s="5"/>
      <c r="DW9211" s="5"/>
      <c r="DX9211" s="2"/>
    </row>
    <row r="9212" spans="121:128" x14ac:dyDescent="0.3">
      <c r="DQ9212" s="2"/>
      <c r="DR9212" s="2"/>
      <c r="DS9212" s="5"/>
      <c r="DT9212" s="5"/>
      <c r="DU9212" s="5"/>
      <c r="DV9212" s="5"/>
      <c r="DW9212" s="5"/>
      <c r="DX9212" s="2"/>
    </row>
    <row r="9213" spans="121:128" x14ac:dyDescent="0.3">
      <c r="DQ9213" s="2"/>
      <c r="DR9213" s="2"/>
      <c r="DS9213" s="5"/>
      <c r="DT9213" s="5"/>
      <c r="DU9213" s="5"/>
      <c r="DV9213" s="5"/>
      <c r="DW9213" s="5"/>
      <c r="DX9213" s="2"/>
    </row>
    <row r="9214" spans="121:128" x14ac:dyDescent="0.3">
      <c r="DQ9214" s="2"/>
      <c r="DR9214" s="2"/>
      <c r="DS9214" s="5"/>
      <c r="DT9214" s="5"/>
      <c r="DU9214" s="5"/>
      <c r="DV9214" s="5"/>
      <c r="DW9214" s="5"/>
      <c r="DX9214" s="2"/>
    </row>
    <row r="9215" spans="121:128" x14ac:dyDescent="0.3">
      <c r="DQ9215" s="2"/>
      <c r="DR9215" s="2"/>
      <c r="DS9215" s="5"/>
      <c r="DT9215" s="5"/>
      <c r="DU9215" s="5"/>
      <c r="DV9215" s="5"/>
      <c r="DW9215" s="5"/>
      <c r="DX9215" s="2"/>
    </row>
    <row r="9216" spans="121:128" x14ac:dyDescent="0.3">
      <c r="DQ9216" s="2"/>
      <c r="DR9216" s="2"/>
      <c r="DS9216" s="5"/>
      <c r="DT9216" s="5"/>
      <c r="DU9216" s="5"/>
      <c r="DV9216" s="5"/>
      <c r="DW9216" s="5"/>
      <c r="DX9216" s="2"/>
    </row>
    <row r="9217" spans="121:128" x14ac:dyDescent="0.3">
      <c r="DQ9217" s="2"/>
      <c r="DR9217" s="2"/>
      <c r="DS9217" s="5"/>
      <c r="DT9217" s="5"/>
      <c r="DU9217" s="5"/>
      <c r="DV9217" s="5"/>
      <c r="DW9217" s="5"/>
      <c r="DX9217" s="2"/>
    </row>
    <row r="9218" spans="121:128" x14ac:dyDescent="0.3">
      <c r="DQ9218" s="2"/>
      <c r="DR9218" s="2"/>
      <c r="DS9218" s="5"/>
      <c r="DT9218" s="5"/>
      <c r="DU9218" s="5"/>
      <c r="DV9218" s="5"/>
      <c r="DW9218" s="5"/>
      <c r="DX9218" s="2"/>
    </row>
    <row r="9219" spans="121:128" x14ac:dyDescent="0.3">
      <c r="DQ9219" s="2"/>
      <c r="DR9219" s="2"/>
      <c r="DS9219" s="5"/>
      <c r="DT9219" s="5"/>
      <c r="DU9219" s="5"/>
      <c r="DV9219" s="5"/>
      <c r="DW9219" s="5"/>
      <c r="DX9219" s="2"/>
    </row>
    <row r="9220" spans="121:128" x14ac:dyDescent="0.3">
      <c r="DQ9220" s="2"/>
      <c r="DR9220" s="2"/>
      <c r="DS9220" s="5"/>
      <c r="DT9220" s="5"/>
      <c r="DU9220" s="5"/>
      <c r="DV9220" s="5"/>
      <c r="DW9220" s="5"/>
      <c r="DX9220" s="2"/>
    </row>
    <row r="9221" spans="121:128" x14ac:dyDescent="0.3">
      <c r="DQ9221" s="2"/>
      <c r="DR9221" s="2"/>
      <c r="DS9221" s="5"/>
      <c r="DT9221" s="5"/>
      <c r="DU9221" s="5"/>
      <c r="DV9221" s="5"/>
      <c r="DW9221" s="5"/>
      <c r="DX9221" s="2"/>
    </row>
    <row r="9222" spans="121:128" x14ac:dyDescent="0.3">
      <c r="DQ9222" s="2"/>
      <c r="DR9222" s="2"/>
      <c r="DS9222" s="5"/>
      <c r="DT9222" s="5"/>
      <c r="DU9222" s="5"/>
      <c r="DV9222" s="5"/>
      <c r="DW9222" s="5"/>
      <c r="DX9222" s="2"/>
    </row>
    <row r="9223" spans="121:128" x14ac:dyDescent="0.3">
      <c r="DQ9223" s="2"/>
      <c r="DR9223" s="2"/>
      <c r="DS9223" s="5"/>
      <c r="DT9223" s="5"/>
      <c r="DU9223" s="5"/>
      <c r="DV9223" s="5"/>
      <c r="DW9223" s="5"/>
      <c r="DX9223" s="2"/>
    </row>
    <row r="9224" spans="121:128" x14ac:dyDescent="0.3">
      <c r="DQ9224" s="2"/>
      <c r="DR9224" s="2"/>
      <c r="DS9224" s="5"/>
      <c r="DT9224" s="5"/>
      <c r="DU9224" s="5"/>
      <c r="DV9224" s="5"/>
      <c r="DW9224" s="5"/>
      <c r="DX9224" s="2"/>
    </row>
    <row r="9225" spans="121:128" x14ac:dyDescent="0.3">
      <c r="DQ9225" s="2"/>
      <c r="DR9225" s="2"/>
      <c r="DS9225" s="5"/>
      <c r="DT9225" s="5"/>
      <c r="DU9225" s="5"/>
      <c r="DV9225" s="5"/>
      <c r="DW9225" s="5"/>
      <c r="DX9225" s="2"/>
    </row>
    <row r="9226" spans="121:128" x14ac:dyDescent="0.3">
      <c r="DQ9226" s="2"/>
      <c r="DR9226" s="2"/>
      <c r="DS9226" s="5"/>
      <c r="DT9226" s="5"/>
      <c r="DU9226" s="5"/>
      <c r="DV9226" s="5"/>
      <c r="DW9226" s="5"/>
      <c r="DX9226" s="2"/>
    </row>
    <row r="9227" spans="121:128" x14ac:dyDescent="0.3">
      <c r="DQ9227" s="2"/>
      <c r="DR9227" s="2"/>
      <c r="DS9227" s="5"/>
      <c r="DT9227" s="5"/>
      <c r="DU9227" s="5"/>
      <c r="DV9227" s="5"/>
      <c r="DW9227" s="5"/>
      <c r="DX9227" s="2"/>
    </row>
    <row r="9228" spans="121:128" x14ac:dyDescent="0.3">
      <c r="DQ9228" s="2"/>
      <c r="DR9228" s="2"/>
      <c r="DS9228" s="5"/>
      <c r="DT9228" s="5"/>
      <c r="DU9228" s="5"/>
      <c r="DV9228" s="5"/>
      <c r="DW9228" s="5"/>
      <c r="DX9228" s="2"/>
    </row>
    <row r="9229" spans="121:128" x14ac:dyDescent="0.3">
      <c r="DQ9229" s="2"/>
      <c r="DR9229" s="2"/>
      <c r="DS9229" s="5"/>
      <c r="DT9229" s="5"/>
      <c r="DU9229" s="5"/>
      <c r="DV9229" s="5"/>
      <c r="DW9229" s="5"/>
      <c r="DX9229" s="2"/>
    </row>
    <row r="9230" spans="121:128" x14ac:dyDescent="0.3">
      <c r="DQ9230" s="2"/>
      <c r="DR9230" s="2"/>
      <c r="DS9230" s="5"/>
      <c r="DT9230" s="5"/>
      <c r="DU9230" s="5"/>
      <c r="DV9230" s="5"/>
      <c r="DW9230" s="5"/>
      <c r="DX9230" s="2"/>
    </row>
    <row r="9231" spans="121:128" x14ac:dyDescent="0.3">
      <c r="DQ9231" s="2"/>
      <c r="DR9231" s="2"/>
      <c r="DS9231" s="5"/>
      <c r="DT9231" s="5"/>
      <c r="DU9231" s="5"/>
      <c r="DV9231" s="5"/>
      <c r="DW9231" s="5"/>
      <c r="DX9231" s="2"/>
    </row>
    <row r="9232" spans="121:128" x14ac:dyDescent="0.3">
      <c r="DQ9232" s="2"/>
      <c r="DR9232" s="2"/>
      <c r="DS9232" s="5"/>
      <c r="DT9232" s="5"/>
      <c r="DU9232" s="5"/>
      <c r="DV9232" s="5"/>
      <c r="DW9232" s="5"/>
      <c r="DX9232" s="2"/>
    </row>
    <row r="9233" spans="121:128" x14ac:dyDescent="0.3">
      <c r="DQ9233" s="2"/>
      <c r="DR9233" s="2"/>
      <c r="DS9233" s="5"/>
      <c r="DT9233" s="5"/>
      <c r="DU9233" s="5"/>
      <c r="DV9233" s="5"/>
      <c r="DW9233" s="5"/>
      <c r="DX9233" s="2"/>
    </row>
    <row r="9234" spans="121:128" x14ac:dyDescent="0.3">
      <c r="DQ9234" s="2"/>
      <c r="DR9234" s="2"/>
      <c r="DS9234" s="5"/>
      <c r="DT9234" s="5"/>
      <c r="DU9234" s="5"/>
      <c r="DV9234" s="5"/>
      <c r="DW9234" s="5"/>
      <c r="DX9234" s="2"/>
    </row>
    <row r="9235" spans="121:128" x14ac:dyDescent="0.3">
      <c r="DQ9235" s="2"/>
      <c r="DR9235" s="2"/>
      <c r="DS9235" s="5"/>
      <c r="DT9235" s="5"/>
      <c r="DU9235" s="5"/>
      <c r="DV9235" s="5"/>
      <c r="DW9235" s="5"/>
      <c r="DX9235" s="2"/>
    </row>
    <row r="9236" spans="121:128" x14ac:dyDescent="0.3">
      <c r="DQ9236" s="2"/>
      <c r="DR9236" s="2"/>
      <c r="DS9236" s="5"/>
      <c r="DT9236" s="5"/>
      <c r="DU9236" s="5"/>
      <c r="DV9236" s="5"/>
      <c r="DW9236" s="5"/>
      <c r="DX9236" s="2"/>
    </row>
    <row r="9237" spans="121:128" x14ac:dyDescent="0.3">
      <c r="DQ9237" s="2"/>
      <c r="DR9237" s="2"/>
      <c r="DS9237" s="5"/>
      <c r="DT9237" s="5"/>
      <c r="DU9237" s="5"/>
      <c r="DV9237" s="5"/>
      <c r="DW9237" s="5"/>
      <c r="DX9237" s="2"/>
    </row>
    <row r="9238" spans="121:128" x14ac:dyDescent="0.3">
      <c r="DQ9238" s="2"/>
      <c r="DR9238" s="2"/>
      <c r="DS9238" s="5"/>
      <c r="DT9238" s="5"/>
      <c r="DU9238" s="5"/>
      <c r="DV9238" s="5"/>
      <c r="DW9238" s="5"/>
      <c r="DX9238" s="2"/>
    </row>
    <row r="9239" spans="121:128" x14ac:dyDescent="0.3">
      <c r="DQ9239" s="2"/>
      <c r="DR9239" s="2"/>
      <c r="DS9239" s="5"/>
      <c r="DT9239" s="5"/>
      <c r="DU9239" s="5"/>
      <c r="DV9239" s="5"/>
      <c r="DW9239" s="5"/>
      <c r="DX9239" s="2"/>
    </row>
    <row r="9240" spans="121:128" x14ac:dyDescent="0.3">
      <c r="DQ9240" s="2"/>
      <c r="DR9240" s="2"/>
      <c r="DS9240" s="5"/>
      <c r="DT9240" s="5"/>
      <c r="DU9240" s="5"/>
      <c r="DV9240" s="5"/>
      <c r="DW9240" s="5"/>
      <c r="DX9240" s="2"/>
    </row>
    <row r="9241" spans="121:128" x14ac:dyDescent="0.3">
      <c r="DQ9241" s="2"/>
      <c r="DR9241" s="2"/>
      <c r="DS9241" s="5"/>
      <c r="DT9241" s="5"/>
      <c r="DU9241" s="5"/>
      <c r="DV9241" s="5"/>
      <c r="DW9241" s="5"/>
      <c r="DX9241" s="2"/>
    </row>
    <row r="9242" spans="121:128" x14ac:dyDescent="0.3">
      <c r="DQ9242" s="2"/>
      <c r="DR9242" s="2"/>
      <c r="DS9242" s="5"/>
      <c r="DT9242" s="5"/>
      <c r="DU9242" s="5"/>
      <c r="DV9242" s="5"/>
      <c r="DW9242" s="5"/>
      <c r="DX9242" s="2"/>
    </row>
    <row r="9243" spans="121:128" x14ac:dyDescent="0.3">
      <c r="DQ9243" s="2"/>
      <c r="DR9243" s="2"/>
      <c r="DS9243" s="5"/>
      <c r="DT9243" s="5"/>
      <c r="DU9243" s="5"/>
      <c r="DV9243" s="5"/>
      <c r="DW9243" s="5"/>
      <c r="DX9243" s="2"/>
    </row>
    <row r="9244" spans="121:128" x14ac:dyDescent="0.3">
      <c r="DQ9244" s="2"/>
      <c r="DR9244" s="2"/>
      <c r="DS9244" s="5"/>
      <c r="DT9244" s="5"/>
      <c r="DU9244" s="5"/>
      <c r="DV9244" s="5"/>
      <c r="DW9244" s="5"/>
      <c r="DX9244" s="2"/>
    </row>
    <row r="9245" spans="121:128" x14ac:dyDescent="0.3">
      <c r="DQ9245" s="2"/>
      <c r="DR9245" s="2"/>
      <c r="DS9245" s="5"/>
      <c r="DT9245" s="5"/>
      <c r="DU9245" s="5"/>
      <c r="DV9245" s="5"/>
      <c r="DW9245" s="5"/>
      <c r="DX9245" s="2"/>
    </row>
    <row r="9246" spans="121:128" x14ac:dyDescent="0.3">
      <c r="DQ9246" s="2"/>
      <c r="DR9246" s="2"/>
      <c r="DS9246" s="5"/>
      <c r="DT9246" s="5"/>
      <c r="DU9246" s="5"/>
      <c r="DV9246" s="5"/>
      <c r="DW9246" s="5"/>
      <c r="DX9246" s="2"/>
    </row>
    <row r="9247" spans="121:128" x14ac:dyDescent="0.3">
      <c r="DQ9247" s="2"/>
      <c r="DR9247" s="2"/>
      <c r="DS9247" s="5"/>
      <c r="DT9247" s="5"/>
      <c r="DU9247" s="5"/>
      <c r="DV9247" s="5"/>
      <c r="DW9247" s="5"/>
      <c r="DX9247" s="2"/>
    </row>
    <row r="9248" spans="121:128" x14ac:dyDescent="0.3">
      <c r="DQ9248" s="2"/>
      <c r="DR9248" s="2"/>
      <c r="DS9248" s="5"/>
      <c r="DT9248" s="5"/>
      <c r="DU9248" s="5"/>
      <c r="DV9248" s="5"/>
      <c r="DW9248" s="5"/>
      <c r="DX9248" s="2"/>
    </row>
    <row r="9249" spans="121:128" x14ac:dyDescent="0.3">
      <c r="DQ9249" s="2"/>
      <c r="DR9249" s="2"/>
      <c r="DS9249" s="5"/>
      <c r="DT9249" s="5"/>
      <c r="DU9249" s="5"/>
      <c r="DV9249" s="5"/>
      <c r="DW9249" s="5"/>
      <c r="DX9249" s="2"/>
    </row>
    <row r="9250" spans="121:128" x14ac:dyDescent="0.3">
      <c r="DQ9250" s="2"/>
      <c r="DR9250" s="2"/>
      <c r="DS9250" s="5"/>
      <c r="DT9250" s="5"/>
      <c r="DU9250" s="5"/>
      <c r="DV9250" s="5"/>
      <c r="DW9250" s="5"/>
      <c r="DX9250" s="2"/>
    </row>
    <row r="9251" spans="121:128" x14ac:dyDescent="0.3">
      <c r="DQ9251" s="2"/>
      <c r="DR9251" s="2"/>
      <c r="DS9251" s="5"/>
      <c r="DT9251" s="5"/>
      <c r="DU9251" s="5"/>
      <c r="DV9251" s="5"/>
      <c r="DW9251" s="5"/>
      <c r="DX9251" s="2"/>
    </row>
    <row r="9252" spans="121:128" x14ac:dyDescent="0.3">
      <c r="DQ9252" s="2"/>
      <c r="DR9252" s="2"/>
      <c r="DS9252" s="5"/>
      <c r="DT9252" s="5"/>
      <c r="DU9252" s="5"/>
      <c r="DV9252" s="5"/>
      <c r="DW9252" s="5"/>
      <c r="DX9252" s="2"/>
    </row>
    <row r="9253" spans="121:128" x14ac:dyDescent="0.3">
      <c r="DQ9253" s="2"/>
      <c r="DR9253" s="2"/>
      <c r="DS9253" s="5"/>
      <c r="DT9253" s="5"/>
      <c r="DU9253" s="5"/>
      <c r="DV9253" s="5"/>
      <c r="DW9253" s="5"/>
      <c r="DX9253" s="2"/>
    </row>
    <row r="9254" spans="121:128" x14ac:dyDescent="0.3">
      <c r="DQ9254" s="2"/>
      <c r="DR9254" s="2"/>
      <c r="DS9254" s="5"/>
      <c r="DT9254" s="5"/>
      <c r="DU9254" s="5"/>
      <c r="DV9254" s="5"/>
      <c r="DW9254" s="5"/>
      <c r="DX9254" s="2"/>
    </row>
    <row r="9255" spans="121:128" x14ac:dyDescent="0.3">
      <c r="DQ9255" s="2"/>
      <c r="DR9255" s="2"/>
      <c r="DS9255" s="5"/>
      <c r="DT9255" s="5"/>
      <c r="DU9255" s="5"/>
      <c r="DV9255" s="5"/>
      <c r="DW9255" s="5"/>
      <c r="DX9255" s="2"/>
    </row>
    <row r="9256" spans="121:128" x14ac:dyDescent="0.3">
      <c r="DQ9256" s="2"/>
      <c r="DR9256" s="2"/>
      <c r="DS9256" s="5"/>
      <c r="DT9256" s="5"/>
      <c r="DU9256" s="5"/>
      <c r="DV9256" s="5"/>
      <c r="DW9256" s="5"/>
      <c r="DX9256" s="2"/>
    </row>
    <row r="9257" spans="121:128" x14ac:dyDescent="0.3">
      <c r="DQ9257" s="2"/>
      <c r="DR9257" s="2"/>
      <c r="DS9257" s="5"/>
      <c r="DT9257" s="5"/>
      <c r="DU9257" s="5"/>
      <c r="DV9257" s="5"/>
      <c r="DW9257" s="5"/>
      <c r="DX9257" s="2"/>
    </row>
    <row r="9258" spans="121:128" x14ac:dyDescent="0.3">
      <c r="DQ9258" s="2"/>
      <c r="DR9258" s="2"/>
      <c r="DS9258" s="5"/>
      <c r="DT9258" s="5"/>
      <c r="DU9258" s="5"/>
      <c r="DV9258" s="5"/>
      <c r="DW9258" s="5"/>
      <c r="DX9258" s="2"/>
    </row>
    <row r="9259" spans="121:128" x14ac:dyDescent="0.3">
      <c r="DQ9259" s="2"/>
      <c r="DR9259" s="2"/>
      <c r="DS9259" s="5"/>
      <c r="DT9259" s="5"/>
      <c r="DU9259" s="5"/>
      <c r="DV9259" s="5"/>
      <c r="DW9259" s="5"/>
      <c r="DX9259" s="2"/>
    </row>
    <row r="9260" spans="121:128" x14ac:dyDescent="0.3">
      <c r="DQ9260" s="2"/>
      <c r="DR9260" s="2"/>
      <c r="DS9260" s="5"/>
      <c r="DT9260" s="5"/>
      <c r="DU9260" s="5"/>
      <c r="DV9260" s="5"/>
      <c r="DW9260" s="5"/>
      <c r="DX9260" s="2"/>
    </row>
    <row r="9261" spans="121:128" x14ac:dyDescent="0.3">
      <c r="DQ9261" s="2"/>
      <c r="DR9261" s="2"/>
      <c r="DS9261" s="5"/>
      <c r="DT9261" s="5"/>
      <c r="DU9261" s="5"/>
      <c r="DV9261" s="5"/>
      <c r="DW9261" s="5"/>
      <c r="DX9261" s="2"/>
    </row>
    <row r="9262" spans="121:128" x14ac:dyDescent="0.3">
      <c r="DQ9262" s="2"/>
      <c r="DR9262" s="2"/>
      <c r="DS9262" s="5"/>
      <c r="DT9262" s="5"/>
      <c r="DU9262" s="5"/>
      <c r="DV9262" s="5"/>
      <c r="DW9262" s="5"/>
      <c r="DX9262" s="2"/>
    </row>
    <row r="9263" spans="121:128" x14ac:dyDescent="0.3">
      <c r="DQ9263" s="2"/>
      <c r="DR9263" s="2"/>
      <c r="DS9263" s="5"/>
      <c r="DT9263" s="5"/>
      <c r="DU9263" s="5"/>
      <c r="DV9263" s="5"/>
      <c r="DW9263" s="5"/>
      <c r="DX9263" s="2"/>
    </row>
    <row r="9264" spans="121:128" x14ac:dyDescent="0.3">
      <c r="DQ9264" s="2"/>
      <c r="DR9264" s="2"/>
      <c r="DS9264" s="5"/>
      <c r="DT9264" s="5"/>
      <c r="DU9264" s="5"/>
      <c r="DV9264" s="5"/>
      <c r="DW9264" s="5"/>
      <c r="DX9264" s="2"/>
    </row>
    <row r="9265" spans="121:128" x14ac:dyDescent="0.3">
      <c r="DQ9265" s="2"/>
      <c r="DR9265" s="2"/>
      <c r="DS9265" s="5"/>
      <c r="DT9265" s="5"/>
      <c r="DU9265" s="5"/>
      <c r="DV9265" s="5"/>
      <c r="DW9265" s="5"/>
      <c r="DX9265" s="2"/>
    </row>
    <row r="9266" spans="121:128" x14ac:dyDescent="0.3">
      <c r="DQ9266" s="2"/>
      <c r="DR9266" s="2"/>
      <c r="DS9266" s="5"/>
      <c r="DT9266" s="5"/>
      <c r="DU9266" s="5"/>
      <c r="DV9266" s="5"/>
      <c r="DW9266" s="5"/>
      <c r="DX9266" s="2"/>
    </row>
    <row r="9267" spans="121:128" x14ac:dyDescent="0.3">
      <c r="DQ9267" s="2"/>
      <c r="DR9267" s="2"/>
      <c r="DS9267" s="5"/>
      <c r="DT9267" s="5"/>
      <c r="DU9267" s="5"/>
      <c r="DV9267" s="5"/>
      <c r="DW9267" s="5"/>
      <c r="DX9267" s="2"/>
    </row>
    <row r="9268" spans="121:128" x14ac:dyDescent="0.3">
      <c r="DQ9268" s="2"/>
      <c r="DR9268" s="2"/>
      <c r="DS9268" s="5"/>
      <c r="DT9268" s="5"/>
      <c r="DU9268" s="5"/>
      <c r="DV9268" s="5"/>
      <c r="DW9268" s="5"/>
      <c r="DX9268" s="2"/>
    </row>
    <row r="9269" spans="121:128" x14ac:dyDescent="0.3">
      <c r="DQ9269" s="2"/>
      <c r="DR9269" s="2"/>
      <c r="DS9269" s="5"/>
      <c r="DT9269" s="5"/>
      <c r="DU9269" s="5"/>
      <c r="DV9269" s="5"/>
      <c r="DW9269" s="5"/>
      <c r="DX9269" s="2"/>
    </row>
    <row r="9270" spans="121:128" x14ac:dyDescent="0.3">
      <c r="DQ9270" s="2"/>
      <c r="DR9270" s="2"/>
      <c r="DS9270" s="5"/>
      <c r="DT9270" s="5"/>
      <c r="DU9270" s="5"/>
      <c r="DV9270" s="5"/>
      <c r="DW9270" s="5"/>
      <c r="DX9270" s="2"/>
    </row>
    <row r="9271" spans="121:128" x14ac:dyDescent="0.3">
      <c r="DQ9271" s="2"/>
      <c r="DR9271" s="2"/>
      <c r="DS9271" s="5"/>
      <c r="DT9271" s="5"/>
      <c r="DU9271" s="5"/>
      <c r="DV9271" s="5"/>
      <c r="DW9271" s="5"/>
      <c r="DX9271" s="2"/>
    </row>
    <row r="9272" spans="121:128" x14ac:dyDescent="0.3">
      <c r="DQ9272" s="2"/>
      <c r="DR9272" s="2"/>
      <c r="DS9272" s="5"/>
      <c r="DT9272" s="5"/>
      <c r="DU9272" s="5"/>
      <c r="DV9272" s="5"/>
      <c r="DW9272" s="5"/>
      <c r="DX9272" s="2"/>
    </row>
    <row r="9273" spans="121:128" x14ac:dyDescent="0.3">
      <c r="DQ9273" s="2"/>
      <c r="DR9273" s="2"/>
      <c r="DS9273" s="5"/>
      <c r="DT9273" s="5"/>
      <c r="DU9273" s="5"/>
      <c r="DV9273" s="5"/>
      <c r="DW9273" s="5"/>
      <c r="DX9273" s="2"/>
    </row>
    <row r="9274" spans="121:128" x14ac:dyDescent="0.3">
      <c r="DQ9274" s="2"/>
      <c r="DR9274" s="2"/>
      <c r="DS9274" s="5"/>
      <c r="DT9274" s="5"/>
      <c r="DU9274" s="5"/>
      <c r="DV9274" s="5"/>
      <c r="DW9274" s="5"/>
      <c r="DX9274" s="2"/>
    </row>
    <row r="9275" spans="121:128" x14ac:dyDescent="0.3">
      <c r="DQ9275" s="2"/>
      <c r="DR9275" s="2"/>
      <c r="DS9275" s="5"/>
      <c r="DT9275" s="5"/>
      <c r="DU9275" s="5"/>
      <c r="DV9275" s="5"/>
      <c r="DW9275" s="5"/>
      <c r="DX9275" s="2"/>
    </row>
    <row r="9276" spans="121:128" x14ac:dyDescent="0.3">
      <c r="DQ9276" s="2"/>
      <c r="DR9276" s="2"/>
      <c r="DS9276" s="5"/>
      <c r="DT9276" s="5"/>
      <c r="DU9276" s="5"/>
      <c r="DV9276" s="5"/>
      <c r="DW9276" s="5"/>
      <c r="DX9276" s="2"/>
    </row>
    <row r="9277" spans="121:128" x14ac:dyDescent="0.3">
      <c r="DQ9277" s="2"/>
      <c r="DR9277" s="2"/>
      <c r="DS9277" s="5"/>
      <c r="DT9277" s="5"/>
      <c r="DU9277" s="5"/>
      <c r="DV9277" s="5"/>
      <c r="DW9277" s="5"/>
      <c r="DX9277" s="2"/>
    </row>
    <row r="9278" spans="121:128" x14ac:dyDescent="0.3">
      <c r="DQ9278" s="2"/>
      <c r="DR9278" s="2"/>
      <c r="DS9278" s="5"/>
      <c r="DT9278" s="5"/>
      <c r="DU9278" s="5"/>
      <c r="DV9278" s="5"/>
      <c r="DW9278" s="5"/>
      <c r="DX9278" s="2"/>
    </row>
    <row r="9279" spans="121:128" x14ac:dyDescent="0.3">
      <c r="DQ9279" s="2"/>
      <c r="DR9279" s="2"/>
      <c r="DS9279" s="5"/>
      <c r="DT9279" s="5"/>
      <c r="DU9279" s="5"/>
      <c r="DV9279" s="5"/>
      <c r="DW9279" s="5"/>
      <c r="DX9279" s="2"/>
    </row>
    <row r="9280" spans="121:128" x14ac:dyDescent="0.3">
      <c r="DQ9280" s="2"/>
      <c r="DR9280" s="2"/>
      <c r="DS9280" s="5"/>
      <c r="DT9280" s="5"/>
      <c r="DU9280" s="5"/>
      <c r="DV9280" s="5"/>
      <c r="DW9280" s="5"/>
      <c r="DX9280" s="2"/>
    </row>
    <row r="9281" spans="121:128" x14ac:dyDescent="0.3">
      <c r="DQ9281" s="2"/>
      <c r="DR9281" s="2"/>
      <c r="DS9281" s="5"/>
      <c r="DT9281" s="5"/>
      <c r="DU9281" s="5"/>
      <c r="DV9281" s="5"/>
      <c r="DW9281" s="5"/>
      <c r="DX9281" s="2"/>
    </row>
    <row r="9282" spans="121:128" x14ac:dyDescent="0.3">
      <c r="DQ9282" s="2"/>
      <c r="DR9282" s="2"/>
      <c r="DS9282" s="5"/>
      <c r="DT9282" s="5"/>
      <c r="DU9282" s="5"/>
      <c r="DV9282" s="5"/>
      <c r="DW9282" s="5"/>
      <c r="DX9282" s="2"/>
    </row>
    <row r="9283" spans="121:128" x14ac:dyDescent="0.3">
      <c r="DQ9283" s="2"/>
      <c r="DR9283" s="2"/>
      <c r="DS9283" s="5"/>
      <c r="DT9283" s="5"/>
      <c r="DU9283" s="5"/>
      <c r="DV9283" s="5"/>
      <c r="DW9283" s="5"/>
      <c r="DX9283" s="2"/>
    </row>
    <row r="9284" spans="121:128" x14ac:dyDescent="0.3">
      <c r="DQ9284" s="2"/>
      <c r="DR9284" s="2"/>
      <c r="DS9284" s="5"/>
      <c r="DT9284" s="5"/>
      <c r="DU9284" s="5"/>
      <c r="DV9284" s="5"/>
      <c r="DW9284" s="5"/>
      <c r="DX9284" s="2"/>
    </row>
    <row r="9285" spans="121:128" x14ac:dyDescent="0.3">
      <c r="DQ9285" s="2"/>
      <c r="DR9285" s="2"/>
      <c r="DS9285" s="5"/>
      <c r="DT9285" s="5"/>
      <c r="DU9285" s="5"/>
      <c r="DV9285" s="5"/>
      <c r="DW9285" s="5"/>
      <c r="DX9285" s="2"/>
    </row>
    <row r="9286" spans="121:128" x14ac:dyDescent="0.3">
      <c r="DQ9286" s="2"/>
      <c r="DR9286" s="2"/>
      <c r="DS9286" s="5"/>
      <c r="DT9286" s="5"/>
      <c r="DU9286" s="5"/>
      <c r="DV9286" s="5"/>
      <c r="DW9286" s="5"/>
      <c r="DX9286" s="2"/>
    </row>
    <row r="9287" spans="121:128" x14ac:dyDescent="0.3">
      <c r="DQ9287" s="2"/>
      <c r="DR9287" s="2"/>
      <c r="DS9287" s="5"/>
      <c r="DT9287" s="5"/>
      <c r="DU9287" s="5"/>
      <c r="DV9287" s="5"/>
      <c r="DW9287" s="5"/>
      <c r="DX9287" s="2"/>
    </row>
    <row r="9288" spans="121:128" x14ac:dyDescent="0.3">
      <c r="DQ9288" s="2"/>
      <c r="DR9288" s="2"/>
      <c r="DS9288" s="5"/>
      <c r="DT9288" s="5"/>
      <c r="DU9288" s="5"/>
      <c r="DV9288" s="5"/>
      <c r="DW9288" s="5"/>
      <c r="DX9288" s="2"/>
    </row>
    <row r="9289" spans="121:128" x14ac:dyDescent="0.3">
      <c r="DQ9289" s="2"/>
      <c r="DR9289" s="2"/>
      <c r="DS9289" s="5"/>
      <c r="DT9289" s="5"/>
      <c r="DU9289" s="5"/>
      <c r="DV9289" s="5"/>
      <c r="DW9289" s="5"/>
      <c r="DX9289" s="2"/>
    </row>
    <row r="9290" spans="121:128" x14ac:dyDescent="0.3">
      <c r="DQ9290" s="2"/>
      <c r="DR9290" s="2"/>
      <c r="DS9290" s="5"/>
      <c r="DT9290" s="5"/>
      <c r="DU9290" s="5"/>
      <c r="DV9290" s="5"/>
      <c r="DW9290" s="5"/>
      <c r="DX9290" s="2"/>
    </row>
    <row r="9291" spans="121:128" x14ac:dyDescent="0.3">
      <c r="DQ9291" s="2"/>
      <c r="DR9291" s="2"/>
      <c r="DS9291" s="5"/>
      <c r="DT9291" s="5"/>
      <c r="DU9291" s="5"/>
      <c r="DV9291" s="5"/>
      <c r="DW9291" s="5"/>
      <c r="DX9291" s="2"/>
    </row>
    <row r="9292" spans="121:128" x14ac:dyDescent="0.3">
      <c r="DQ9292" s="2"/>
      <c r="DR9292" s="2"/>
      <c r="DS9292" s="5"/>
      <c r="DT9292" s="5"/>
      <c r="DU9292" s="5"/>
      <c r="DV9292" s="5"/>
      <c r="DW9292" s="5"/>
      <c r="DX9292" s="2"/>
    </row>
    <row r="9293" spans="121:128" x14ac:dyDescent="0.3">
      <c r="DQ9293" s="2"/>
      <c r="DR9293" s="2"/>
      <c r="DS9293" s="5"/>
      <c r="DT9293" s="5"/>
      <c r="DU9293" s="5"/>
      <c r="DV9293" s="5"/>
      <c r="DW9293" s="5"/>
      <c r="DX9293" s="2"/>
    </row>
    <row r="9294" spans="121:128" x14ac:dyDescent="0.3">
      <c r="DQ9294" s="2"/>
      <c r="DR9294" s="2"/>
      <c r="DS9294" s="5"/>
      <c r="DT9294" s="5"/>
      <c r="DU9294" s="5"/>
      <c r="DV9294" s="5"/>
      <c r="DW9294" s="5"/>
      <c r="DX9294" s="2"/>
    </row>
    <row r="9295" spans="121:128" x14ac:dyDescent="0.3">
      <c r="DQ9295" s="2"/>
      <c r="DR9295" s="2"/>
      <c r="DS9295" s="5"/>
      <c r="DT9295" s="5"/>
      <c r="DU9295" s="5"/>
      <c r="DV9295" s="5"/>
      <c r="DW9295" s="5"/>
      <c r="DX9295" s="2"/>
    </row>
    <row r="9296" spans="121:128" x14ac:dyDescent="0.3">
      <c r="DQ9296" s="2"/>
      <c r="DR9296" s="2"/>
      <c r="DS9296" s="5"/>
      <c r="DT9296" s="5"/>
      <c r="DU9296" s="5"/>
      <c r="DV9296" s="5"/>
      <c r="DW9296" s="5"/>
      <c r="DX9296" s="2"/>
    </row>
    <row r="9297" spans="121:128" x14ac:dyDescent="0.3">
      <c r="DQ9297" s="2"/>
      <c r="DR9297" s="2"/>
      <c r="DS9297" s="5"/>
      <c r="DT9297" s="5"/>
      <c r="DU9297" s="5"/>
      <c r="DV9297" s="5"/>
      <c r="DW9297" s="5"/>
      <c r="DX9297" s="2"/>
    </row>
    <row r="9298" spans="121:128" x14ac:dyDescent="0.3">
      <c r="DQ9298" s="2"/>
      <c r="DR9298" s="2"/>
      <c r="DS9298" s="5"/>
      <c r="DT9298" s="5"/>
      <c r="DU9298" s="5"/>
      <c r="DV9298" s="5"/>
      <c r="DW9298" s="5"/>
      <c r="DX9298" s="2"/>
    </row>
    <row r="9299" spans="121:128" x14ac:dyDescent="0.3">
      <c r="DQ9299" s="2"/>
      <c r="DR9299" s="2"/>
      <c r="DS9299" s="5"/>
      <c r="DT9299" s="5"/>
      <c r="DU9299" s="5"/>
      <c r="DV9299" s="5"/>
      <c r="DW9299" s="5"/>
      <c r="DX9299" s="2"/>
    </row>
    <row r="9300" spans="121:128" x14ac:dyDescent="0.3">
      <c r="DQ9300" s="2"/>
      <c r="DR9300" s="2"/>
      <c r="DS9300" s="5"/>
      <c r="DT9300" s="5"/>
      <c r="DU9300" s="5"/>
      <c r="DV9300" s="5"/>
      <c r="DW9300" s="5"/>
      <c r="DX9300" s="2"/>
    </row>
    <row r="9301" spans="121:128" x14ac:dyDescent="0.3">
      <c r="DQ9301" s="2"/>
      <c r="DR9301" s="2"/>
      <c r="DS9301" s="5"/>
      <c r="DT9301" s="5"/>
      <c r="DU9301" s="5"/>
      <c r="DV9301" s="5"/>
      <c r="DW9301" s="5"/>
      <c r="DX9301" s="2"/>
    </row>
    <row r="9302" spans="121:128" x14ac:dyDescent="0.3">
      <c r="DQ9302" s="2"/>
      <c r="DR9302" s="2"/>
      <c r="DS9302" s="5"/>
      <c r="DT9302" s="5"/>
      <c r="DU9302" s="5"/>
      <c r="DV9302" s="5"/>
      <c r="DW9302" s="5"/>
      <c r="DX9302" s="2"/>
    </row>
    <row r="9303" spans="121:128" x14ac:dyDescent="0.3">
      <c r="DQ9303" s="2"/>
      <c r="DR9303" s="2"/>
      <c r="DS9303" s="5"/>
      <c r="DT9303" s="5"/>
      <c r="DU9303" s="5"/>
      <c r="DV9303" s="5"/>
      <c r="DW9303" s="5"/>
      <c r="DX9303" s="2"/>
    </row>
    <row r="9304" spans="121:128" x14ac:dyDescent="0.3">
      <c r="DQ9304" s="2"/>
      <c r="DR9304" s="2"/>
      <c r="DS9304" s="5"/>
      <c r="DT9304" s="5"/>
      <c r="DU9304" s="5"/>
      <c r="DV9304" s="5"/>
      <c r="DW9304" s="5"/>
      <c r="DX9304" s="2"/>
    </row>
    <row r="9305" spans="121:128" x14ac:dyDescent="0.3">
      <c r="DQ9305" s="2"/>
      <c r="DR9305" s="2"/>
      <c r="DS9305" s="5"/>
      <c r="DT9305" s="5"/>
      <c r="DU9305" s="5"/>
      <c r="DV9305" s="5"/>
      <c r="DW9305" s="5"/>
      <c r="DX9305" s="2"/>
    </row>
    <row r="9306" spans="121:128" x14ac:dyDescent="0.3">
      <c r="DQ9306" s="2"/>
      <c r="DR9306" s="2"/>
      <c r="DS9306" s="5"/>
      <c r="DT9306" s="5"/>
      <c r="DU9306" s="5"/>
      <c r="DV9306" s="5"/>
      <c r="DW9306" s="5"/>
      <c r="DX9306" s="2"/>
    </row>
    <row r="9307" spans="121:128" x14ac:dyDescent="0.3">
      <c r="DQ9307" s="2"/>
      <c r="DR9307" s="2"/>
      <c r="DS9307" s="5"/>
      <c r="DT9307" s="5"/>
      <c r="DU9307" s="5"/>
      <c r="DV9307" s="5"/>
      <c r="DW9307" s="5"/>
      <c r="DX9307" s="2"/>
    </row>
    <row r="9308" spans="121:128" x14ac:dyDescent="0.3">
      <c r="DQ9308" s="2"/>
      <c r="DR9308" s="2"/>
      <c r="DS9308" s="5"/>
      <c r="DT9308" s="5"/>
      <c r="DU9308" s="5"/>
      <c r="DV9308" s="5"/>
      <c r="DW9308" s="5"/>
      <c r="DX9308" s="2"/>
    </row>
    <row r="9309" spans="121:128" x14ac:dyDescent="0.3">
      <c r="DQ9309" s="2"/>
      <c r="DR9309" s="2"/>
      <c r="DS9309" s="5"/>
      <c r="DT9309" s="5"/>
      <c r="DU9309" s="5"/>
      <c r="DV9309" s="5"/>
      <c r="DW9309" s="5"/>
      <c r="DX9309" s="2"/>
    </row>
    <row r="9310" spans="121:128" x14ac:dyDescent="0.3">
      <c r="DQ9310" s="2"/>
      <c r="DR9310" s="2"/>
      <c r="DS9310" s="5"/>
      <c r="DT9310" s="5"/>
      <c r="DU9310" s="5"/>
      <c r="DV9310" s="5"/>
      <c r="DW9310" s="5"/>
      <c r="DX9310" s="2"/>
    </row>
    <row r="9311" spans="121:128" x14ac:dyDescent="0.3">
      <c r="DQ9311" s="2"/>
      <c r="DR9311" s="2"/>
      <c r="DS9311" s="5"/>
      <c r="DT9311" s="5"/>
      <c r="DU9311" s="5"/>
      <c r="DV9311" s="5"/>
      <c r="DW9311" s="5"/>
      <c r="DX9311" s="2"/>
    </row>
    <row r="9312" spans="121:128" x14ac:dyDescent="0.3">
      <c r="DQ9312" s="2"/>
      <c r="DR9312" s="2"/>
      <c r="DS9312" s="5"/>
      <c r="DT9312" s="5"/>
      <c r="DU9312" s="5"/>
      <c r="DV9312" s="5"/>
      <c r="DW9312" s="5"/>
      <c r="DX9312" s="2"/>
    </row>
    <row r="9313" spans="121:128" x14ac:dyDescent="0.3">
      <c r="DQ9313" s="2"/>
      <c r="DR9313" s="2"/>
      <c r="DS9313" s="5"/>
      <c r="DT9313" s="5"/>
      <c r="DU9313" s="5"/>
      <c r="DV9313" s="5"/>
      <c r="DW9313" s="5"/>
      <c r="DX9313" s="2"/>
    </row>
    <row r="9314" spans="121:128" x14ac:dyDescent="0.3">
      <c r="DQ9314" s="2"/>
      <c r="DR9314" s="2"/>
      <c r="DS9314" s="5"/>
      <c r="DT9314" s="5"/>
      <c r="DU9314" s="5"/>
      <c r="DV9314" s="5"/>
      <c r="DW9314" s="5"/>
      <c r="DX9314" s="2"/>
    </row>
    <row r="9315" spans="121:128" x14ac:dyDescent="0.3">
      <c r="DQ9315" s="2"/>
      <c r="DR9315" s="2"/>
      <c r="DS9315" s="5"/>
      <c r="DT9315" s="5"/>
      <c r="DU9315" s="5"/>
      <c r="DV9315" s="5"/>
      <c r="DW9315" s="5"/>
      <c r="DX9315" s="2"/>
    </row>
    <row r="9316" spans="121:128" x14ac:dyDescent="0.3">
      <c r="DQ9316" s="2"/>
      <c r="DR9316" s="2"/>
      <c r="DS9316" s="5"/>
      <c r="DT9316" s="5"/>
      <c r="DU9316" s="5"/>
      <c r="DV9316" s="5"/>
      <c r="DW9316" s="5"/>
      <c r="DX9316" s="2"/>
    </row>
    <row r="9317" spans="121:128" x14ac:dyDescent="0.3">
      <c r="DQ9317" s="2"/>
      <c r="DR9317" s="2"/>
      <c r="DS9317" s="5"/>
      <c r="DT9317" s="5"/>
      <c r="DU9317" s="5"/>
      <c r="DV9317" s="5"/>
      <c r="DW9317" s="5"/>
      <c r="DX9317" s="2"/>
    </row>
    <row r="9318" spans="121:128" x14ac:dyDescent="0.3">
      <c r="DQ9318" s="2"/>
      <c r="DR9318" s="2"/>
      <c r="DS9318" s="5"/>
      <c r="DT9318" s="5"/>
      <c r="DU9318" s="5"/>
      <c r="DV9318" s="5"/>
      <c r="DW9318" s="5"/>
      <c r="DX9318" s="2"/>
    </row>
    <row r="9319" spans="121:128" x14ac:dyDescent="0.3">
      <c r="DQ9319" s="2"/>
      <c r="DR9319" s="2"/>
      <c r="DS9319" s="5"/>
      <c r="DT9319" s="5"/>
      <c r="DU9319" s="5"/>
      <c r="DV9319" s="5"/>
      <c r="DW9319" s="5"/>
      <c r="DX9319" s="2"/>
    </row>
    <row r="9320" spans="121:128" x14ac:dyDescent="0.3">
      <c r="DQ9320" s="2"/>
      <c r="DR9320" s="2"/>
      <c r="DS9320" s="5"/>
      <c r="DT9320" s="5"/>
      <c r="DU9320" s="5"/>
      <c r="DV9320" s="5"/>
      <c r="DW9320" s="5"/>
      <c r="DX9320" s="2"/>
    </row>
    <row r="9321" spans="121:128" x14ac:dyDescent="0.3">
      <c r="DQ9321" s="2"/>
      <c r="DR9321" s="2"/>
      <c r="DS9321" s="5"/>
      <c r="DT9321" s="5"/>
      <c r="DU9321" s="5"/>
      <c r="DV9321" s="5"/>
      <c r="DW9321" s="5"/>
      <c r="DX9321" s="2"/>
    </row>
    <row r="9322" spans="121:128" x14ac:dyDescent="0.3">
      <c r="DQ9322" s="2"/>
      <c r="DR9322" s="2"/>
      <c r="DS9322" s="5"/>
      <c r="DT9322" s="5"/>
      <c r="DU9322" s="5"/>
      <c r="DV9322" s="5"/>
      <c r="DW9322" s="5"/>
      <c r="DX9322" s="2"/>
    </row>
    <row r="9323" spans="121:128" x14ac:dyDescent="0.3">
      <c r="DQ9323" s="2"/>
      <c r="DR9323" s="2"/>
      <c r="DS9323" s="5"/>
      <c r="DT9323" s="5"/>
      <c r="DU9323" s="5"/>
      <c r="DV9323" s="5"/>
      <c r="DW9323" s="5"/>
      <c r="DX9323" s="2"/>
    </row>
    <row r="9324" spans="121:128" x14ac:dyDescent="0.3">
      <c r="DQ9324" s="2"/>
      <c r="DR9324" s="2"/>
      <c r="DS9324" s="5"/>
      <c r="DT9324" s="5"/>
      <c r="DU9324" s="5"/>
      <c r="DV9324" s="5"/>
      <c r="DW9324" s="5"/>
      <c r="DX9324" s="2"/>
    </row>
    <row r="9325" spans="121:128" x14ac:dyDescent="0.3">
      <c r="DQ9325" s="2"/>
      <c r="DR9325" s="2"/>
      <c r="DS9325" s="5"/>
      <c r="DT9325" s="5"/>
      <c r="DU9325" s="5"/>
      <c r="DV9325" s="5"/>
      <c r="DW9325" s="5"/>
      <c r="DX9325" s="2"/>
    </row>
    <row r="9326" spans="121:128" x14ac:dyDescent="0.3">
      <c r="DQ9326" s="2"/>
      <c r="DR9326" s="2"/>
      <c r="DS9326" s="5"/>
      <c r="DT9326" s="5"/>
      <c r="DU9326" s="5"/>
      <c r="DV9326" s="5"/>
      <c r="DW9326" s="5"/>
      <c r="DX9326" s="2"/>
    </row>
    <row r="9327" spans="121:128" x14ac:dyDescent="0.3">
      <c r="DQ9327" s="2"/>
      <c r="DR9327" s="2"/>
      <c r="DS9327" s="5"/>
      <c r="DT9327" s="5"/>
      <c r="DU9327" s="5"/>
      <c r="DV9327" s="5"/>
      <c r="DW9327" s="5"/>
      <c r="DX9327" s="2"/>
    </row>
    <row r="9328" spans="121:128" x14ac:dyDescent="0.3">
      <c r="DQ9328" s="2"/>
      <c r="DR9328" s="2"/>
      <c r="DS9328" s="5"/>
      <c r="DT9328" s="5"/>
      <c r="DU9328" s="5"/>
      <c r="DV9328" s="5"/>
      <c r="DW9328" s="5"/>
      <c r="DX9328" s="2"/>
    </row>
    <row r="9329" spans="121:128" x14ac:dyDescent="0.3">
      <c r="DQ9329" s="2"/>
      <c r="DR9329" s="2"/>
      <c r="DS9329" s="5"/>
      <c r="DT9329" s="5"/>
      <c r="DU9329" s="5"/>
      <c r="DV9329" s="5"/>
      <c r="DW9329" s="5"/>
      <c r="DX9329" s="2"/>
    </row>
    <row r="9330" spans="121:128" x14ac:dyDescent="0.3">
      <c r="DQ9330" s="2"/>
      <c r="DR9330" s="2"/>
      <c r="DS9330" s="5"/>
      <c r="DT9330" s="5"/>
      <c r="DU9330" s="5"/>
      <c r="DV9330" s="5"/>
      <c r="DW9330" s="5"/>
      <c r="DX9330" s="2"/>
    </row>
    <row r="9331" spans="121:128" x14ac:dyDescent="0.3">
      <c r="DQ9331" s="2"/>
      <c r="DR9331" s="2"/>
      <c r="DS9331" s="5"/>
      <c r="DT9331" s="5"/>
      <c r="DU9331" s="5"/>
      <c r="DV9331" s="5"/>
      <c r="DW9331" s="5"/>
      <c r="DX9331" s="2"/>
    </row>
    <row r="9332" spans="121:128" x14ac:dyDescent="0.3">
      <c r="DQ9332" s="2"/>
      <c r="DR9332" s="2"/>
      <c r="DS9332" s="5"/>
      <c r="DT9332" s="5"/>
      <c r="DU9332" s="5"/>
      <c r="DV9332" s="5"/>
      <c r="DW9332" s="5"/>
      <c r="DX9332" s="2"/>
    </row>
    <row r="9333" spans="121:128" x14ac:dyDescent="0.3">
      <c r="DQ9333" s="2"/>
      <c r="DR9333" s="2"/>
      <c r="DS9333" s="5"/>
      <c r="DT9333" s="5"/>
      <c r="DU9333" s="5"/>
      <c r="DV9333" s="5"/>
      <c r="DW9333" s="5"/>
      <c r="DX9333" s="2"/>
    </row>
    <row r="9334" spans="121:128" x14ac:dyDescent="0.3">
      <c r="DQ9334" s="2"/>
      <c r="DR9334" s="2"/>
      <c r="DS9334" s="5"/>
      <c r="DT9334" s="5"/>
      <c r="DU9334" s="5"/>
      <c r="DV9334" s="5"/>
      <c r="DW9334" s="5"/>
      <c r="DX9334" s="2"/>
    </row>
    <row r="9335" spans="121:128" x14ac:dyDescent="0.3">
      <c r="DQ9335" s="2"/>
      <c r="DR9335" s="2"/>
      <c r="DS9335" s="5"/>
      <c r="DT9335" s="5"/>
      <c r="DU9335" s="5"/>
      <c r="DV9335" s="5"/>
      <c r="DW9335" s="5"/>
      <c r="DX9335" s="2"/>
    </row>
    <row r="9336" spans="121:128" x14ac:dyDescent="0.3">
      <c r="DQ9336" s="2"/>
      <c r="DR9336" s="2"/>
      <c r="DS9336" s="5"/>
      <c r="DT9336" s="5"/>
      <c r="DU9336" s="5"/>
      <c r="DV9336" s="5"/>
      <c r="DW9336" s="5"/>
      <c r="DX9336" s="2"/>
    </row>
    <row r="9337" spans="121:128" x14ac:dyDescent="0.3">
      <c r="DQ9337" s="2"/>
      <c r="DR9337" s="2"/>
      <c r="DS9337" s="5"/>
      <c r="DT9337" s="5"/>
      <c r="DU9337" s="5"/>
      <c r="DV9337" s="5"/>
      <c r="DW9337" s="5"/>
      <c r="DX9337" s="2"/>
    </row>
    <row r="9338" spans="121:128" x14ac:dyDescent="0.3">
      <c r="DQ9338" s="2"/>
      <c r="DR9338" s="2"/>
      <c r="DS9338" s="5"/>
      <c r="DT9338" s="5"/>
      <c r="DU9338" s="5"/>
      <c r="DV9338" s="5"/>
      <c r="DW9338" s="5"/>
      <c r="DX9338" s="2"/>
    </row>
    <row r="9339" spans="121:128" x14ac:dyDescent="0.3">
      <c r="DQ9339" s="2"/>
      <c r="DR9339" s="2"/>
      <c r="DS9339" s="5"/>
      <c r="DT9339" s="5"/>
      <c r="DU9339" s="5"/>
      <c r="DV9339" s="5"/>
      <c r="DW9339" s="5"/>
      <c r="DX9339" s="2"/>
    </row>
    <row r="9340" spans="121:128" x14ac:dyDescent="0.3">
      <c r="DQ9340" s="2"/>
      <c r="DR9340" s="2"/>
      <c r="DS9340" s="5"/>
      <c r="DT9340" s="5"/>
      <c r="DU9340" s="5"/>
      <c r="DV9340" s="5"/>
      <c r="DW9340" s="5"/>
      <c r="DX9340" s="2"/>
    </row>
    <row r="9341" spans="121:128" x14ac:dyDescent="0.3">
      <c r="DQ9341" s="2"/>
      <c r="DR9341" s="2"/>
      <c r="DS9341" s="5"/>
      <c r="DT9341" s="5"/>
      <c r="DU9341" s="5"/>
      <c r="DV9341" s="5"/>
      <c r="DW9341" s="5"/>
      <c r="DX9341" s="2"/>
    </row>
    <row r="9342" spans="121:128" x14ac:dyDescent="0.3">
      <c r="DQ9342" s="2"/>
      <c r="DR9342" s="2"/>
      <c r="DS9342" s="5"/>
      <c r="DT9342" s="5"/>
      <c r="DU9342" s="5"/>
      <c r="DV9342" s="5"/>
      <c r="DW9342" s="5"/>
      <c r="DX9342" s="2"/>
    </row>
    <row r="9343" spans="121:128" x14ac:dyDescent="0.3">
      <c r="DQ9343" s="2"/>
      <c r="DR9343" s="2"/>
      <c r="DS9343" s="5"/>
      <c r="DT9343" s="5"/>
      <c r="DU9343" s="5"/>
      <c r="DV9343" s="5"/>
      <c r="DW9343" s="5"/>
      <c r="DX9343" s="2"/>
    </row>
    <row r="9344" spans="121:128" x14ac:dyDescent="0.3">
      <c r="DQ9344" s="2"/>
      <c r="DR9344" s="2"/>
      <c r="DS9344" s="5"/>
      <c r="DT9344" s="5"/>
      <c r="DU9344" s="5"/>
      <c r="DV9344" s="5"/>
      <c r="DW9344" s="5"/>
      <c r="DX9344" s="2"/>
    </row>
    <row r="9345" spans="121:128" x14ac:dyDescent="0.3">
      <c r="DQ9345" s="2"/>
      <c r="DR9345" s="2"/>
      <c r="DS9345" s="5"/>
      <c r="DT9345" s="5"/>
      <c r="DU9345" s="5"/>
      <c r="DV9345" s="5"/>
      <c r="DW9345" s="5"/>
      <c r="DX9345" s="2"/>
    </row>
    <row r="9346" spans="121:128" x14ac:dyDescent="0.3">
      <c r="DQ9346" s="2"/>
      <c r="DR9346" s="2"/>
      <c r="DS9346" s="5"/>
      <c r="DT9346" s="5"/>
      <c r="DU9346" s="5"/>
      <c r="DV9346" s="5"/>
      <c r="DW9346" s="5"/>
      <c r="DX9346" s="2"/>
    </row>
    <row r="9347" spans="121:128" x14ac:dyDescent="0.3">
      <c r="DQ9347" s="2"/>
      <c r="DR9347" s="2"/>
      <c r="DS9347" s="5"/>
      <c r="DT9347" s="5"/>
      <c r="DU9347" s="5"/>
      <c r="DV9347" s="5"/>
      <c r="DW9347" s="5"/>
      <c r="DX9347" s="2"/>
    </row>
    <row r="9348" spans="121:128" x14ac:dyDescent="0.3">
      <c r="DQ9348" s="2"/>
      <c r="DR9348" s="2"/>
      <c r="DS9348" s="5"/>
      <c r="DT9348" s="5"/>
      <c r="DU9348" s="5"/>
      <c r="DV9348" s="5"/>
      <c r="DW9348" s="5"/>
      <c r="DX9348" s="2"/>
    </row>
    <row r="9349" spans="121:128" x14ac:dyDescent="0.3">
      <c r="DQ9349" s="2"/>
      <c r="DR9349" s="2"/>
      <c r="DS9349" s="5"/>
      <c r="DT9349" s="5"/>
      <c r="DU9349" s="5"/>
      <c r="DV9349" s="5"/>
      <c r="DW9349" s="5"/>
      <c r="DX9349" s="2"/>
    </row>
    <row r="9350" spans="121:128" x14ac:dyDescent="0.3">
      <c r="DQ9350" s="2"/>
      <c r="DR9350" s="2"/>
      <c r="DS9350" s="5"/>
      <c r="DT9350" s="5"/>
      <c r="DU9350" s="5"/>
      <c r="DV9350" s="5"/>
      <c r="DW9350" s="5"/>
      <c r="DX9350" s="2"/>
    </row>
    <row r="9351" spans="121:128" x14ac:dyDescent="0.3">
      <c r="DQ9351" s="2"/>
      <c r="DR9351" s="2"/>
      <c r="DS9351" s="5"/>
      <c r="DT9351" s="5"/>
      <c r="DU9351" s="5"/>
      <c r="DV9351" s="5"/>
      <c r="DW9351" s="5"/>
      <c r="DX9351" s="2"/>
    </row>
    <row r="9352" spans="121:128" x14ac:dyDescent="0.3">
      <c r="DQ9352" s="2"/>
      <c r="DR9352" s="2"/>
      <c r="DS9352" s="5"/>
      <c r="DT9352" s="5"/>
      <c r="DU9352" s="5"/>
      <c r="DV9352" s="5"/>
      <c r="DW9352" s="5"/>
      <c r="DX9352" s="2"/>
    </row>
    <row r="9353" spans="121:128" x14ac:dyDescent="0.3">
      <c r="DQ9353" s="2"/>
      <c r="DR9353" s="2"/>
      <c r="DS9353" s="5"/>
      <c r="DT9353" s="5"/>
      <c r="DU9353" s="5"/>
      <c r="DV9353" s="5"/>
      <c r="DW9353" s="5"/>
      <c r="DX9353" s="2"/>
    </row>
    <row r="9354" spans="121:128" x14ac:dyDescent="0.3">
      <c r="DQ9354" s="2"/>
      <c r="DR9354" s="2"/>
      <c r="DS9354" s="5"/>
      <c r="DT9354" s="5"/>
      <c r="DU9354" s="5"/>
      <c r="DV9354" s="5"/>
      <c r="DW9354" s="5"/>
      <c r="DX9354" s="2"/>
    </row>
    <row r="9355" spans="121:128" x14ac:dyDescent="0.3">
      <c r="DQ9355" s="2"/>
      <c r="DR9355" s="2"/>
      <c r="DS9355" s="5"/>
      <c r="DT9355" s="5"/>
      <c r="DU9355" s="5"/>
      <c r="DV9355" s="5"/>
      <c r="DW9355" s="5"/>
      <c r="DX9355" s="2"/>
    </row>
    <row r="9356" spans="121:128" x14ac:dyDescent="0.3">
      <c r="DQ9356" s="2"/>
      <c r="DR9356" s="2"/>
      <c r="DS9356" s="5"/>
      <c r="DT9356" s="5"/>
      <c r="DU9356" s="5"/>
      <c r="DV9356" s="5"/>
      <c r="DW9356" s="5"/>
      <c r="DX9356" s="2"/>
    </row>
    <row r="9357" spans="121:128" x14ac:dyDescent="0.3">
      <c r="DQ9357" s="2"/>
      <c r="DR9357" s="2"/>
      <c r="DS9357" s="5"/>
      <c r="DT9357" s="5"/>
      <c r="DU9357" s="5"/>
      <c r="DV9357" s="5"/>
      <c r="DW9357" s="5"/>
      <c r="DX9357" s="2"/>
    </row>
    <row r="9358" spans="121:128" x14ac:dyDescent="0.3">
      <c r="DQ9358" s="2"/>
      <c r="DR9358" s="2"/>
      <c r="DS9358" s="5"/>
      <c r="DT9358" s="5"/>
      <c r="DU9358" s="5"/>
      <c r="DV9358" s="5"/>
      <c r="DW9358" s="5"/>
      <c r="DX9358" s="2"/>
    </row>
    <row r="9359" spans="121:128" x14ac:dyDescent="0.3">
      <c r="DQ9359" s="2"/>
      <c r="DR9359" s="2"/>
      <c r="DS9359" s="5"/>
      <c r="DT9359" s="5"/>
      <c r="DU9359" s="5"/>
      <c r="DV9359" s="5"/>
      <c r="DW9359" s="5"/>
      <c r="DX9359" s="2"/>
    </row>
    <row r="9360" spans="121:128" x14ac:dyDescent="0.3">
      <c r="DQ9360" s="2"/>
      <c r="DR9360" s="2"/>
      <c r="DS9360" s="5"/>
      <c r="DT9360" s="5"/>
      <c r="DU9360" s="5"/>
      <c r="DV9360" s="5"/>
      <c r="DW9360" s="5"/>
      <c r="DX9360" s="2"/>
    </row>
    <row r="9361" spans="121:128" x14ac:dyDescent="0.3">
      <c r="DQ9361" s="2"/>
      <c r="DR9361" s="2"/>
      <c r="DS9361" s="5"/>
      <c r="DT9361" s="5"/>
      <c r="DU9361" s="5"/>
      <c r="DV9361" s="5"/>
      <c r="DW9361" s="5"/>
      <c r="DX9361" s="2"/>
    </row>
    <row r="9362" spans="121:128" x14ac:dyDescent="0.3">
      <c r="DQ9362" s="2"/>
      <c r="DR9362" s="2"/>
      <c r="DS9362" s="5"/>
      <c r="DT9362" s="5"/>
      <c r="DU9362" s="5"/>
      <c r="DV9362" s="5"/>
      <c r="DW9362" s="5"/>
      <c r="DX9362" s="2"/>
    </row>
    <row r="9363" spans="121:128" x14ac:dyDescent="0.3">
      <c r="DQ9363" s="2"/>
      <c r="DR9363" s="2"/>
      <c r="DS9363" s="5"/>
      <c r="DT9363" s="5"/>
      <c r="DU9363" s="5"/>
      <c r="DV9363" s="5"/>
      <c r="DW9363" s="5"/>
      <c r="DX9363" s="2"/>
    </row>
    <row r="9364" spans="121:128" x14ac:dyDescent="0.3">
      <c r="DQ9364" s="2"/>
      <c r="DR9364" s="2"/>
      <c r="DS9364" s="5"/>
      <c r="DT9364" s="5"/>
      <c r="DU9364" s="5"/>
      <c r="DV9364" s="5"/>
      <c r="DW9364" s="5"/>
      <c r="DX9364" s="2"/>
    </row>
    <row r="9365" spans="121:128" x14ac:dyDescent="0.3">
      <c r="DQ9365" s="2"/>
      <c r="DR9365" s="2"/>
      <c r="DS9365" s="5"/>
      <c r="DT9365" s="5"/>
      <c r="DU9365" s="5"/>
      <c r="DV9365" s="5"/>
      <c r="DW9365" s="5"/>
      <c r="DX9365" s="2"/>
    </row>
    <row r="9366" spans="121:128" x14ac:dyDescent="0.3">
      <c r="DQ9366" s="2"/>
      <c r="DR9366" s="2"/>
      <c r="DS9366" s="5"/>
      <c r="DT9366" s="5"/>
      <c r="DU9366" s="5"/>
      <c r="DV9366" s="5"/>
      <c r="DW9366" s="5"/>
      <c r="DX9366" s="2"/>
    </row>
    <row r="9367" spans="121:128" x14ac:dyDescent="0.3">
      <c r="DQ9367" s="2"/>
      <c r="DR9367" s="2"/>
      <c r="DS9367" s="5"/>
      <c r="DT9367" s="5"/>
      <c r="DU9367" s="5"/>
      <c r="DV9367" s="5"/>
      <c r="DW9367" s="5"/>
      <c r="DX9367" s="2"/>
    </row>
    <row r="9368" spans="121:128" x14ac:dyDescent="0.3">
      <c r="DQ9368" s="2"/>
      <c r="DR9368" s="2"/>
      <c r="DS9368" s="5"/>
      <c r="DT9368" s="5"/>
      <c r="DU9368" s="5"/>
      <c r="DV9368" s="5"/>
      <c r="DW9368" s="5"/>
      <c r="DX9368" s="2"/>
    </row>
    <row r="9369" spans="121:128" x14ac:dyDescent="0.3">
      <c r="DQ9369" s="2"/>
      <c r="DR9369" s="2"/>
      <c r="DS9369" s="5"/>
      <c r="DT9369" s="5"/>
      <c r="DU9369" s="5"/>
      <c r="DV9369" s="5"/>
      <c r="DW9369" s="5"/>
      <c r="DX9369" s="2"/>
    </row>
    <row r="9370" spans="121:128" x14ac:dyDescent="0.3">
      <c r="DQ9370" s="2"/>
      <c r="DR9370" s="2"/>
      <c r="DS9370" s="5"/>
      <c r="DT9370" s="5"/>
      <c r="DU9370" s="5"/>
      <c r="DV9370" s="5"/>
      <c r="DW9370" s="5"/>
      <c r="DX9370" s="2"/>
    </row>
    <row r="9371" spans="121:128" x14ac:dyDescent="0.3">
      <c r="DQ9371" s="2"/>
      <c r="DR9371" s="2"/>
      <c r="DS9371" s="5"/>
      <c r="DT9371" s="5"/>
      <c r="DU9371" s="5"/>
      <c r="DV9371" s="5"/>
      <c r="DW9371" s="5"/>
      <c r="DX9371" s="2"/>
    </row>
    <row r="9372" spans="121:128" x14ac:dyDescent="0.3">
      <c r="DQ9372" s="2"/>
      <c r="DR9372" s="2"/>
      <c r="DS9372" s="5"/>
      <c r="DT9372" s="5"/>
      <c r="DU9372" s="5"/>
      <c r="DV9372" s="5"/>
      <c r="DW9372" s="5"/>
      <c r="DX9372" s="2"/>
    </row>
    <row r="9373" spans="121:128" x14ac:dyDescent="0.3">
      <c r="DQ9373" s="2"/>
      <c r="DR9373" s="2"/>
      <c r="DS9373" s="5"/>
      <c r="DT9373" s="5"/>
      <c r="DU9373" s="5"/>
      <c r="DV9373" s="5"/>
      <c r="DW9373" s="5"/>
      <c r="DX9373" s="2"/>
    </row>
    <row r="9374" spans="121:128" x14ac:dyDescent="0.3">
      <c r="DQ9374" s="2"/>
      <c r="DR9374" s="2"/>
      <c r="DS9374" s="5"/>
      <c r="DT9374" s="5"/>
      <c r="DU9374" s="5"/>
      <c r="DV9374" s="5"/>
      <c r="DW9374" s="5"/>
      <c r="DX9374" s="2"/>
    </row>
    <row r="9375" spans="121:128" x14ac:dyDescent="0.3">
      <c r="DQ9375" s="2"/>
      <c r="DR9375" s="2"/>
      <c r="DS9375" s="5"/>
      <c r="DT9375" s="5"/>
      <c r="DU9375" s="5"/>
      <c r="DV9375" s="5"/>
      <c r="DW9375" s="5"/>
      <c r="DX9375" s="2"/>
    </row>
    <row r="9376" spans="121:128" x14ac:dyDescent="0.3">
      <c r="DQ9376" s="2"/>
      <c r="DR9376" s="2"/>
      <c r="DS9376" s="5"/>
      <c r="DT9376" s="5"/>
      <c r="DU9376" s="5"/>
      <c r="DV9376" s="5"/>
      <c r="DW9376" s="5"/>
      <c r="DX9376" s="2"/>
    </row>
    <row r="9377" spans="121:128" x14ac:dyDescent="0.3">
      <c r="DQ9377" s="2"/>
      <c r="DR9377" s="2"/>
      <c r="DS9377" s="5"/>
      <c r="DT9377" s="5"/>
      <c r="DU9377" s="5"/>
      <c r="DV9377" s="5"/>
      <c r="DW9377" s="5"/>
      <c r="DX9377" s="2"/>
    </row>
    <row r="9378" spans="121:128" x14ac:dyDescent="0.3">
      <c r="DQ9378" s="2"/>
      <c r="DR9378" s="2"/>
      <c r="DS9378" s="5"/>
      <c r="DT9378" s="5"/>
      <c r="DU9378" s="5"/>
      <c r="DV9378" s="5"/>
      <c r="DW9378" s="5"/>
      <c r="DX9378" s="2"/>
    </row>
    <row r="9379" spans="121:128" x14ac:dyDescent="0.3">
      <c r="DQ9379" s="2"/>
      <c r="DR9379" s="2"/>
      <c r="DS9379" s="5"/>
      <c r="DT9379" s="5"/>
      <c r="DU9379" s="5"/>
      <c r="DV9379" s="5"/>
      <c r="DW9379" s="5"/>
      <c r="DX9379" s="2"/>
    </row>
    <row r="9380" spans="121:128" x14ac:dyDescent="0.3">
      <c r="DQ9380" s="2"/>
      <c r="DR9380" s="2"/>
      <c r="DS9380" s="5"/>
      <c r="DT9380" s="5"/>
      <c r="DU9380" s="5"/>
      <c r="DV9380" s="5"/>
      <c r="DW9380" s="5"/>
      <c r="DX9380" s="2"/>
    </row>
    <row r="9381" spans="121:128" x14ac:dyDescent="0.3">
      <c r="DQ9381" s="2"/>
      <c r="DR9381" s="2"/>
      <c r="DS9381" s="5"/>
      <c r="DT9381" s="5"/>
      <c r="DU9381" s="5"/>
      <c r="DV9381" s="5"/>
      <c r="DW9381" s="5"/>
      <c r="DX9381" s="2"/>
    </row>
    <row r="9382" spans="121:128" x14ac:dyDescent="0.3">
      <c r="DQ9382" s="2"/>
      <c r="DR9382" s="2"/>
      <c r="DS9382" s="5"/>
      <c r="DT9382" s="5"/>
      <c r="DU9382" s="5"/>
      <c r="DV9382" s="5"/>
      <c r="DW9382" s="5"/>
      <c r="DX9382" s="2"/>
    </row>
    <row r="9383" spans="121:128" x14ac:dyDescent="0.3">
      <c r="DQ9383" s="2"/>
      <c r="DR9383" s="2"/>
      <c r="DS9383" s="5"/>
      <c r="DT9383" s="5"/>
      <c r="DU9383" s="5"/>
      <c r="DV9383" s="5"/>
      <c r="DW9383" s="5"/>
      <c r="DX9383" s="2"/>
    </row>
    <row r="9384" spans="121:128" x14ac:dyDescent="0.3">
      <c r="DQ9384" s="2"/>
      <c r="DR9384" s="2"/>
      <c r="DS9384" s="5"/>
      <c r="DT9384" s="5"/>
      <c r="DU9384" s="5"/>
      <c r="DV9384" s="5"/>
      <c r="DW9384" s="5"/>
      <c r="DX9384" s="2"/>
    </row>
    <row r="9385" spans="121:128" x14ac:dyDescent="0.3">
      <c r="DQ9385" s="2"/>
      <c r="DR9385" s="2"/>
      <c r="DS9385" s="5"/>
      <c r="DT9385" s="5"/>
      <c r="DU9385" s="5"/>
      <c r="DV9385" s="5"/>
      <c r="DW9385" s="5"/>
      <c r="DX9385" s="2"/>
    </row>
    <row r="9386" spans="121:128" x14ac:dyDescent="0.3">
      <c r="DQ9386" s="2"/>
      <c r="DR9386" s="2"/>
      <c r="DS9386" s="5"/>
      <c r="DT9386" s="5"/>
      <c r="DU9386" s="5"/>
      <c r="DV9386" s="5"/>
      <c r="DW9386" s="5"/>
      <c r="DX9386" s="2"/>
    </row>
    <row r="9387" spans="121:128" x14ac:dyDescent="0.3">
      <c r="DQ9387" s="2"/>
      <c r="DR9387" s="2"/>
      <c r="DS9387" s="5"/>
      <c r="DT9387" s="5"/>
      <c r="DU9387" s="5"/>
      <c r="DV9387" s="5"/>
      <c r="DW9387" s="5"/>
      <c r="DX9387" s="2"/>
    </row>
    <row r="9388" spans="121:128" x14ac:dyDescent="0.3">
      <c r="DQ9388" s="2"/>
      <c r="DR9388" s="2"/>
      <c r="DS9388" s="5"/>
      <c r="DT9388" s="5"/>
      <c r="DU9388" s="5"/>
      <c r="DV9388" s="5"/>
      <c r="DW9388" s="5"/>
      <c r="DX9388" s="2"/>
    </row>
    <row r="9389" spans="121:128" x14ac:dyDescent="0.3">
      <c r="DQ9389" s="2"/>
      <c r="DR9389" s="2"/>
      <c r="DS9389" s="5"/>
      <c r="DT9389" s="5"/>
      <c r="DU9389" s="5"/>
      <c r="DV9389" s="5"/>
      <c r="DW9389" s="5"/>
      <c r="DX9389" s="2"/>
    </row>
    <row r="9390" spans="121:128" x14ac:dyDescent="0.3">
      <c r="DQ9390" s="2"/>
      <c r="DR9390" s="2"/>
      <c r="DS9390" s="5"/>
      <c r="DT9390" s="5"/>
      <c r="DU9390" s="5"/>
      <c r="DV9390" s="5"/>
      <c r="DW9390" s="5"/>
      <c r="DX9390" s="2"/>
    </row>
    <row r="9391" spans="121:128" x14ac:dyDescent="0.3">
      <c r="DQ9391" s="2"/>
      <c r="DR9391" s="2"/>
      <c r="DS9391" s="5"/>
      <c r="DT9391" s="5"/>
      <c r="DU9391" s="5"/>
      <c r="DV9391" s="5"/>
      <c r="DW9391" s="5"/>
      <c r="DX9391" s="2"/>
    </row>
    <row r="9392" spans="121:128" x14ac:dyDescent="0.3">
      <c r="DQ9392" s="2"/>
      <c r="DR9392" s="2"/>
      <c r="DS9392" s="5"/>
      <c r="DT9392" s="5"/>
      <c r="DU9392" s="5"/>
      <c r="DV9392" s="5"/>
      <c r="DW9392" s="5"/>
      <c r="DX9392" s="2"/>
    </row>
    <row r="9393" spans="121:128" x14ac:dyDescent="0.3">
      <c r="DQ9393" s="2"/>
      <c r="DR9393" s="2"/>
      <c r="DS9393" s="5"/>
      <c r="DT9393" s="5"/>
      <c r="DU9393" s="5"/>
      <c r="DV9393" s="5"/>
      <c r="DW9393" s="5"/>
      <c r="DX9393" s="2"/>
    </row>
    <row r="9394" spans="121:128" x14ac:dyDescent="0.3">
      <c r="DQ9394" s="2"/>
      <c r="DR9394" s="2"/>
      <c r="DS9394" s="5"/>
      <c r="DT9394" s="5"/>
      <c r="DU9394" s="5"/>
      <c r="DV9394" s="5"/>
      <c r="DW9394" s="5"/>
      <c r="DX9394" s="2"/>
    </row>
    <row r="9395" spans="121:128" x14ac:dyDescent="0.3">
      <c r="DQ9395" s="2"/>
      <c r="DR9395" s="2"/>
      <c r="DS9395" s="5"/>
      <c r="DT9395" s="5"/>
      <c r="DU9395" s="5"/>
      <c r="DV9395" s="5"/>
      <c r="DW9395" s="5"/>
      <c r="DX9395" s="2"/>
    </row>
    <row r="9396" spans="121:128" x14ac:dyDescent="0.3">
      <c r="DQ9396" s="2"/>
      <c r="DR9396" s="2"/>
      <c r="DS9396" s="5"/>
      <c r="DT9396" s="5"/>
      <c r="DU9396" s="5"/>
      <c r="DV9396" s="5"/>
      <c r="DW9396" s="5"/>
      <c r="DX9396" s="2"/>
    </row>
    <row r="9397" spans="121:128" x14ac:dyDescent="0.3">
      <c r="DQ9397" s="2"/>
      <c r="DR9397" s="2"/>
      <c r="DS9397" s="5"/>
      <c r="DT9397" s="5"/>
      <c r="DU9397" s="5"/>
      <c r="DV9397" s="5"/>
      <c r="DW9397" s="5"/>
      <c r="DX9397" s="2"/>
    </row>
    <row r="9398" spans="121:128" x14ac:dyDescent="0.3">
      <c r="DQ9398" s="2"/>
      <c r="DR9398" s="2"/>
      <c r="DS9398" s="5"/>
      <c r="DT9398" s="5"/>
      <c r="DU9398" s="5"/>
      <c r="DV9398" s="5"/>
      <c r="DW9398" s="5"/>
      <c r="DX9398" s="2"/>
    </row>
    <row r="9399" spans="121:128" x14ac:dyDescent="0.3">
      <c r="DQ9399" s="2"/>
      <c r="DR9399" s="2"/>
      <c r="DS9399" s="5"/>
      <c r="DT9399" s="5"/>
      <c r="DU9399" s="5"/>
      <c r="DV9399" s="5"/>
      <c r="DW9399" s="5"/>
      <c r="DX9399" s="2"/>
    </row>
    <row r="9400" spans="121:128" x14ac:dyDescent="0.3">
      <c r="DQ9400" s="2"/>
      <c r="DR9400" s="2"/>
      <c r="DS9400" s="5"/>
      <c r="DT9400" s="5"/>
      <c r="DU9400" s="5"/>
      <c r="DV9400" s="5"/>
      <c r="DW9400" s="5"/>
      <c r="DX9400" s="2"/>
    </row>
    <row r="9401" spans="121:128" x14ac:dyDescent="0.3">
      <c r="DQ9401" s="2"/>
      <c r="DR9401" s="2"/>
      <c r="DS9401" s="5"/>
      <c r="DT9401" s="5"/>
      <c r="DU9401" s="5"/>
      <c r="DV9401" s="5"/>
      <c r="DW9401" s="5"/>
      <c r="DX9401" s="2"/>
    </row>
    <row r="9402" spans="121:128" x14ac:dyDescent="0.3">
      <c r="DQ9402" s="2"/>
      <c r="DR9402" s="2"/>
      <c r="DS9402" s="5"/>
      <c r="DT9402" s="5"/>
      <c r="DU9402" s="5"/>
      <c r="DV9402" s="5"/>
      <c r="DW9402" s="5"/>
      <c r="DX9402" s="2"/>
    </row>
    <row r="9403" spans="121:128" x14ac:dyDescent="0.3">
      <c r="DQ9403" s="2"/>
      <c r="DR9403" s="2"/>
      <c r="DS9403" s="5"/>
      <c r="DT9403" s="5"/>
      <c r="DU9403" s="5"/>
      <c r="DV9403" s="5"/>
      <c r="DW9403" s="5"/>
      <c r="DX9403" s="2"/>
    </row>
    <row r="9404" spans="121:128" x14ac:dyDescent="0.3">
      <c r="DQ9404" s="2"/>
      <c r="DR9404" s="2"/>
      <c r="DS9404" s="5"/>
      <c r="DT9404" s="5"/>
      <c r="DU9404" s="5"/>
      <c r="DV9404" s="5"/>
      <c r="DW9404" s="5"/>
      <c r="DX9404" s="2"/>
    </row>
    <row r="9405" spans="121:128" x14ac:dyDescent="0.3">
      <c r="DQ9405" s="2"/>
      <c r="DR9405" s="2"/>
      <c r="DS9405" s="5"/>
      <c r="DT9405" s="5"/>
      <c r="DU9405" s="5"/>
      <c r="DV9405" s="5"/>
      <c r="DW9405" s="5"/>
      <c r="DX9405" s="2"/>
    </row>
    <row r="9406" spans="121:128" x14ac:dyDescent="0.3">
      <c r="DQ9406" s="2"/>
      <c r="DR9406" s="2"/>
      <c r="DS9406" s="5"/>
      <c r="DT9406" s="5"/>
      <c r="DU9406" s="5"/>
      <c r="DV9406" s="5"/>
      <c r="DW9406" s="5"/>
      <c r="DX9406" s="2"/>
    </row>
    <row r="9407" spans="121:128" x14ac:dyDescent="0.3">
      <c r="DQ9407" s="2"/>
      <c r="DR9407" s="2"/>
      <c r="DS9407" s="5"/>
      <c r="DT9407" s="5"/>
      <c r="DU9407" s="5"/>
      <c r="DV9407" s="5"/>
      <c r="DW9407" s="5"/>
      <c r="DX9407" s="2"/>
    </row>
    <row r="9408" spans="121:128" x14ac:dyDescent="0.3">
      <c r="DQ9408" s="2"/>
      <c r="DR9408" s="2"/>
      <c r="DS9408" s="5"/>
      <c r="DT9408" s="5"/>
      <c r="DU9408" s="5"/>
      <c r="DV9408" s="5"/>
      <c r="DW9408" s="5"/>
      <c r="DX9408" s="2"/>
    </row>
    <row r="9409" spans="121:128" x14ac:dyDescent="0.3">
      <c r="DQ9409" s="2"/>
      <c r="DR9409" s="2"/>
      <c r="DS9409" s="5"/>
      <c r="DT9409" s="5"/>
      <c r="DU9409" s="5"/>
      <c r="DV9409" s="5"/>
      <c r="DW9409" s="5"/>
      <c r="DX9409" s="2"/>
    </row>
    <row r="9410" spans="121:128" x14ac:dyDescent="0.3">
      <c r="DQ9410" s="2"/>
      <c r="DR9410" s="2"/>
      <c r="DS9410" s="5"/>
      <c r="DT9410" s="5"/>
      <c r="DU9410" s="5"/>
      <c r="DV9410" s="5"/>
      <c r="DW9410" s="5"/>
      <c r="DX9410" s="2"/>
    </row>
    <row r="9411" spans="121:128" x14ac:dyDescent="0.3">
      <c r="DQ9411" s="2"/>
      <c r="DR9411" s="2"/>
      <c r="DS9411" s="5"/>
      <c r="DT9411" s="5"/>
      <c r="DU9411" s="5"/>
      <c r="DV9411" s="5"/>
      <c r="DW9411" s="5"/>
      <c r="DX9411" s="2"/>
    </row>
    <row r="9412" spans="121:128" x14ac:dyDescent="0.3">
      <c r="DQ9412" s="2"/>
      <c r="DR9412" s="2"/>
      <c r="DS9412" s="5"/>
      <c r="DT9412" s="5"/>
      <c r="DU9412" s="5"/>
      <c r="DV9412" s="5"/>
      <c r="DW9412" s="5"/>
      <c r="DX9412" s="2"/>
    </row>
    <row r="9413" spans="121:128" x14ac:dyDescent="0.3">
      <c r="DQ9413" s="2"/>
      <c r="DR9413" s="2"/>
      <c r="DS9413" s="5"/>
      <c r="DT9413" s="5"/>
      <c r="DU9413" s="5"/>
      <c r="DV9413" s="5"/>
      <c r="DW9413" s="5"/>
      <c r="DX9413" s="2"/>
    </row>
    <row r="9414" spans="121:128" x14ac:dyDescent="0.3">
      <c r="DQ9414" s="2"/>
      <c r="DR9414" s="2"/>
      <c r="DS9414" s="5"/>
      <c r="DT9414" s="5"/>
      <c r="DU9414" s="5"/>
      <c r="DV9414" s="5"/>
      <c r="DW9414" s="5"/>
      <c r="DX9414" s="2"/>
    </row>
    <row r="9415" spans="121:128" x14ac:dyDescent="0.3">
      <c r="DQ9415" s="2"/>
      <c r="DR9415" s="2"/>
      <c r="DS9415" s="5"/>
      <c r="DT9415" s="5"/>
      <c r="DU9415" s="5"/>
      <c r="DV9415" s="5"/>
      <c r="DW9415" s="5"/>
      <c r="DX9415" s="2"/>
    </row>
    <row r="9416" spans="121:128" x14ac:dyDescent="0.3">
      <c r="DQ9416" s="2"/>
      <c r="DR9416" s="2"/>
      <c r="DS9416" s="5"/>
      <c r="DT9416" s="5"/>
      <c r="DU9416" s="5"/>
      <c r="DV9416" s="5"/>
      <c r="DW9416" s="5"/>
      <c r="DX9416" s="2"/>
    </row>
    <row r="9417" spans="121:128" x14ac:dyDescent="0.3">
      <c r="DQ9417" s="2"/>
      <c r="DR9417" s="2"/>
      <c r="DS9417" s="5"/>
      <c r="DT9417" s="5"/>
      <c r="DU9417" s="5"/>
      <c r="DV9417" s="5"/>
      <c r="DW9417" s="5"/>
      <c r="DX9417" s="2"/>
    </row>
    <row r="9418" spans="121:128" x14ac:dyDescent="0.3">
      <c r="DQ9418" s="2"/>
      <c r="DR9418" s="2"/>
      <c r="DS9418" s="5"/>
      <c r="DT9418" s="5"/>
      <c r="DU9418" s="5"/>
      <c r="DV9418" s="5"/>
      <c r="DW9418" s="5"/>
      <c r="DX9418" s="2"/>
    </row>
    <row r="9419" spans="121:128" x14ac:dyDescent="0.3">
      <c r="DQ9419" s="2"/>
      <c r="DR9419" s="2"/>
      <c r="DS9419" s="5"/>
      <c r="DT9419" s="5"/>
      <c r="DU9419" s="5"/>
      <c r="DV9419" s="5"/>
      <c r="DW9419" s="5"/>
      <c r="DX9419" s="2"/>
    </row>
    <row r="9420" spans="121:128" x14ac:dyDescent="0.3">
      <c r="DQ9420" s="2"/>
      <c r="DR9420" s="2"/>
      <c r="DS9420" s="5"/>
      <c r="DT9420" s="5"/>
      <c r="DU9420" s="5"/>
      <c r="DV9420" s="5"/>
      <c r="DW9420" s="5"/>
      <c r="DX9420" s="2"/>
    </row>
    <row r="9421" spans="121:128" x14ac:dyDescent="0.3">
      <c r="DQ9421" s="2"/>
      <c r="DR9421" s="2"/>
      <c r="DS9421" s="5"/>
      <c r="DT9421" s="5"/>
      <c r="DU9421" s="5"/>
      <c r="DV9421" s="5"/>
      <c r="DW9421" s="5"/>
      <c r="DX9421" s="2"/>
    </row>
    <row r="9422" spans="121:128" x14ac:dyDescent="0.3">
      <c r="DQ9422" s="2"/>
      <c r="DR9422" s="2"/>
      <c r="DS9422" s="5"/>
      <c r="DT9422" s="5"/>
      <c r="DU9422" s="5"/>
      <c r="DV9422" s="5"/>
      <c r="DW9422" s="5"/>
      <c r="DX9422" s="2"/>
    </row>
    <row r="9423" spans="121:128" x14ac:dyDescent="0.3">
      <c r="DQ9423" s="2"/>
      <c r="DR9423" s="2"/>
      <c r="DS9423" s="5"/>
      <c r="DT9423" s="5"/>
      <c r="DU9423" s="5"/>
      <c r="DV9423" s="5"/>
      <c r="DW9423" s="5"/>
      <c r="DX9423" s="2"/>
    </row>
    <row r="9424" spans="121:128" x14ac:dyDescent="0.3">
      <c r="DQ9424" s="2"/>
      <c r="DR9424" s="2"/>
      <c r="DS9424" s="5"/>
      <c r="DT9424" s="5"/>
      <c r="DU9424" s="5"/>
      <c r="DV9424" s="5"/>
      <c r="DW9424" s="5"/>
      <c r="DX9424" s="2"/>
    </row>
    <row r="9425" spans="121:128" x14ac:dyDescent="0.3">
      <c r="DQ9425" s="2"/>
      <c r="DR9425" s="2"/>
      <c r="DS9425" s="5"/>
      <c r="DT9425" s="5"/>
      <c r="DU9425" s="5"/>
      <c r="DV9425" s="5"/>
      <c r="DW9425" s="5"/>
      <c r="DX9425" s="2"/>
    </row>
    <row r="9426" spans="121:128" x14ac:dyDescent="0.3">
      <c r="DQ9426" s="2"/>
      <c r="DR9426" s="2"/>
      <c r="DS9426" s="5"/>
      <c r="DT9426" s="5"/>
      <c r="DU9426" s="5"/>
      <c r="DV9426" s="5"/>
      <c r="DW9426" s="5"/>
      <c r="DX9426" s="2"/>
    </row>
    <row r="9427" spans="121:128" x14ac:dyDescent="0.3">
      <c r="DQ9427" s="2"/>
      <c r="DR9427" s="2"/>
      <c r="DS9427" s="5"/>
      <c r="DT9427" s="5"/>
      <c r="DU9427" s="5"/>
      <c r="DV9427" s="5"/>
      <c r="DW9427" s="5"/>
      <c r="DX9427" s="2"/>
    </row>
    <row r="9428" spans="121:128" x14ac:dyDescent="0.3">
      <c r="DQ9428" s="2"/>
      <c r="DR9428" s="2"/>
      <c r="DS9428" s="5"/>
      <c r="DT9428" s="5"/>
      <c r="DU9428" s="5"/>
      <c r="DV9428" s="5"/>
      <c r="DW9428" s="5"/>
      <c r="DX9428" s="2"/>
    </row>
    <row r="9429" spans="121:128" x14ac:dyDescent="0.3">
      <c r="DQ9429" s="2"/>
      <c r="DR9429" s="2"/>
      <c r="DS9429" s="5"/>
      <c r="DT9429" s="5"/>
      <c r="DU9429" s="5"/>
      <c r="DV9429" s="5"/>
      <c r="DW9429" s="5"/>
      <c r="DX9429" s="2"/>
    </row>
    <row r="9430" spans="121:128" x14ac:dyDescent="0.3">
      <c r="DQ9430" s="2"/>
      <c r="DR9430" s="2"/>
      <c r="DS9430" s="5"/>
      <c r="DT9430" s="5"/>
      <c r="DU9430" s="5"/>
      <c r="DV9430" s="5"/>
      <c r="DW9430" s="5"/>
      <c r="DX9430" s="2"/>
    </row>
    <row r="9431" spans="121:128" x14ac:dyDescent="0.3">
      <c r="DQ9431" s="2"/>
      <c r="DR9431" s="2"/>
      <c r="DS9431" s="5"/>
      <c r="DT9431" s="5"/>
      <c r="DU9431" s="5"/>
      <c r="DV9431" s="5"/>
      <c r="DW9431" s="5"/>
      <c r="DX9431" s="2"/>
    </row>
    <row r="9432" spans="121:128" x14ac:dyDescent="0.3">
      <c r="DQ9432" s="2"/>
      <c r="DR9432" s="2"/>
      <c r="DS9432" s="5"/>
      <c r="DT9432" s="5"/>
      <c r="DU9432" s="5"/>
      <c r="DV9432" s="5"/>
      <c r="DW9432" s="5"/>
      <c r="DX9432" s="2"/>
    </row>
    <row r="9433" spans="121:128" x14ac:dyDescent="0.3">
      <c r="DQ9433" s="2"/>
      <c r="DR9433" s="2"/>
      <c r="DS9433" s="5"/>
      <c r="DT9433" s="5"/>
      <c r="DU9433" s="5"/>
      <c r="DV9433" s="5"/>
      <c r="DW9433" s="5"/>
      <c r="DX9433" s="2"/>
    </row>
    <row r="9434" spans="121:128" x14ac:dyDescent="0.3">
      <c r="DQ9434" s="2"/>
      <c r="DR9434" s="2"/>
      <c r="DS9434" s="5"/>
      <c r="DT9434" s="5"/>
      <c r="DU9434" s="5"/>
      <c r="DV9434" s="5"/>
      <c r="DW9434" s="5"/>
      <c r="DX9434" s="2"/>
    </row>
    <row r="9435" spans="121:128" x14ac:dyDescent="0.3">
      <c r="DQ9435" s="2"/>
      <c r="DR9435" s="2"/>
      <c r="DS9435" s="5"/>
      <c r="DT9435" s="5"/>
      <c r="DU9435" s="5"/>
      <c r="DV9435" s="5"/>
      <c r="DW9435" s="5"/>
      <c r="DX9435" s="2"/>
    </row>
    <row r="9436" spans="121:128" x14ac:dyDescent="0.3">
      <c r="DQ9436" s="2"/>
      <c r="DR9436" s="2"/>
      <c r="DS9436" s="5"/>
      <c r="DT9436" s="5"/>
      <c r="DU9436" s="5"/>
      <c r="DV9436" s="5"/>
      <c r="DW9436" s="5"/>
      <c r="DX9436" s="2"/>
    </row>
    <row r="9437" spans="121:128" x14ac:dyDescent="0.3">
      <c r="DQ9437" s="2"/>
      <c r="DR9437" s="2"/>
      <c r="DS9437" s="5"/>
      <c r="DT9437" s="5"/>
      <c r="DU9437" s="5"/>
      <c r="DV9437" s="5"/>
      <c r="DW9437" s="5"/>
      <c r="DX9437" s="2"/>
    </row>
    <row r="9438" spans="121:128" x14ac:dyDescent="0.3">
      <c r="DQ9438" s="2"/>
      <c r="DR9438" s="2"/>
      <c r="DS9438" s="5"/>
      <c r="DT9438" s="5"/>
      <c r="DU9438" s="5"/>
      <c r="DV9438" s="5"/>
      <c r="DW9438" s="5"/>
      <c r="DX9438" s="2"/>
    </row>
    <row r="9439" spans="121:128" x14ac:dyDescent="0.3">
      <c r="DQ9439" s="2"/>
      <c r="DR9439" s="2"/>
      <c r="DS9439" s="5"/>
      <c r="DT9439" s="5"/>
      <c r="DU9439" s="5"/>
      <c r="DV9439" s="5"/>
      <c r="DW9439" s="5"/>
      <c r="DX9439" s="2"/>
    </row>
    <row r="9440" spans="121:128" x14ac:dyDescent="0.3">
      <c r="DQ9440" s="2"/>
      <c r="DR9440" s="2"/>
      <c r="DS9440" s="5"/>
      <c r="DT9440" s="5"/>
      <c r="DU9440" s="5"/>
      <c r="DV9440" s="5"/>
      <c r="DW9440" s="5"/>
      <c r="DX9440" s="2"/>
    </row>
    <row r="9441" spans="121:128" x14ac:dyDescent="0.3">
      <c r="DQ9441" s="2"/>
      <c r="DR9441" s="2"/>
      <c r="DS9441" s="5"/>
      <c r="DT9441" s="5"/>
      <c r="DU9441" s="5"/>
      <c r="DV9441" s="5"/>
      <c r="DW9441" s="5"/>
      <c r="DX9441" s="2"/>
    </row>
    <row r="9442" spans="121:128" x14ac:dyDescent="0.3">
      <c r="DQ9442" s="2"/>
      <c r="DR9442" s="2"/>
      <c r="DS9442" s="5"/>
      <c r="DT9442" s="5"/>
      <c r="DU9442" s="5"/>
      <c r="DV9442" s="5"/>
      <c r="DW9442" s="5"/>
      <c r="DX9442" s="2"/>
    </row>
    <row r="9443" spans="121:128" x14ac:dyDescent="0.3">
      <c r="DQ9443" s="2"/>
      <c r="DR9443" s="2"/>
      <c r="DS9443" s="5"/>
      <c r="DT9443" s="5"/>
      <c r="DU9443" s="5"/>
      <c r="DV9443" s="5"/>
      <c r="DW9443" s="5"/>
      <c r="DX9443" s="2"/>
    </row>
    <row r="9444" spans="121:128" x14ac:dyDescent="0.3">
      <c r="DQ9444" s="2"/>
      <c r="DR9444" s="2"/>
      <c r="DS9444" s="5"/>
      <c r="DT9444" s="5"/>
      <c r="DU9444" s="5"/>
      <c r="DV9444" s="5"/>
      <c r="DW9444" s="5"/>
      <c r="DX9444" s="2"/>
    </row>
    <row r="9445" spans="121:128" x14ac:dyDescent="0.3">
      <c r="DQ9445" s="2"/>
      <c r="DR9445" s="2"/>
      <c r="DS9445" s="5"/>
      <c r="DT9445" s="5"/>
      <c r="DU9445" s="5"/>
      <c r="DV9445" s="5"/>
      <c r="DW9445" s="5"/>
      <c r="DX9445" s="2"/>
    </row>
    <row r="9446" spans="121:128" x14ac:dyDescent="0.3">
      <c r="DQ9446" s="2"/>
      <c r="DR9446" s="2"/>
      <c r="DS9446" s="5"/>
      <c r="DT9446" s="5"/>
      <c r="DU9446" s="5"/>
      <c r="DV9446" s="5"/>
      <c r="DW9446" s="5"/>
      <c r="DX9446" s="2"/>
    </row>
    <row r="9447" spans="121:128" x14ac:dyDescent="0.3">
      <c r="DQ9447" s="2"/>
      <c r="DR9447" s="2"/>
      <c r="DS9447" s="5"/>
      <c r="DT9447" s="5"/>
      <c r="DU9447" s="5"/>
      <c r="DV9447" s="5"/>
      <c r="DW9447" s="5"/>
      <c r="DX9447" s="2"/>
    </row>
    <row r="9448" spans="121:128" x14ac:dyDescent="0.3">
      <c r="DQ9448" s="2"/>
      <c r="DR9448" s="2"/>
      <c r="DS9448" s="5"/>
      <c r="DT9448" s="5"/>
      <c r="DU9448" s="5"/>
      <c r="DV9448" s="5"/>
      <c r="DW9448" s="5"/>
      <c r="DX9448" s="2"/>
    </row>
    <row r="9449" spans="121:128" x14ac:dyDescent="0.3">
      <c r="DQ9449" s="2"/>
      <c r="DR9449" s="2"/>
      <c r="DS9449" s="5"/>
      <c r="DT9449" s="5"/>
      <c r="DU9449" s="5"/>
      <c r="DV9449" s="5"/>
      <c r="DW9449" s="5"/>
      <c r="DX9449" s="2"/>
    </row>
    <row r="9450" spans="121:128" x14ac:dyDescent="0.3">
      <c r="DQ9450" s="2"/>
      <c r="DR9450" s="2"/>
      <c r="DS9450" s="5"/>
      <c r="DT9450" s="5"/>
      <c r="DU9450" s="5"/>
      <c r="DV9450" s="5"/>
      <c r="DW9450" s="5"/>
      <c r="DX9450" s="2"/>
    </row>
    <row r="9451" spans="121:128" x14ac:dyDescent="0.3">
      <c r="DQ9451" s="2"/>
      <c r="DR9451" s="2"/>
      <c r="DS9451" s="5"/>
      <c r="DT9451" s="5"/>
      <c r="DU9451" s="5"/>
      <c r="DV9451" s="5"/>
      <c r="DW9451" s="5"/>
      <c r="DX9451" s="2"/>
    </row>
    <row r="9452" spans="121:128" x14ac:dyDescent="0.3">
      <c r="DQ9452" s="2"/>
      <c r="DR9452" s="2"/>
      <c r="DS9452" s="5"/>
      <c r="DT9452" s="5"/>
      <c r="DU9452" s="5"/>
      <c r="DV9452" s="5"/>
      <c r="DW9452" s="5"/>
      <c r="DX9452" s="2"/>
    </row>
    <row r="9453" spans="121:128" x14ac:dyDescent="0.3">
      <c r="DQ9453" s="2"/>
      <c r="DR9453" s="2"/>
      <c r="DS9453" s="5"/>
      <c r="DT9453" s="5"/>
      <c r="DU9453" s="5"/>
      <c r="DV9453" s="5"/>
      <c r="DW9453" s="5"/>
      <c r="DX9453" s="2"/>
    </row>
    <row r="9454" spans="121:128" x14ac:dyDescent="0.3">
      <c r="DQ9454" s="2"/>
      <c r="DR9454" s="2"/>
      <c r="DS9454" s="5"/>
      <c r="DT9454" s="5"/>
      <c r="DU9454" s="5"/>
      <c r="DV9454" s="5"/>
      <c r="DW9454" s="5"/>
      <c r="DX9454" s="2"/>
    </row>
    <row r="9455" spans="121:128" x14ac:dyDescent="0.3">
      <c r="DQ9455" s="2"/>
      <c r="DR9455" s="2"/>
      <c r="DS9455" s="5"/>
      <c r="DT9455" s="5"/>
      <c r="DU9455" s="5"/>
      <c r="DV9455" s="5"/>
      <c r="DW9455" s="5"/>
      <c r="DX9455" s="2"/>
    </row>
    <row r="9456" spans="121:128" x14ac:dyDescent="0.3">
      <c r="DQ9456" s="2"/>
      <c r="DR9456" s="2"/>
      <c r="DS9456" s="5"/>
      <c r="DT9456" s="5"/>
      <c r="DU9456" s="5"/>
      <c r="DV9456" s="5"/>
      <c r="DW9456" s="5"/>
      <c r="DX9456" s="2"/>
    </row>
    <row r="9457" spans="121:128" x14ac:dyDescent="0.3">
      <c r="DQ9457" s="2"/>
      <c r="DR9457" s="2"/>
      <c r="DS9457" s="5"/>
      <c r="DT9457" s="5"/>
      <c r="DU9457" s="5"/>
      <c r="DV9457" s="5"/>
      <c r="DW9457" s="5"/>
      <c r="DX9457" s="2"/>
    </row>
    <row r="9458" spans="121:128" x14ac:dyDescent="0.3">
      <c r="DQ9458" s="2"/>
      <c r="DR9458" s="2"/>
      <c r="DS9458" s="5"/>
      <c r="DT9458" s="5"/>
      <c r="DU9458" s="5"/>
      <c r="DV9458" s="5"/>
      <c r="DW9458" s="5"/>
      <c r="DX9458" s="2"/>
    </row>
    <row r="9459" spans="121:128" x14ac:dyDescent="0.3">
      <c r="DQ9459" s="2"/>
      <c r="DR9459" s="2"/>
      <c r="DS9459" s="5"/>
      <c r="DT9459" s="5"/>
      <c r="DU9459" s="5"/>
      <c r="DV9459" s="5"/>
      <c r="DW9459" s="5"/>
      <c r="DX9459" s="2"/>
    </row>
    <row r="9460" spans="121:128" x14ac:dyDescent="0.3">
      <c r="DQ9460" s="2"/>
      <c r="DR9460" s="2"/>
      <c r="DS9460" s="5"/>
      <c r="DT9460" s="5"/>
      <c r="DU9460" s="5"/>
      <c r="DV9460" s="5"/>
      <c r="DW9460" s="5"/>
      <c r="DX9460" s="2"/>
    </row>
    <row r="9461" spans="121:128" x14ac:dyDescent="0.3">
      <c r="DQ9461" s="2"/>
      <c r="DR9461" s="2"/>
      <c r="DS9461" s="5"/>
      <c r="DT9461" s="5"/>
      <c r="DU9461" s="5"/>
      <c r="DV9461" s="5"/>
      <c r="DW9461" s="5"/>
      <c r="DX9461" s="2"/>
    </row>
    <row r="9462" spans="121:128" x14ac:dyDescent="0.3">
      <c r="DQ9462" s="2"/>
      <c r="DR9462" s="2"/>
      <c r="DS9462" s="5"/>
      <c r="DT9462" s="5"/>
      <c r="DU9462" s="5"/>
      <c r="DV9462" s="5"/>
      <c r="DW9462" s="5"/>
      <c r="DX9462" s="2"/>
    </row>
    <row r="9463" spans="121:128" x14ac:dyDescent="0.3">
      <c r="DQ9463" s="2"/>
      <c r="DR9463" s="2"/>
      <c r="DS9463" s="5"/>
      <c r="DT9463" s="5"/>
      <c r="DU9463" s="5"/>
      <c r="DV9463" s="5"/>
      <c r="DW9463" s="5"/>
      <c r="DX9463" s="2"/>
    </row>
    <row r="9464" spans="121:128" x14ac:dyDescent="0.3">
      <c r="DQ9464" s="2"/>
      <c r="DR9464" s="2"/>
      <c r="DS9464" s="5"/>
      <c r="DT9464" s="5"/>
      <c r="DU9464" s="5"/>
      <c r="DV9464" s="5"/>
      <c r="DW9464" s="5"/>
      <c r="DX9464" s="2"/>
    </row>
    <row r="9465" spans="121:128" x14ac:dyDescent="0.3">
      <c r="DQ9465" s="2"/>
      <c r="DR9465" s="2"/>
      <c r="DS9465" s="5"/>
      <c r="DT9465" s="5"/>
      <c r="DU9465" s="5"/>
      <c r="DV9465" s="5"/>
      <c r="DW9465" s="5"/>
      <c r="DX9465" s="2"/>
    </row>
    <row r="9466" spans="121:128" x14ac:dyDescent="0.3">
      <c r="DQ9466" s="2"/>
      <c r="DR9466" s="2"/>
      <c r="DS9466" s="5"/>
      <c r="DT9466" s="5"/>
      <c r="DU9466" s="5"/>
      <c r="DV9466" s="5"/>
      <c r="DW9466" s="5"/>
      <c r="DX9466" s="2"/>
    </row>
    <row r="9467" spans="121:128" x14ac:dyDescent="0.3">
      <c r="DQ9467" s="2"/>
      <c r="DR9467" s="2"/>
      <c r="DS9467" s="5"/>
      <c r="DT9467" s="5"/>
      <c r="DU9467" s="5"/>
      <c r="DV9467" s="5"/>
      <c r="DW9467" s="5"/>
      <c r="DX9467" s="2"/>
    </row>
    <row r="9468" spans="121:128" x14ac:dyDescent="0.3">
      <c r="DQ9468" s="2"/>
      <c r="DR9468" s="2"/>
      <c r="DS9468" s="5"/>
      <c r="DT9468" s="5"/>
      <c r="DU9468" s="5"/>
      <c r="DV9468" s="5"/>
      <c r="DW9468" s="5"/>
      <c r="DX9468" s="2"/>
    </row>
    <row r="9469" spans="121:128" x14ac:dyDescent="0.3">
      <c r="DQ9469" s="2"/>
      <c r="DR9469" s="2"/>
      <c r="DS9469" s="5"/>
      <c r="DT9469" s="5"/>
      <c r="DU9469" s="5"/>
      <c r="DV9469" s="5"/>
      <c r="DW9469" s="5"/>
      <c r="DX9469" s="2"/>
    </row>
    <row r="9470" spans="121:128" x14ac:dyDescent="0.3">
      <c r="DQ9470" s="2"/>
      <c r="DR9470" s="2"/>
      <c r="DS9470" s="5"/>
      <c r="DT9470" s="5"/>
      <c r="DU9470" s="5"/>
      <c r="DV9470" s="5"/>
      <c r="DW9470" s="5"/>
      <c r="DX9470" s="2"/>
    </row>
    <row r="9471" spans="121:128" x14ac:dyDescent="0.3">
      <c r="DQ9471" s="2"/>
      <c r="DR9471" s="2"/>
      <c r="DS9471" s="5"/>
      <c r="DT9471" s="5"/>
      <c r="DU9471" s="5"/>
      <c r="DV9471" s="5"/>
      <c r="DW9471" s="5"/>
      <c r="DX9471" s="2"/>
    </row>
    <row r="9472" spans="121:128" x14ac:dyDescent="0.3">
      <c r="DQ9472" s="2"/>
      <c r="DR9472" s="2"/>
      <c r="DS9472" s="5"/>
      <c r="DT9472" s="5"/>
      <c r="DU9472" s="5"/>
      <c r="DV9472" s="5"/>
      <c r="DW9472" s="5"/>
      <c r="DX9472" s="2"/>
    </row>
    <row r="9473" spans="121:128" x14ac:dyDescent="0.3">
      <c r="DQ9473" s="2"/>
      <c r="DR9473" s="2"/>
      <c r="DS9473" s="5"/>
      <c r="DT9473" s="5"/>
      <c r="DU9473" s="5"/>
      <c r="DV9473" s="5"/>
      <c r="DW9473" s="5"/>
      <c r="DX9473" s="2"/>
    </row>
    <row r="9474" spans="121:128" x14ac:dyDescent="0.3">
      <c r="DQ9474" s="2"/>
      <c r="DR9474" s="2"/>
      <c r="DS9474" s="5"/>
      <c r="DT9474" s="5"/>
      <c r="DU9474" s="5"/>
      <c r="DV9474" s="5"/>
      <c r="DW9474" s="5"/>
      <c r="DX9474" s="2"/>
    </row>
    <row r="9475" spans="121:128" x14ac:dyDescent="0.3">
      <c r="DQ9475" s="2"/>
      <c r="DR9475" s="2"/>
      <c r="DS9475" s="5"/>
      <c r="DT9475" s="5"/>
      <c r="DU9475" s="5"/>
      <c r="DV9475" s="5"/>
      <c r="DW9475" s="5"/>
      <c r="DX9475" s="2"/>
    </row>
    <row r="9476" spans="121:128" x14ac:dyDescent="0.3">
      <c r="DQ9476" s="2"/>
      <c r="DR9476" s="2"/>
      <c r="DS9476" s="5"/>
      <c r="DT9476" s="5"/>
      <c r="DU9476" s="5"/>
      <c r="DV9476" s="5"/>
      <c r="DW9476" s="5"/>
      <c r="DX9476" s="2"/>
    </row>
    <row r="9477" spans="121:128" x14ac:dyDescent="0.3">
      <c r="DQ9477" s="2"/>
      <c r="DR9477" s="2"/>
      <c r="DS9477" s="5"/>
      <c r="DT9477" s="5"/>
      <c r="DU9477" s="5"/>
      <c r="DV9477" s="5"/>
      <c r="DW9477" s="5"/>
      <c r="DX9477" s="2"/>
    </row>
    <row r="9478" spans="121:128" x14ac:dyDescent="0.3">
      <c r="DQ9478" s="2"/>
      <c r="DR9478" s="2"/>
      <c r="DS9478" s="5"/>
      <c r="DT9478" s="5"/>
      <c r="DU9478" s="5"/>
      <c r="DV9478" s="5"/>
      <c r="DW9478" s="5"/>
      <c r="DX9478" s="2"/>
    </row>
    <row r="9479" spans="121:128" x14ac:dyDescent="0.3">
      <c r="DQ9479" s="2"/>
      <c r="DR9479" s="2"/>
      <c r="DS9479" s="5"/>
      <c r="DT9479" s="5"/>
      <c r="DU9479" s="5"/>
      <c r="DV9479" s="5"/>
      <c r="DW9479" s="5"/>
      <c r="DX9479" s="2"/>
    </row>
    <row r="9480" spans="121:128" x14ac:dyDescent="0.3">
      <c r="DQ9480" s="2"/>
      <c r="DR9480" s="2"/>
      <c r="DS9480" s="5"/>
      <c r="DT9480" s="5"/>
      <c r="DU9480" s="5"/>
      <c r="DV9480" s="5"/>
      <c r="DW9480" s="5"/>
      <c r="DX9480" s="2"/>
    </row>
    <row r="9481" spans="121:128" x14ac:dyDescent="0.3">
      <c r="DQ9481" s="2"/>
      <c r="DR9481" s="2"/>
      <c r="DS9481" s="5"/>
      <c r="DT9481" s="5"/>
      <c r="DU9481" s="5"/>
      <c r="DV9481" s="5"/>
      <c r="DW9481" s="5"/>
      <c r="DX9481" s="2"/>
    </row>
    <row r="9482" spans="121:128" x14ac:dyDescent="0.3">
      <c r="DQ9482" s="2"/>
      <c r="DR9482" s="2"/>
      <c r="DS9482" s="5"/>
      <c r="DT9482" s="5"/>
      <c r="DU9482" s="5"/>
      <c r="DV9482" s="5"/>
      <c r="DW9482" s="5"/>
      <c r="DX9482" s="2"/>
    </row>
    <row r="9483" spans="121:128" x14ac:dyDescent="0.3">
      <c r="DQ9483" s="2"/>
      <c r="DR9483" s="2"/>
      <c r="DS9483" s="5"/>
      <c r="DT9483" s="5"/>
      <c r="DU9483" s="5"/>
      <c r="DV9483" s="5"/>
      <c r="DW9483" s="5"/>
      <c r="DX9483" s="2"/>
    </row>
    <row r="9484" spans="121:128" x14ac:dyDescent="0.3">
      <c r="DQ9484" s="2"/>
      <c r="DR9484" s="2"/>
      <c r="DS9484" s="5"/>
      <c r="DT9484" s="5"/>
      <c r="DU9484" s="5"/>
      <c r="DV9484" s="5"/>
      <c r="DW9484" s="5"/>
      <c r="DX9484" s="2"/>
    </row>
    <row r="9485" spans="121:128" x14ac:dyDescent="0.3">
      <c r="DQ9485" s="2"/>
      <c r="DR9485" s="2"/>
      <c r="DS9485" s="5"/>
      <c r="DT9485" s="5"/>
      <c r="DU9485" s="5"/>
      <c r="DV9485" s="5"/>
      <c r="DW9485" s="5"/>
      <c r="DX9485" s="2"/>
    </row>
    <row r="9486" spans="121:128" x14ac:dyDescent="0.3">
      <c r="DQ9486" s="2"/>
      <c r="DR9486" s="2"/>
      <c r="DS9486" s="5"/>
      <c r="DT9486" s="5"/>
      <c r="DU9486" s="5"/>
      <c r="DV9486" s="5"/>
      <c r="DW9486" s="5"/>
      <c r="DX9486" s="2"/>
    </row>
    <row r="9487" spans="121:128" x14ac:dyDescent="0.3">
      <c r="DQ9487" s="2"/>
      <c r="DR9487" s="2"/>
      <c r="DS9487" s="5"/>
      <c r="DT9487" s="5"/>
      <c r="DU9487" s="5"/>
      <c r="DV9487" s="5"/>
      <c r="DW9487" s="5"/>
      <c r="DX9487" s="2"/>
    </row>
    <row r="9488" spans="121:128" x14ac:dyDescent="0.3">
      <c r="DQ9488" s="2"/>
      <c r="DR9488" s="2"/>
      <c r="DS9488" s="5"/>
      <c r="DT9488" s="5"/>
      <c r="DU9488" s="5"/>
      <c r="DV9488" s="5"/>
      <c r="DW9488" s="5"/>
      <c r="DX9488" s="2"/>
    </row>
    <row r="9489" spans="121:128" x14ac:dyDescent="0.3">
      <c r="DQ9489" s="2"/>
      <c r="DR9489" s="2"/>
      <c r="DS9489" s="5"/>
      <c r="DT9489" s="5"/>
      <c r="DU9489" s="5"/>
      <c r="DV9489" s="5"/>
      <c r="DW9489" s="5"/>
      <c r="DX9489" s="2"/>
    </row>
    <row r="9490" spans="121:128" x14ac:dyDescent="0.3">
      <c r="DQ9490" s="2"/>
      <c r="DR9490" s="2"/>
      <c r="DS9490" s="5"/>
      <c r="DT9490" s="5"/>
      <c r="DU9490" s="5"/>
      <c r="DV9490" s="5"/>
      <c r="DW9490" s="5"/>
      <c r="DX9490" s="2"/>
    </row>
    <row r="9491" spans="121:128" x14ac:dyDescent="0.3">
      <c r="DQ9491" s="2"/>
      <c r="DR9491" s="2"/>
      <c r="DS9491" s="5"/>
      <c r="DT9491" s="5"/>
      <c r="DU9491" s="5"/>
      <c r="DV9491" s="5"/>
      <c r="DW9491" s="5"/>
      <c r="DX9491" s="2"/>
    </row>
    <row r="9492" spans="121:128" x14ac:dyDescent="0.3">
      <c r="DQ9492" s="2"/>
      <c r="DR9492" s="2"/>
      <c r="DS9492" s="5"/>
      <c r="DT9492" s="5"/>
      <c r="DU9492" s="5"/>
      <c r="DV9492" s="5"/>
      <c r="DW9492" s="5"/>
      <c r="DX9492" s="2"/>
    </row>
    <row r="9493" spans="121:128" x14ac:dyDescent="0.3">
      <c r="DQ9493" s="2"/>
      <c r="DR9493" s="2"/>
      <c r="DS9493" s="5"/>
      <c r="DT9493" s="5"/>
      <c r="DU9493" s="5"/>
      <c r="DV9493" s="5"/>
      <c r="DW9493" s="5"/>
      <c r="DX9493" s="2"/>
    </row>
    <row r="9494" spans="121:128" x14ac:dyDescent="0.3">
      <c r="DQ9494" s="2"/>
      <c r="DR9494" s="2"/>
      <c r="DS9494" s="5"/>
      <c r="DT9494" s="5"/>
      <c r="DU9494" s="5"/>
      <c r="DV9494" s="5"/>
      <c r="DW9494" s="5"/>
      <c r="DX9494" s="2"/>
    </row>
    <row r="9495" spans="121:128" x14ac:dyDescent="0.3">
      <c r="DQ9495" s="2"/>
      <c r="DR9495" s="2"/>
      <c r="DS9495" s="5"/>
      <c r="DT9495" s="5"/>
      <c r="DU9495" s="5"/>
      <c r="DV9495" s="5"/>
      <c r="DW9495" s="5"/>
      <c r="DX9495" s="2"/>
    </row>
    <row r="9496" spans="121:128" x14ac:dyDescent="0.3">
      <c r="DQ9496" s="2"/>
      <c r="DR9496" s="2"/>
      <c r="DS9496" s="5"/>
      <c r="DT9496" s="5"/>
      <c r="DU9496" s="5"/>
      <c r="DV9496" s="5"/>
      <c r="DW9496" s="5"/>
      <c r="DX9496" s="2"/>
    </row>
    <row r="9497" spans="121:128" x14ac:dyDescent="0.3">
      <c r="DQ9497" s="2"/>
      <c r="DR9497" s="2"/>
      <c r="DS9497" s="5"/>
      <c r="DT9497" s="5"/>
      <c r="DU9497" s="5"/>
      <c r="DV9497" s="5"/>
      <c r="DW9497" s="5"/>
      <c r="DX9497" s="2"/>
    </row>
    <row r="9498" spans="121:128" x14ac:dyDescent="0.3">
      <c r="DQ9498" s="2"/>
      <c r="DR9498" s="2"/>
      <c r="DS9498" s="5"/>
      <c r="DT9498" s="5"/>
      <c r="DU9498" s="5"/>
      <c r="DV9498" s="5"/>
      <c r="DW9498" s="5"/>
      <c r="DX9498" s="2"/>
    </row>
    <row r="9499" spans="121:128" x14ac:dyDescent="0.3">
      <c r="DQ9499" s="2"/>
      <c r="DR9499" s="2"/>
      <c r="DS9499" s="5"/>
      <c r="DT9499" s="5"/>
      <c r="DU9499" s="5"/>
      <c r="DV9499" s="5"/>
      <c r="DW9499" s="5"/>
      <c r="DX9499" s="2"/>
    </row>
    <row r="9500" spans="121:128" x14ac:dyDescent="0.3">
      <c r="DQ9500" s="2"/>
      <c r="DR9500" s="2"/>
      <c r="DS9500" s="5"/>
      <c r="DT9500" s="5"/>
      <c r="DU9500" s="5"/>
      <c r="DV9500" s="5"/>
      <c r="DW9500" s="5"/>
      <c r="DX9500" s="2"/>
    </row>
    <row r="9501" spans="121:128" x14ac:dyDescent="0.3">
      <c r="DQ9501" s="2"/>
      <c r="DR9501" s="2"/>
      <c r="DS9501" s="5"/>
      <c r="DT9501" s="5"/>
      <c r="DU9501" s="5"/>
      <c r="DV9501" s="5"/>
      <c r="DW9501" s="5"/>
      <c r="DX9501" s="2"/>
    </row>
    <row r="9502" spans="121:128" x14ac:dyDescent="0.3">
      <c r="DQ9502" s="2"/>
      <c r="DR9502" s="2"/>
      <c r="DS9502" s="5"/>
      <c r="DT9502" s="5"/>
      <c r="DU9502" s="5"/>
      <c r="DV9502" s="5"/>
      <c r="DW9502" s="5"/>
      <c r="DX9502" s="2"/>
    </row>
    <row r="9503" spans="121:128" x14ac:dyDescent="0.3">
      <c r="DQ9503" s="2"/>
      <c r="DR9503" s="2"/>
      <c r="DS9503" s="5"/>
      <c r="DT9503" s="5"/>
      <c r="DU9503" s="5"/>
      <c r="DV9503" s="5"/>
      <c r="DW9503" s="5"/>
      <c r="DX9503" s="2"/>
    </row>
    <row r="9504" spans="121:128" x14ac:dyDescent="0.3">
      <c r="DQ9504" s="2"/>
      <c r="DR9504" s="2"/>
      <c r="DS9504" s="5"/>
      <c r="DT9504" s="5"/>
      <c r="DU9504" s="5"/>
      <c r="DV9504" s="5"/>
      <c r="DW9504" s="5"/>
      <c r="DX9504" s="2"/>
    </row>
    <row r="9505" spans="121:128" x14ac:dyDescent="0.3">
      <c r="DQ9505" s="2"/>
      <c r="DR9505" s="2"/>
      <c r="DS9505" s="5"/>
      <c r="DT9505" s="5"/>
      <c r="DU9505" s="5"/>
      <c r="DV9505" s="5"/>
      <c r="DW9505" s="5"/>
      <c r="DX9505" s="2"/>
    </row>
    <row r="9506" spans="121:128" x14ac:dyDescent="0.3">
      <c r="DQ9506" s="2"/>
      <c r="DR9506" s="2"/>
      <c r="DS9506" s="5"/>
      <c r="DT9506" s="5"/>
      <c r="DU9506" s="5"/>
      <c r="DV9506" s="5"/>
      <c r="DW9506" s="5"/>
      <c r="DX9506" s="2"/>
    </row>
    <row r="9507" spans="121:128" x14ac:dyDescent="0.3">
      <c r="DQ9507" s="2"/>
      <c r="DR9507" s="2"/>
      <c r="DS9507" s="5"/>
      <c r="DT9507" s="5"/>
      <c r="DU9507" s="5"/>
      <c r="DV9507" s="5"/>
      <c r="DW9507" s="5"/>
      <c r="DX9507" s="2"/>
    </row>
    <row r="9508" spans="121:128" x14ac:dyDescent="0.3">
      <c r="DQ9508" s="2"/>
      <c r="DR9508" s="2"/>
      <c r="DS9508" s="5"/>
      <c r="DT9508" s="5"/>
      <c r="DU9508" s="5"/>
      <c r="DV9508" s="5"/>
      <c r="DW9508" s="5"/>
      <c r="DX9508" s="2"/>
    </row>
    <row r="9509" spans="121:128" x14ac:dyDescent="0.3">
      <c r="DQ9509" s="2"/>
      <c r="DR9509" s="2"/>
      <c r="DS9509" s="5"/>
      <c r="DT9509" s="5"/>
      <c r="DU9509" s="5"/>
      <c r="DV9509" s="5"/>
      <c r="DW9509" s="5"/>
      <c r="DX9509" s="2"/>
    </row>
    <row r="9510" spans="121:128" x14ac:dyDescent="0.3">
      <c r="DQ9510" s="2"/>
      <c r="DR9510" s="2"/>
      <c r="DS9510" s="5"/>
      <c r="DT9510" s="5"/>
      <c r="DU9510" s="5"/>
      <c r="DV9510" s="5"/>
      <c r="DW9510" s="5"/>
      <c r="DX9510" s="2"/>
    </row>
    <row r="9511" spans="121:128" x14ac:dyDescent="0.3">
      <c r="DQ9511" s="2"/>
      <c r="DR9511" s="2"/>
      <c r="DS9511" s="5"/>
      <c r="DT9511" s="5"/>
      <c r="DU9511" s="5"/>
      <c r="DV9511" s="5"/>
      <c r="DW9511" s="5"/>
      <c r="DX9511" s="2"/>
    </row>
    <row r="9512" spans="121:128" x14ac:dyDescent="0.3">
      <c r="DQ9512" s="2"/>
      <c r="DR9512" s="2"/>
      <c r="DS9512" s="5"/>
      <c r="DT9512" s="5"/>
      <c r="DU9512" s="5"/>
      <c r="DV9512" s="5"/>
      <c r="DW9512" s="5"/>
      <c r="DX9512" s="2"/>
    </row>
    <row r="9513" spans="121:128" x14ac:dyDescent="0.3">
      <c r="DQ9513" s="2"/>
      <c r="DR9513" s="2"/>
      <c r="DS9513" s="5"/>
      <c r="DT9513" s="5"/>
      <c r="DU9513" s="5"/>
      <c r="DV9513" s="5"/>
      <c r="DW9513" s="5"/>
      <c r="DX9513" s="2"/>
    </row>
    <row r="9514" spans="121:128" x14ac:dyDescent="0.3">
      <c r="DQ9514" s="2"/>
      <c r="DR9514" s="2"/>
      <c r="DS9514" s="5"/>
      <c r="DT9514" s="5"/>
      <c r="DU9514" s="5"/>
      <c r="DV9514" s="5"/>
      <c r="DW9514" s="5"/>
      <c r="DX9514" s="2"/>
    </row>
    <row r="9515" spans="121:128" x14ac:dyDescent="0.3">
      <c r="DQ9515" s="2"/>
      <c r="DR9515" s="2"/>
      <c r="DS9515" s="5"/>
      <c r="DT9515" s="5"/>
      <c r="DU9515" s="5"/>
      <c r="DV9515" s="5"/>
      <c r="DW9515" s="5"/>
      <c r="DX9515" s="2"/>
    </row>
    <row r="9516" spans="121:128" x14ac:dyDescent="0.3">
      <c r="DQ9516" s="2"/>
      <c r="DR9516" s="2"/>
      <c r="DS9516" s="5"/>
      <c r="DT9516" s="5"/>
      <c r="DU9516" s="5"/>
      <c r="DV9516" s="5"/>
      <c r="DW9516" s="5"/>
      <c r="DX9516" s="2"/>
    </row>
    <row r="9517" spans="121:128" x14ac:dyDescent="0.3">
      <c r="DQ9517" s="2"/>
      <c r="DR9517" s="2"/>
      <c r="DS9517" s="5"/>
      <c r="DT9517" s="5"/>
      <c r="DU9517" s="5"/>
      <c r="DV9517" s="5"/>
      <c r="DW9517" s="5"/>
      <c r="DX9517" s="2"/>
    </row>
    <row r="9518" spans="121:128" x14ac:dyDescent="0.3">
      <c r="DQ9518" s="2"/>
      <c r="DR9518" s="2"/>
      <c r="DS9518" s="5"/>
      <c r="DT9518" s="5"/>
      <c r="DU9518" s="5"/>
      <c r="DV9518" s="5"/>
      <c r="DW9518" s="5"/>
      <c r="DX9518" s="2"/>
    </row>
    <row r="9519" spans="121:128" x14ac:dyDescent="0.3">
      <c r="DQ9519" s="2"/>
      <c r="DR9519" s="2"/>
      <c r="DS9519" s="5"/>
      <c r="DT9519" s="5"/>
      <c r="DU9519" s="5"/>
      <c r="DV9519" s="5"/>
      <c r="DW9519" s="5"/>
      <c r="DX9519" s="2"/>
    </row>
    <row r="9520" spans="121:128" x14ac:dyDescent="0.3">
      <c r="DQ9520" s="2"/>
      <c r="DR9520" s="2"/>
      <c r="DS9520" s="5"/>
      <c r="DT9520" s="5"/>
      <c r="DU9520" s="5"/>
      <c r="DV9520" s="5"/>
      <c r="DW9520" s="5"/>
      <c r="DX9520" s="2"/>
    </row>
    <row r="9521" spans="121:128" x14ac:dyDescent="0.3">
      <c r="DQ9521" s="2"/>
      <c r="DR9521" s="2"/>
      <c r="DS9521" s="5"/>
      <c r="DT9521" s="5"/>
      <c r="DU9521" s="5"/>
      <c r="DV9521" s="5"/>
      <c r="DW9521" s="5"/>
      <c r="DX9521" s="2"/>
    </row>
    <row r="9522" spans="121:128" x14ac:dyDescent="0.3">
      <c r="DQ9522" s="2"/>
      <c r="DR9522" s="2"/>
      <c r="DS9522" s="5"/>
      <c r="DT9522" s="5"/>
      <c r="DU9522" s="5"/>
      <c r="DV9522" s="5"/>
      <c r="DW9522" s="5"/>
      <c r="DX9522" s="2"/>
    </row>
    <row r="9523" spans="121:128" x14ac:dyDescent="0.3">
      <c r="DQ9523" s="2"/>
      <c r="DR9523" s="2"/>
      <c r="DS9523" s="5"/>
      <c r="DT9523" s="5"/>
      <c r="DU9523" s="5"/>
      <c r="DV9523" s="5"/>
      <c r="DW9523" s="5"/>
      <c r="DX9523" s="2"/>
    </row>
    <row r="9524" spans="121:128" x14ac:dyDescent="0.3">
      <c r="DQ9524" s="2"/>
      <c r="DR9524" s="2"/>
      <c r="DS9524" s="5"/>
      <c r="DT9524" s="5"/>
      <c r="DU9524" s="5"/>
      <c r="DV9524" s="5"/>
      <c r="DW9524" s="5"/>
      <c r="DX9524" s="2"/>
    </row>
    <row r="9525" spans="121:128" x14ac:dyDescent="0.3">
      <c r="DQ9525" s="2"/>
      <c r="DR9525" s="2"/>
      <c r="DS9525" s="5"/>
      <c r="DT9525" s="5"/>
      <c r="DU9525" s="5"/>
      <c r="DV9525" s="5"/>
      <c r="DW9525" s="5"/>
      <c r="DX9525" s="2"/>
    </row>
    <row r="9526" spans="121:128" x14ac:dyDescent="0.3">
      <c r="DQ9526" s="2"/>
      <c r="DR9526" s="2"/>
      <c r="DS9526" s="5"/>
      <c r="DT9526" s="5"/>
      <c r="DU9526" s="5"/>
      <c r="DV9526" s="5"/>
      <c r="DW9526" s="5"/>
      <c r="DX9526" s="2"/>
    </row>
    <row r="9527" spans="121:128" x14ac:dyDescent="0.3">
      <c r="DQ9527" s="2"/>
      <c r="DR9527" s="2"/>
      <c r="DS9527" s="5"/>
      <c r="DT9527" s="5"/>
      <c r="DU9527" s="5"/>
      <c r="DV9527" s="5"/>
      <c r="DW9527" s="5"/>
      <c r="DX9527" s="2"/>
    </row>
    <row r="9528" spans="121:128" x14ac:dyDescent="0.3">
      <c r="DQ9528" s="2"/>
      <c r="DR9528" s="2"/>
      <c r="DS9528" s="5"/>
      <c r="DT9528" s="5"/>
      <c r="DU9528" s="5"/>
      <c r="DV9528" s="5"/>
      <c r="DW9528" s="5"/>
      <c r="DX9528" s="2"/>
    </row>
    <row r="9529" spans="121:128" x14ac:dyDescent="0.3">
      <c r="DQ9529" s="2"/>
      <c r="DR9529" s="2"/>
      <c r="DS9529" s="5"/>
      <c r="DT9529" s="5"/>
      <c r="DU9529" s="5"/>
      <c r="DV9529" s="5"/>
      <c r="DW9529" s="5"/>
      <c r="DX9529" s="2"/>
    </row>
    <row r="9530" spans="121:128" x14ac:dyDescent="0.3">
      <c r="DQ9530" s="2"/>
      <c r="DR9530" s="2"/>
      <c r="DS9530" s="5"/>
      <c r="DT9530" s="5"/>
      <c r="DU9530" s="5"/>
      <c r="DV9530" s="5"/>
      <c r="DW9530" s="5"/>
      <c r="DX9530" s="2"/>
    </row>
    <row r="9531" spans="121:128" x14ac:dyDescent="0.3">
      <c r="DQ9531" s="2"/>
      <c r="DR9531" s="2"/>
      <c r="DS9531" s="5"/>
      <c r="DT9531" s="5"/>
      <c r="DU9531" s="5"/>
      <c r="DV9531" s="5"/>
      <c r="DW9531" s="5"/>
      <c r="DX9531" s="2"/>
    </row>
    <row r="9532" spans="121:128" x14ac:dyDescent="0.3">
      <c r="DQ9532" s="2"/>
      <c r="DR9532" s="2"/>
      <c r="DS9532" s="5"/>
      <c r="DT9532" s="5"/>
      <c r="DU9532" s="5"/>
      <c r="DV9532" s="5"/>
      <c r="DW9532" s="5"/>
      <c r="DX9532" s="2"/>
    </row>
    <row r="9533" spans="121:128" x14ac:dyDescent="0.3">
      <c r="DQ9533" s="2"/>
      <c r="DR9533" s="2"/>
      <c r="DS9533" s="5"/>
      <c r="DT9533" s="5"/>
      <c r="DU9533" s="5"/>
      <c r="DV9533" s="5"/>
      <c r="DW9533" s="5"/>
      <c r="DX9533" s="2"/>
    </row>
    <row r="9534" spans="121:128" x14ac:dyDescent="0.3">
      <c r="DQ9534" s="2"/>
      <c r="DR9534" s="2"/>
      <c r="DS9534" s="5"/>
      <c r="DT9534" s="5"/>
      <c r="DU9534" s="5"/>
      <c r="DV9534" s="5"/>
      <c r="DW9534" s="5"/>
      <c r="DX9534" s="2"/>
    </row>
    <row r="9535" spans="121:128" x14ac:dyDescent="0.3">
      <c r="DQ9535" s="2"/>
      <c r="DR9535" s="2"/>
      <c r="DS9535" s="5"/>
      <c r="DT9535" s="5"/>
      <c r="DU9535" s="5"/>
      <c r="DV9535" s="5"/>
      <c r="DW9535" s="5"/>
      <c r="DX9535" s="2"/>
    </row>
    <row r="9536" spans="121:128" x14ac:dyDescent="0.3">
      <c r="DQ9536" s="2"/>
      <c r="DR9536" s="2"/>
      <c r="DS9536" s="5"/>
      <c r="DT9536" s="5"/>
      <c r="DU9536" s="5"/>
      <c r="DV9536" s="5"/>
      <c r="DW9536" s="5"/>
      <c r="DX9536" s="2"/>
    </row>
    <row r="9537" spans="121:128" x14ac:dyDescent="0.3">
      <c r="DQ9537" s="2"/>
      <c r="DR9537" s="2"/>
      <c r="DS9537" s="5"/>
      <c r="DT9537" s="5"/>
      <c r="DU9537" s="5"/>
      <c r="DV9537" s="5"/>
      <c r="DW9537" s="5"/>
      <c r="DX9537" s="2"/>
    </row>
    <row r="9538" spans="121:128" x14ac:dyDescent="0.3">
      <c r="DQ9538" s="2"/>
      <c r="DR9538" s="2"/>
      <c r="DS9538" s="5"/>
      <c r="DT9538" s="5"/>
      <c r="DU9538" s="5"/>
      <c r="DV9538" s="5"/>
      <c r="DW9538" s="5"/>
      <c r="DX9538" s="2"/>
    </row>
    <row r="9539" spans="121:128" x14ac:dyDescent="0.3">
      <c r="DQ9539" s="2"/>
      <c r="DR9539" s="2"/>
      <c r="DS9539" s="5"/>
      <c r="DT9539" s="5"/>
      <c r="DU9539" s="5"/>
      <c r="DV9539" s="5"/>
      <c r="DW9539" s="5"/>
      <c r="DX9539" s="2"/>
    </row>
    <row r="9540" spans="121:128" x14ac:dyDescent="0.3">
      <c r="DQ9540" s="2"/>
      <c r="DR9540" s="2"/>
      <c r="DS9540" s="5"/>
      <c r="DT9540" s="5"/>
      <c r="DU9540" s="5"/>
      <c r="DV9540" s="5"/>
      <c r="DW9540" s="5"/>
      <c r="DX9540" s="2"/>
    </row>
    <row r="9541" spans="121:128" x14ac:dyDescent="0.3">
      <c r="DQ9541" s="2"/>
      <c r="DR9541" s="2"/>
      <c r="DS9541" s="5"/>
      <c r="DT9541" s="5"/>
      <c r="DU9541" s="5"/>
      <c r="DV9541" s="5"/>
      <c r="DW9541" s="5"/>
      <c r="DX9541" s="2"/>
    </row>
    <row r="9542" spans="121:128" x14ac:dyDescent="0.3">
      <c r="DQ9542" s="2"/>
      <c r="DR9542" s="2"/>
      <c r="DS9542" s="5"/>
      <c r="DT9542" s="5"/>
      <c r="DU9542" s="5"/>
      <c r="DV9542" s="5"/>
      <c r="DW9542" s="5"/>
      <c r="DX9542" s="2"/>
    </row>
    <row r="9543" spans="121:128" x14ac:dyDescent="0.3">
      <c r="DQ9543" s="2"/>
      <c r="DR9543" s="2"/>
      <c r="DS9543" s="5"/>
      <c r="DT9543" s="5"/>
      <c r="DU9543" s="5"/>
      <c r="DV9543" s="5"/>
      <c r="DW9543" s="5"/>
      <c r="DX9543" s="2"/>
    </row>
    <row r="9544" spans="121:128" x14ac:dyDescent="0.3">
      <c r="DQ9544" s="2"/>
      <c r="DR9544" s="2"/>
      <c r="DS9544" s="5"/>
      <c r="DT9544" s="5"/>
      <c r="DU9544" s="5"/>
      <c r="DV9544" s="5"/>
      <c r="DW9544" s="5"/>
      <c r="DX9544" s="2"/>
    </row>
    <row r="9545" spans="121:128" x14ac:dyDescent="0.3">
      <c r="DQ9545" s="2"/>
      <c r="DR9545" s="2"/>
      <c r="DS9545" s="5"/>
      <c r="DT9545" s="5"/>
      <c r="DU9545" s="5"/>
      <c r="DV9545" s="5"/>
      <c r="DW9545" s="5"/>
      <c r="DX9545" s="2"/>
    </row>
    <row r="9546" spans="121:128" x14ac:dyDescent="0.3">
      <c r="DQ9546" s="2"/>
      <c r="DR9546" s="2"/>
      <c r="DS9546" s="5"/>
      <c r="DT9546" s="5"/>
      <c r="DU9546" s="5"/>
      <c r="DV9546" s="5"/>
      <c r="DW9546" s="5"/>
      <c r="DX9546" s="2"/>
    </row>
    <row r="9547" spans="121:128" x14ac:dyDescent="0.3">
      <c r="DQ9547" s="2"/>
      <c r="DR9547" s="2"/>
      <c r="DS9547" s="5"/>
      <c r="DT9547" s="5"/>
      <c r="DU9547" s="5"/>
      <c r="DV9547" s="5"/>
      <c r="DW9547" s="5"/>
      <c r="DX9547" s="2"/>
    </row>
    <row r="9548" spans="121:128" x14ac:dyDescent="0.3">
      <c r="DQ9548" s="2"/>
      <c r="DR9548" s="2"/>
      <c r="DS9548" s="5"/>
      <c r="DT9548" s="5"/>
      <c r="DU9548" s="5"/>
      <c r="DV9548" s="5"/>
      <c r="DW9548" s="5"/>
      <c r="DX9548" s="2"/>
    </row>
    <row r="9549" spans="121:128" x14ac:dyDescent="0.3">
      <c r="DQ9549" s="2"/>
      <c r="DR9549" s="2"/>
      <c r="DS9549" s="5"/>
      <c r="DT9549" s="5"/>
      <c r="DU9549" s="5"/>
      <c r="DV9549" s="5"/>
      <c r="DW9549" s="5"/>
      <c r="DX9549" s="2"/>
    </row>
    <row r="9550" spans="121:128" x14ac:dyDescent="0.3">
      <c r="DQ9550" s="2"/>
      <c r="DR9550" s="2"/>
      <c r="DS9550" s="5"/>
      <c r="DT9550" s="5"/>
      <c r="DU9550" s="5"/>
      <c r="DV9550" s="5"/>
      <c r="DW9550" s="5"/>
      <c r="DX9550" s="2"/>
    </row>
    <row r="9551" spans="121:128" x14ac:dyDescent="0.3">
      <c r="DQ9551" s="2"/>
      <c r="DR9551" s="2"/>
      <c r="DS9551" s="5"/>
      <c r="DT9551" s="5"/>
      <c r="DU9551" s="5"/>
      <c r="DV9551" s="5"/>
      <c r="DW9551" s="5"/>
      <c r="DX9551" s="2"/>
    </row>
    <row r="9552" spans="121:128" x14ac:dyDescent="0.3">
      <c r="DQ9552" s="2"/>
      <c r="DR9552" s="2"/>
      <c r="DS9552" s="5"/>
      <c r="DT9552" s="5"/>
      <c r="DU9552" s="5"/>
      <c r="DV9552" s="5"/>
      <c r="DW9552" s="5"/>
      <c r="DX9552" s="2"/>
    </row>
    <row r="9553" spans="121:128" x14ac:dyDescent="0.3">
      <c r="DQ9553" s="2"/>
      <c r="DR9553" s="2"/>
      <c r="DS9553" s="5"/>
      <c r="DT9553" s="5"/>
      <c r="DU9553" s="5"/>
      <c r="DV9553" s="5"/>
      <c r="DW9553" s="5"/>
      <c r="DX9553" s="2"/>
    </row>
    <row r="9554" spans="121:128" x14ac:dyDescent="0.3">
      <c r="DQ9554" s="2"/>
      <c r="DR9554" s="2"/>
      <c r="DS9554" s="5"/>
      <c r="DT9554" s="5"/>
      <c r="DU9554" s="5"/>
      <c r="DV9554" s="5"/>
      <c r="DW9554" s="5"/>
      <c r="DX9554" s="2"/>
    </row>
    <row r="9555" spans="121:128" x14ac:dyDescent="0.3">
      <c r="DQ9555" s="2"/>
      <c r="DR9555" s="2"/>
      <c r="DS9555" s="5"/>
      <c r="DT9555" s="5"/>
      <c r="DU9555" s="5"/>
      <c r="DV9555" s="5"/>
      <c r="DW9555" s="5"/>
      <c r="DX9555" s="2"/>
    </row>
    <row r="9556" spans="121:128" x14ac:dyDescent="0.3">
      <c r="DQ9556" s="2"/>
      <c r="DR9556" s="2"/>
      <c r="DS9556" s="5"/>
      <c r="DT9556" s="5"/>
      <c r="DU9556" s="5"/>
      <c r="DV9556" s="5"/>
      <c r="DW9556" s="5"/>
      <c r="DX9556" s="2"/>
    </row>
    <row r="9557" spans="121:128" x14ac:dyDescent="0.3">
      <c r="DQ9557" s="2"/>
      <c r="DR9557" s="2"/>
      <c r="DS9557" s="5"/>
      <c r="DT9557" s="5"/>
      <c r="DU9557" s="5"/>
      <c r="DV9557" s="5"/>
      <c r="DW9557" s="5"/>
      <c r="DX9557" s="2"/>
    </row>
    <row r="9558" spans="121:128" x14ac:dyDescent="0.3">
      <c r="DQ9558" s="2"/>
      <c r="DR9558" s="2"/>
      <c r="DS9558" s="5"/>
      <c r="DT9558" s="5"/>
      <c r="DU9558" s="5"/>
      <c r="DV9558" s="5"/>
      <c r="DW9558" s="5"/>
      <c r="DX9558" s="2"/>
    </row>
    <row r="9559" spans="121:128" x14ac:dyDescent="0.3">
      <c r="DQ9559" s="2"/>
      <c r="DR9559" s="2"/>
      <c r="DS9559" s="5"/>
      <c r="DT9559" s="5"/>
      <c r="DU9559" s="5"/>
      <c r="DV9559" s="5"/>
      <c r="DW9559" s="5"/>
      <c r="DX9559" s="2"/>
    </row>
    <row r="9560" spans="121:128" x14ac:dyDescent="0.3">
      <c r="DQ9560" s="2"/>
      <c r="DR9560" s="2"/>
      <c r="DS9560" s="5"/>
      <c r="DT9560" s="5"/>
      <c r="DU9560" s="5"/>
      <c r="DV9560" s="5"/>
      <c r="DW9560" s="5"/>
      <c r="DX9560" s="2"/>
    </row>
    <row r="9561" spans="121:128" x14ac:dyDescent="0.3">
      <c r="DQ9561" s="2"/>
      <c r="DR9561" s="2"/>
      <c r="DS9561" s="5"/>
      <c r="DT9561" s="5"/>
      <c r="DU9561" s="5"/>
      <c r="DV9561" s="5"/>
      <c r="DW9561" s="5"/>
      <c r="DX9561" s="2"/>
    </row>
    <row r="9562" spans="121:128" x14ac:dyDescent="0.3">
      <c r="DQ9562" s="2"/>
      <c r="DR9562" s="2"/>
      <c r="DS9562" s="5"/>
      <c r="DT9562" s="5"/>
      <c r="DU9562" s="5"/>
      <c r="DV9562" s="5"/>
      <c r="DW9562" s="5"/>
      <c r="DX9562" s="2"/>
    </row>
    <row r="9563" spans="121:128" x14ac:dyDescent="0.3">
      <c r="DQ9563" s="2"/>
      <c r="DR9563" s="2"/>
      <c r="DS9563" s="5"/>
      <c r="DT9563" s="5"/>
      <c r="DU9563" s="5"/>
      <c r="DV9563" s="5"/>
      <c r="DW9563" s="5"/>
      <c r="DX9563" s="2"/>
    </row>
    <row r="9564" spans="121:128" x14ac:dyDescent="0.3">
      <c r="DQ9564" s="2"/>
      <c r="DR9564" s="2"/>
      <c r="DS9564" s="5"/>
      <c r="DT9564" s="5"/>
      <c r="DU9564" s="5"/>
      <c r="DV9564" s="5"/>
      <c r="DW9564" s="5"/>
      <c r="DX9564" s="2"/>
    </row>
    <row r="9565" spans="121:128" x14ac:dyDescent="0.3">
      <c r="DQ9565" s="2"/>
      <c r="DR9565" s="2"/>
      <c r="DS9565" s="5"/>
      <c r="DT9565" s="5"/>
      <c r="DU9565" s="5"/>
      <c r="DV9565" s="5"/>
      <c r="DW9565" s="5"/>
      <c r="DX9565" s="2"/>
    </row>
    <row r="9566" spans="121:128" x14ac:dyDescent="0.3">
      <c r="DQ9566" s="2"/>
      <c r="DR9566" s="2"/>
      <c r="DS9566" s="5"/>
      <c r="DT9566" s="5"/>
      <c r="DU9566" s="5"/>
      <c r="DV9566" s="5"/>
      <c r="DW9566" s="5"/>
      <c r="DX9566" s="2"/>
    </row>
    <row r="9567" spans="121:128" x14ac:dyDescent="0.3">
      <c r="DQ9567" s="2"/>
      <c r="DR9567" s="2"/>
      <c r="DS9567" s="5"/>
      <c r="DT9567" s="5"/>
      <c r="DU9567" s="5"/>
      <c r="DV9567" s="5"/>
      <c r="DW9567" s="5"/>
      <c r="DX9567" s="2"/>
    </row>
    <row r="9568" spans="121:128" x14ac:dyDescent="0.3">
      <c r="DQ9568" s="2"/>
      <c r="DR9568" s="2"/>
      <c r="DS9568" s="5"/>
      <c r="DT9568" s="5"/>
      <c r="DU9568" s="5"/>
      <c r="DV9568" s="5"/>
      <c r="DW9568" s="5"/>
      <c r="DX9568" s="2"/>
    </row>
    <row r="9569" spans="121:128" x14ac:dyDescent="0.3">
      <c r="DQ9569" s="2"/>
      <c r="DR9569" s="2"/>
      <c r="DS9569" s="5"/>
      <c r="DT9569" s="5"/>
      <c r="DU9569" s="5"/>
      <c r="DV9569" s="5"/>
      <c r="DW9569" s="5"/>
      <c r="DX9569" s="2"/>
    </row>
    <row r="9570" spans="121:128" x14ac:dyDescent="0.3">
      <c r="DQ9570" s="2"/>
      <c r="DR9570" s="2"/>
      <c r="DS9570" s="5"/>
      <c r="DT9570" s="5"/>
      <c r="DU9570" s="5"/>
      <c r="DV9570" s="5"/>
      <c r="DW9570" s="5"/>
      <c r="DX9570" s="2"/>
    </row>
    <row r="9571" spans="121:128" x14ac:dyDescent="0.3">
      <c r="DQ9571" s="2"/>
      <c r="DR9571" s="2"/>
      <c r="DS9571" s="5"/>
      <c r="DT9571" s="5"/>
      <c r="DU9571" s="5"/>
      <c r="DV9571" s="5"/>
      <c r="DW9571" s="5"/>
      <c r="DX9571" s="2"/>
    </row>
    <row r="9572" spans="121:128" x14ac:dyDescent="0.3">
      <c r="DQ9572" s="2"/>
      <c r="DR9572" s="2"/>
      <c r="DS9572" s="5"/>
      <c r="DT9572" s="5"/>
      <c r="DU9572" s="5"/>
      <c r="DV9572" s="5"/>
      <c r="DW9572" s="5"/>
      <c r="DX9572" s="2"/>
    </row>
    <row r="9573" spans="121:128" x14ac:dyDescent="0.3">
      <c r="DQ9573" s="2"/>
      <c r="DR9573" s="2"/>
      <c r="DS9573" s="5"/>
      <c r="DT9573" s="5"/>
      <c r="DU9573" s="5"/>
      <c r="DV9573" s="5"/>
      <c r="DW9573" s="5"/>
      <c r="DX9573" s="2"/>
    </row>
    <row r="9574" spans="121:128" x14ac:dyDescent="0.3">
      <c r="DQ9574" s="2"/>
      <c r="DR9574" s="2"/>
      <c r="DS9574" s="5"/>
      <c r="DT9574" s="5"/>
      <c r="DU9574" s="5"/>
      <c r="DV9574" s="5"/>
      <c r="DW9574" s="5"/>
      <c r="DX9574" s="2"/>
    </row>
    <row r="9575" spans="121:128" x14ac:dyDescent="0.3">
      <c r="DQ9575" s="2"/>
      <c r="DR9575" s="2"/>
      <c r="DS9575" s="5"/>
      <c r="DT9575" s="5"/>
      <c r="DU9575" s="5"/>
      <c r="DV9575" s="5"/>
      <c r="DW9575" s="5"/>
      <c r="DX9575" s="2"/>
    </row>
    <row r="9576" spans="121:128" x14ac:dyDescent="0.3">
      <c r="DQ9576" s="2"/>
      <c r="DR9576" s="2"/>
      <c r="DS9576" s="5"/>
      <c r="DT9576" s="5"/>
      <c r="DU9576" s="5"/>
      <c r="DV9576" s="5"/>
      <c r="DW9576" s="5"/>
      <c r="DX9576" s="2"/>
    </row>
    <row r="9577" spans="121:128" x14ac:dyDescent="0.3">
      <c r="DQ9577" s="2"/>
      <c r="DR9577" s="2"/>
      <c r="DS9577" s="5"/>
      <c r="DT9577" s="5"/>
      <c r="DU9577" s="5"/>
      <c r="DV9577" s="5"/>
      <c r="DW9577" s="5"/>
      <c r="DX9577" s="2"/>
    </row>
    <row r="9578" spans="121:128" x14ac:dyDescent="0.3">
      <c r="DQ9578" s="2"/>
      <c r="DR9578" s="2"/>
      <c r="DS9578" s="5"/>
      <c r="DT9578" s="5"/>
      <c r="DU9578" s="5"/>
      <c r="DV9578" s="5"/>
      <c r="DW9578" s="5"/>
      <c r="DX9578" s="2"/>
    </row>
    <row r="9579" spans="121:128" x14ac:dyDescent="0.3">
      <c r="DQ9579" s="2"/>
      <c r="DR9579" s="2"/>
      <c r="DS9579" s="5"/>
      <c r="DT9579" s="5"/>
      <c r="DU9579" s="5"/>
      <c r="DV9579" s="5"/>
      <c r="DW9579" s="5"/>
      <c r="DX9579" s="2"/>
    </row>
    <row r="9580" spans="121:128" x14ac:dyDescent="0.3">
      <c r="DQ9580" s="2"/>
      <c r="DR9580" s="2"/>
      <c r="DS9580" s="5"/>
      <c r="DT9580" s="5"/>
      <c r="DU9580" s="5"/>
      <c r="DV9580" s="5"/>
      <c r="DW9580" s="5"/>
      <c r="DX9580" s="2"/>
    </row>
    <row r="9581" spans="121:128" x14ac:dyDescent="0.3">
      <c r="DQ9581" s="2"/>
      <c r="DR9581" s="2"/>
      <c r="DS9581" s="5"/>
      <c r="DT9581" s="5"/>
      <c r="DU9581" s="5"/>
      <c r="DV9581" s="5"/>
      <c r="DW9581" s="5"/>
      <c r="DX9581" s="2"/>
    </row>
    <row r="9582" spans="121:128" x14ac:dyDescent="0.3">
      <c r="DQ9582" s="2"/>
      <c r="DR9582" s="2"/>
      <c r="DS9582" s="5"/>
      <c r="DT9582" s="5"/>
      <c r="DU9582" s="5"/>
      <c r="DV9582" s="5"/>
      <c r="DW9582" s="5"/>
      <c r="DX9582" s="2"/>
    </row>
    <row r="9583" spans="121:128" x14ac:dyDescent="0.3">
      <c r="DQ9583" s="2"/>
      <c r="DR9583" s="2"/>
      <c r="DS9583" s="5"/>
      <c r="DT9583" s="5"/>
      <c r="DU9583" s="5"/>
      <c r="DV9583" s="5"/>
      <c r="DW9583" s="5"/>
      <c r="DX9583" s="2"/>
    </row>
    <row r="9584" spans="121:128" x14ac:dyDescent="0.3">
      <c r="DQ9584" s="2"/>
      <c r="DR9584" s="2"/>
      <c r="DS9584" s="5"/>
      <c r="DT9584" s="5"/>
      <c r="DU9584" s="5"/>
      <c r="DV9584" s="5"/>
      <c r="DW9584" s="5"/>
      <c r="DX9584" s="2"/>
    </row>
    <row r="9585" spans="121:128" x14ac:dyDescent="0.3">
      <c r="DQ9585" s="2"/>
      <c r="DR9585" s="2"/>
      <c r="DS9585" s="5"/>
      <c r="DT9585" s="5"/>
      <c r="DU9585" s="5"/>
      <c r="DV9585" s="5"/>
      <c r="DW9585" s="5"/>
      <c r="DX9585" s="2"/>
    </row>
    <row r="9586" spans="121:128" x14ac:dyDescent="0.3">
      <c r="DQ9586" s="2"/>
      <c r="DR9586" s="2"/>
      <c r="DS9586" s="5"/>
      <c r="DT9586" s="5"/>
      <c r="DU9586" s="5"/>
      <c r="DV9586" s="5"/>
      <c r="DW9586" s="5"/>
      <c r="DX9586" s="2"/>
    </row>
    <row r="9587" spans="121:128" x14ac:dyDescent="0.3">
      <c r="DQ9587" s="2"/>
      <c r="DR9587" s="2"/>
      <c r="DS9587" s="5"/>
      <c r="DT9587" s="5"/>
      <c r="DU9587" s="5"/>
      <c r="DV9587" s="5"/>
      <c r="DW9587" s="5"/>
      <c r="DX9587" s="2"/>
    </row>
    <row r="9588" spans="121:128" x14ac:dyDescent="0.3">
      <c r="DQ9588" s="2"/>
      <c r="DR9588" s="2"/>
      <c r="DS9588" s="5"/>
      <c r="DT9588" s="5"/>
      <c r="DU9588" s="5"/>
      <c r="DV9588" s="5"/>
      <c r="DW9588" s="5"/>
      <c r="DX9588" s="2"/>
    </row>
    <row r="9589" spans="121:128" x14ac:dyDescent="0.3">
      <c r="DQ9589" s="2"/>
      <c r="DR9589" s="2"/>
      <c r="DS9589" s="5"/>
      <c r="DT9589" s="5"/>
      <c r="DU9589" s="5"/>
      <c r="DV9589" s="5"/>
      <c r="DW9589" s="5"/>
      <c r="DX9589" s="2"/>
    </row>
    <row r="9590" spans="121:128" x14ac:dyDescent="0.3">
      <c r="DQ9590" s="2"/>
      <c r="DR9590" s="2"/>
      <c r="DS9590" s="5"/>
      <c r="DT9590" s="5"/>
      <c r="DU9590" s="5"/>
      <c r="DV9590" s="5"/>
      <c r="DW9590" s="5"/>
      <c r="DX9590" s="2"/>
    </row>
    <row r="9591" spans="121:128" x14ac:dyDescent="0.3">
      <c r="DQ9591" s="2"/>
      <c r="DR9591" s="2"/>
      <c r="DS9591" s="5"/>
      <c r="DT9591" s="5"/>
      <c r="DU9591" s="5"/>
      <c r="DV9591" s="5"/>
      <c r="DW9591" s="5"/>
      <c r="DX9591" s="2"/>
    </row>
    <row r="9592" spans="121:128" x14ac:dyDescent="0.3">
      <c r="DQ9592" s="2"/>
      <c r="DR9592" s="2"/>
      <c r="DS9592" s="5"/>
      <c r="DT9592" s="5"/>
      <c r="DU9592" s="5"/>
      <c r="DV9592" s="5"/>
      <c r="DW9592" s="5"/>
      <c r="DX9592" s="2"/>
    </row>
    <row r="9593" spans="121:128" x14ac:dyDescent="0.3">
      <c r="DQ9593" s="2"/>
      <c r="DR9593" s="2"/>
      <c r="DS9593" s="5"/>
      <c r="DT9593" s="5"/>
      <c r="DU9593" s="5"/>
      <c r="DV9593" s="5"/>
      <c r="DW9593" s="5"/>
      <c r="DX9593" s="2"/>
    </row>
    <row r="9594" spans="121:128" x14ac:dyDescent="0.3">
      <c r="DQ9594" s="2"/>
      <c r="DR9594" s="2"/>
      <c r="DS9594" s="5"/>
      <c r="DT9594" s="5"/>
      <c r="DU9594" s="5"/>
      <c r="DV9594" s="5"/>
      <c r="DW9594" s="5"/>
      <c r="DX9594" s="2"/>
    </row>
    <row r="9595" spans="121:128" x14ac:dyDescent="0.3">
      <c r="DQ9595" s="2"/>
      <c r="DR9595" s="2"/>
      <c r="DS9595" s="5"/>
      <c r="DT9595" s="5"/>
      <c r="DU9595" s="5"/>
      <c r="DV9595" s="5"/>
      <c r="DW9595" s="5"/>
      <c r="DX9595" s="2"/>
    </row>
    <row r="9596" spans="121:128" x14ac:dyDescent="0.3">
      <c r="DQ9596" s="2"/>
      <c r="DR9596" s="2"/>
      <c r="DS9596" s="5"/>
      <c r="DT9596" s="5"/>
      <c r="DU9596" s="5"/>
      <c r="DV9596" s="5"/>
      <c r="DW9596" s="5"/>
      <c r="DX9596" s="2"/>
    </row>
    <row r="9597" spans="121:128" x14ac:dyDescent="0.3">
      <c r="DQ9597" s="2"/>
      <c r="DR9597" s="2"/>
      <c r="DS9597" s="5"/>
      <c r="DT9597" s="5"/>
      <c r="DU9597" s="5"/>
      <c r="DV9597" s="5"/>
      <c r="DW9597" s="5"/>
      <c r="DX9597" s="2"/>
    </row>
    <row r="9598" spans="121:128" x14ac:dyDescent="0.3">
      <c r="DQ9598" s="2"/>
      <c r="DR9598" s="2"/>
      <c r="DS9598" s="5"/>
      <c r="DT9598" s="5"/>
      <c r="DU9598" s="5"/>
      <c r="DV9598" s="5"/>
      <c r="DW9598" s="5"/>
      <c r="DX9598" s="2"/>
    </row>
    <row r="9599" spans="121:128" x14ac:dyDescent="0.3">
      <c r="DQ9599" s="2"/>
      <c r="DR9599" s="2"/>
      <c r="DS9599" s="5"/>
      <c r="DT9599" s="5"/>
      <c r="DU9599" s="5"/>
      <c r="DV9599" s="5"/>
      <c r="DW9599" s="5"/>
      <c r="DX9599" s="2"/>
    </row>
    <row r="9600" spans="121:128" x14ac:dyDescent="0.3">
      <c r="DQ9600" s="2"/>
      <c r="DR9600" s="2"/>
      <c r="DS9600" s="5"/>
      <c r="DT9600" s="5"/>
      <c r="DU9600" s="5"/>
      <c r="DV9600" s="5"/>
      <c r="DW9600" s="5"/>
      <c r="DX9600" s="2"/>
    </row>
    <row r="9601" spans="121:128" x14ac:dyDescent="0.3">
      <c r="DQ9601" s="2"/>
      <c r="DR9601" s="2"/>
      <c r="DS9601" s="5"/>
      <c r="DT9601" s="5"/>
      <c r="DU9601" s="5"/>
      <c r="DV9601" s="5"/>
      <c r="DW9601" s="5"/>
      <c r="DX9601" s="2"/>
    </row>
    <row r="9602" spans="121:128" x14ac:dyDescent="0.3">
      <c r="DQ9602" s="2"/>
      <c r="DR9602" s="2"/>
      <c r="DS9602" s="5"/>
      <c r="DT9602" s="5"/>
      <c r="DU9602" s="5"/>
      <c r="DV9602" s="5"/>
      <c r="DW9602" s="5"/>
      <c r="DX9602" s="2"/>
    </row>
    <row r="9603" spans="121:128" x14ac:dyDescent="0.3">
      <c r="DQ9603" s="2"/>
      <c r="DR9603" s="2"/>
      <c r="DS9603" s="5"/>
      <c r="DT9603" s="5"/>
      <c r="DU9603" s="5"/>
      <c r="DV9603" s="5"/>
      <c r="DW9603" s="5"/>
      <c r="DX9603" s="2"/>
    </row>
    <row r="9604" spans="121:128" x14ac:dyDescent="0.3">
      <c r="DQ9604" s="2"/>
      <c r="DR9604" s="2"/>
      <c r="DS9604" s="5"/>
      <c r="DT9604" s="5"/>
      <c r="DU9604" s="5"/>
      <c r="DV9604" s="5"/>
      <c r="DW9604" s="5"/>
      <c r="DX9604" s="2"/>
    </row>
    <row r="9605" spans="121:128" x14ac:dyDescent="0.3">
      <c r="DQ9605" s="2"/>
      <c r="DR9605" s="2"/>
      <c r="DS9605" s="5"/>
      <c r="DT9605" s="5"/>
      <c r="DU9605" s="5"/>
      <c r="DV9605" s="5"/>
      <c r="DW9605" s="5"/>
      <c r="DX9605" s="2"/>
    </row>
    <row r="9606" spans="121:128" x14ac:dyDescent="0.3">
      <c r="DQ9606" s="2"/>
      <c r="DR9606" s="2"/>
      <c r="DS9606" s="5"/>
      <c r="DT9606" s="5"/>
      <c r="DU9606" s="5"/>
      <c r="DV9606" s="5"/>
      <c r="DW9606" s="5"/>
      <c r="DX9606" s="2"/>
    </row>
    <row r="9607" spans="121:128" x14ac:dyDescent="0.3">
      <c r="DQ9607" s="2"/>
      <c r="DR9607" s="2"/>
      <c r="DS9607" s="5"/>
      <c r="DT9607" s="5"/>
      <c r="DU9607" s="5"/>
      <c r="DV9607" s="5"/>
      <c r="DW9607" s="5"/>
      <c r="DX9607" s="2"/>
    </row>
    <row r="9608" spans="121:128" x14ac:dyDescent="0.3">
      <c r="DQ9608" s="2"/>
      <c r="DR9608" s="2"/>
      <c r="DS9608" s="5"/>
      <c r="DT9608" s="5"/>
      <c r="DU9608" s="5"/>
      <c r="DV9608" s="5"/>
      <c r="DW9608" s="5"/>
      <c r="DX9608" s="2"/>
    </row>
    <row r="9609" spans="121:128" x14ac:dyDescent="0.3">
      <c r="DQ9609" s="2"/>
      <c r="DR9609" s="2"/>
      <c r="DS9609" s="5"/>
      <c r="DT9609" s="5"/>
      <c r="DU9609" s="5"/>
      <c r="DV9609" s="5"/>
      <c r="DW9609" s="5"/>
      <c r="DX9609" s="2"/>
    </row>
    <row r="9610" spans="121:128" x14ac:dyDescent="0.3">
      <c r="DQ9610" s="2"/>
      <c r="DR9610" s="2"/>
      <c r="DS9610" s="5"/>
      <c r="DT9610" s="5"/>
      <c r="DU9610" s="5"/>
      <c r="DV9610" s="5"/>
      <c r="DW9610" s="5"/>
      <c r="DX9610" s="2"/>
    </row>
    <row r="9611" spans="121:128" x14ac:dyDescent="0.3">
      <c r="DQ9611" s="2"/>
      <c r="DR9611" s="2"/>
      <c r="DS9611" s="5"/>
      <c r="DT9611" s="5"/>
      <c r="DU9611" s="5"/>
      <c r="DV9611" s="5"/>
      <c r="DW9611" s="5"/>
      <c r="DX9611" s="2"/>
    </row>
    <row r="9612" spans="121:128" x14ac:dyDescent="0.3">
      <c r="DQ9612" s="2"/>
      <c r="DR9612" s="2"/>
      <c r="DS9612" s="5"/>
      <c r="DT9612" s="5"/>
      <c r="DU9612" s="5"/>
      <c r="DV9612" s="5"/>
      <c r="DW9612" s="5"/>
      <c r="DX9612" s="2"/>
    </row>
    <row r="9613" spans="121:128" x14ac:dyDescent="0.3">
      <c r="DQ9613" s="2"/>
      <c r="DR9613" s="2"/>
      <c r="DS9613" s="5"/>
      <c r="DT9613" s="5"/>
      <c r="DU9613" s="5"/>
      <c r="DV9613" s="5"/>
      <c r="DW9613" s="5"/>
      <c r="DX9613" s="2"/>
    </row>
    <row r="9614" spans="121:128" x14ac:dyDescent="0.3">
      <c r="DQ9614" s="2"/>
      <c r="DR9614" s="2"/>
      <c r="DS9614" s="5"/>
      <c r="DT9614" s="5"/>
      <c r="DU9614" s="5"/>
      <c r="DV9614" s="5"/>
      <c r="DW9614" s="5"/>
      <c r="DX9614" s="2"/>
    </row>
    <row r="9615" spans="121:128" x14ac:dyDescent="0.3">
      <c r="DQ9615" s="2"/>
      <c r="DR9615" s="2"/>
      <c r="DS9615" s="5"/>
      <c r="DT9615" s="5"/>
      <c r="DU9615" s="5"/>
      <c r="DV9615" s="5"/>
      <c r="DW9615" s="5"/>
      <c r="DX9615" s="2"/>
    </row>
    <row r="9616" spans="121:128" x14ac:dyDescent="0.3">
      <c r="DQ9616" s="2"/>
      <c r="DR9616" s="2"/>
      <c r="DS9616" s="5"/>
      <c r="DT9616" s="5"/>
      <c r="DU9616" s="5"/>
      <c r="DV9616" s="5"/>
      <c r="DW9616" s="5"/>
      <c r="DX9616" s="2"/>
    </row>
    <row r="9617" spans="121:128" x14ac:dyDescent="0.3">
      <c r="DQ9617" s="2"/>
      <c r="DR9617" s="2"/>
      <c r="DS9617" s="5"/>
      <c r="DT9617" s="5"/>
      <c r="DU9617" s="5"/>
      <c r="DV9617" s="5"/>
      <c r="DW9617" s="5"/>
      <c r="DX9617" s="2"/>
    </row>
    <row r="9618" spans="121:128" x14ac:dyDescent="0.3">
      <c r="DQ9618" s="2"/>
      <c r="DR9618" s="2"/>
      <c r="DS9618" s="5"/>
      <c r="DT9618" s="5"/>
      <c r="DU9618" s="5"/>
      <c r="DV9618" s="5"/>
      <c r="DW9618" s="5"/>
      <c r="DX9618" s="2"/>
    </row>
    <row r="9619" spans="121:128" x14ac:dyDescent="0.3">
      <c r="DQ9619" s="2"/>
      <c r="DR9619" s="2"/>
      <c r="DS9619" s="5"/>
      <c r="DT9619" s="5"/>
      <c r="DU9619" s="5"/>
      <c r="DV9619" s="5"/>
      <c r="DW9619" s="5"/>
      <c r="DX9619" s="2"/>
    </row>
    <row r="9620" spans="121:128" x14ac:dyDescent="0.3">
      <c r="DQ9620" s="2"/>
      <c r="DR9620" s="2"/>
      <c r="DS9620" s="5"/>
      <c r="DT9620" s="5"/>
      <c r="DU9620" s="5"/>
      <c r="DV9620" s="5"/>
      <c r="DW9620" s="5"/>
      <c r="DX9620" s="2"/>
    </row>
    <row r="9621" spans="121:128" x14ac:dyDescent="0.3">
      <c r="DQ9621" s="2"/>
      <c r="DR9621" s="2"/>
      <c r="DS9621" s="5"/>
      <c r="DT9621" s="5"/>
      <c r="DU9621" s="5"/>
      <c r="DV9621" s="5"/>
      <c r="DW9621" s="5"/>
      <c r="DX9621" s="2"/>
    </row>
    <row r="9622" spans="121:128" x14ac:dyDescent="0.3">
      <c r="DQ9622" s="2"/>
      <c r="DR9622" s="2"/>
      <c r="DS9622" s="5"/>
      <c r="DT9622" s="5"/>
      <c r="DU9622" s="5"/>
      <c r="DV9622" s="5"/>
      <c r="DW9622" s="5"/>
      <c r="DX9622" s="2"/>
    </row>
    <row r="9623" spans="121:128" x14ac:dyDescent="0.3">
      <c r="DQ9623" s="2"/>
      <c r="DR9623" s="2"/>
      <c r="DS9623" s="5"/>
      <c r="DT9623" s="5"/>
      <c r="DU9623" s="5"/>
      <c r="DV9623" s="5"/>
      <c r="DW9623" s="5"/>
      <c r="DX9623" s="2"/>
    </row>
    <row r="9624" spans="121:128" x14ac:dyDescent="0.3">
      <c r="DQ9624" s="2"/>
      <c r="DR9624" s="2"/>
      <c r="DS9624" s="5"/>
      <c r="DT9624" s="5"/>
      <c r="DU9624" s="5"/>
      <c r="DV9624" s="5"/>
      <c r="DW9624" s="5"/>
      <c r="DX9624" s="2"/>
    </row>
    <row r="9625" spans="121:128" x14ac:dyDescent="0.3">
      <c r="DQ9625" s="2"/>
      <c r="DR9625" s="2"/>
      <c r="DS9625" s="5"/>
      <c r="DT9625" s="5"/>
      <c r="DU9625" s="5"/>
      <c r="DV9625" s="5"/>
      <c r="DW9625" s="5"/>
      <c r="DX9625" s="2"/>
    </row>
    <row r="9626" spans="121:128" x14ac:dyDescent="0.3">
      <c r="DQ9626" s="2"/>
      <c r="DR9626" s="2"/>
      <c r="DS9626" s="5"/>
      <c r="DT9626" s="5"/>
      <c r="DU9626" s="5"/>
      <c r="DV9626" s="5"/>
      <c r="DW9626" s="5"/>
      <c r="DX9626" s="2"/>
    </row>
    <row r="9627" spans="121:128" x14ac:dyDescent="0.3">
      <c r="DQ9627" s="2"/>
      <c r="DR9627" s="2"/>
      <c r="DS9627" s="5"/>
      <c r="DT9627" s="5"/>
      <c r="DU9627" s="5"/>
      <c r="DV9627" s="5"/>
      <c r="DW9627" s="5"/>
      <c r="DX9627" s="2"/>
    </row>
    <row r="9628" spans="121:128" x14ac:dyDescent="0.3">
      <c r="DQ9628" s="2"/>
      <c r="DR9628" s="2"/>
      <c r="DS9628" s="5"/>
      <c r="DT9628" s="5"/>
      <c r="DU9628" s="5"/>
      <c r="DV9628" s="5"/>
      <c r="DW9628" s="5"/>
      <c r="DX9628" s="2"/>
    </row>
    <row r="9629" spans="121:128" x14ac:dyDescent="0.3">
      <c r="DQ9629" s="2"/>
      <c r="DR9629" s="2"/>
      <c r="DS9629" s="5"/>
      <c r="DT9629" s="5"/>
      <c r="DU9629" s="5"/>
      <c r="DV9629" s="5"/>
      <c r="DW9629" s="5"/>
      <c r="DX9629" s="2"/>
    </row>
    <row r="9630" spans="121:128" x14ac:dyDescent="0.3">
      <c r="DQ9630" s="2"/>
      <c r="DR9630" s="2"/>
      <c r="DS9630" s="5"/>
      <c r="DT9630" s="5"/>
      <c r="DU9630" s="5"/>
      <c r="DV9630" s="5"/>
      <c r="DW9630" s="5"/>
      <c r="DX9630" s="2"/>
    </row>
    <row r="9631" spans="121:128" x14ac:dyDescent="0.3">
      <c r="DQ9631" s="2"/>
      <c r="DR9631" s="2"/>
      <c r="DS9631" s="5"/>
      <c r="DT9631" s="5"/>
      <c r="DU9631" s="5"/>
      <c r="DV9631" s="5"/>
      <c r="DW9631" s="5"/>
      <c r="DX9631" s="2"/>
    </row>
    <row r="9632" spans="121:128" x14ac:dyDescent="0.3">
      <c r="DQ9632" s="2"/>
      <c r="DR9632" s="2"/>
      <c r="DS9632" s="5"/>
      <c r="DT9632" s="5"/>
      <c r="DU9632" s="5"/>
      <c r="DV9632" s="5"/>
      <c r="DW9632" s="5"/>
      <c r="DX9632" s="2"/>
    </row>
    <row r="9633" spans="121:128" x14ac:dyDescent="0.3">
      <c r="DQ9633" s="2"/>
      <c r="DR9633" s="2"/>
      <c r="DS9633" s="5"/>
      <c r="DT9633" s="5"/>
      <c r="DU9633" s="5"/>
      <c r="DV9633" s="5"/>
      <c r="DW9633" s="5"/>
      <c r="DX9633" s="2"/>
    </row>
    <row r="9634" spans="121:128" x14ac:dyDescent="0.3">
      <c r="DQ9634" s="2"/>
      <c r="DR9634" s="2"/>
      <c r="DS9634" s="5"/>
      <c r="DT9634" s="5"/>
      <c r="DU9634" s="5"/>
      <c r="DV9634" s="5"/>
      <c r="DW9634" s="5"/>
      <c r="DX9634" s="2"/>
    </row>
    <row r="9635" spans="121:128" x14ac:dyDescent="0.3">
      <c r="DQ9635" s="2"/>
      <c r="DR9635" s="2"/>
      <c r="DS9635" s="5"/>
      <c r="DT9635" s="5"/>
      <c r="DU9635" s="5"/>
      <c r="DV9635" s="5"/>
      <c r="DW9635" s="5"/>
      <c r="DX9635" s="2"/>
    </row>
    <row r="9636" spans="121:128" x14ac:dyDescent="0.3">
      <c r="DQ9636" s="2"/>
      <c r="DR9636" s="2"/>
      <c r="DS9636" s="5"/>
      <c r="DT9636" s="5"/>
      <c r="DU9636" s="5"/>
      <c r="DV9636" s="5"/>
      <c r="DW9636" s="5"/>
      <c r="DX9636" s="2"/>
    </row>
    <row r="9637" spans="121:128" x14ac:dyDescent="0.3">
      <c r="DQ9637" s="2"/>
      <c r="DR9637" s="2"/>
      <c r="DS9637" s="5"/>
      <c r="DT9637" s="5"/>
      <c r="DU9637" s="5"/>
      <c r="DV9637" s="5"/>
      <c r="DW9637" s="5"/>
      <c r="DX9637" s="2"/>
    </row>
    <row r="9638" spans="121:128" x14ac:dyDescent="0.3">
      <c r="DQ9638" s="2"/>
      <c r="DR9638" s="2"/>
      <c r="DS9638" s="5"/>
      <c r="DT9638" s="5"/>
      <c r="DU9638" s="5"/>
      <c r="DV9638" s="5"/>
      <c r="DW9638" s="5"/>
      <c r="DX9638" s="2"/>
    </row>
    <row r="9639" spans="121:128" x14ac:dyDescent="0.3">
      <c r="DQ9639" s="2"/>
      <c r="DR9639" s="2"/>
      <c r="DS9639" s="5"/>
      <c r="DT9639" s="5"/>
      <c r="DU9639" s="5"/>
      <c r="DV9639" s="5"/>
      <c r="DW9639" s="5"/>
      <c r="DX9639" s="2"/>
    </row>
    <row r="9640" spans="121:128" x14ac:dyDescent="0.3">
      <c r="DQ9640" s="2"/>
      <c r="DR9640" s="2"/>
      <c r="DS9640" s="5"/>
      <c r="DT9640" s="5"/>
      <c r="DU9640" s="5"/>
      <c r="DV9640" s="5"/>
      <c r="DW9640" s="5"/>
      <c r="DX9640" s="2"/>
    </row>
    <row r="9641" spans="121:128" x14ac:dyDescent="0.3">
      <c r="DQ9641" s="2"/>
      <c r="DR9641" s="2"/>
      <c r="DS9641" s="5"/>
      <c r="DT9641" s="5"/>
      <c r="DU9641" s="5"/>
      <c r="DV9641" s="5"/>
      <c r="DW9641" s="5"/>
      <c r="DX9641" s="2"/>
    </row>
    <row r="9642" spans="121:128" x14ac:dyDescent="0.3">
      <c r="DQ9642" s="2"/>
      <c r="DR9642" s="2"/>
      <c r="DS9642" s="5"/>
      <c r="DT9642" s="5"/>
      <c r="DU9642" s="5"/>
      <c r="DV9642" s="5"/>
      <c r="DW9642" s="5"/>
      <c r="DX9642" s="2"/>
    </row>
    <row r="9643" spans="121:128" x14ac:dyDescent="0.3">
      <c r="DQ9643" s="2"/>
      <c r="DR9643" s="2"/>
      <c r="DS9643" s="5"/>
      <c r="DT9643" s="5"/>
      <c r="DU9643" s="5"/>
      <c r="DV9643" s="5"/>
      <c r="DW9643" s="5"/>
      <c r="DX9643" s="2"/>
    </row>
    <row r="9644" spans="121:128" x14ac:dyDescent="0.3">
      <c r="DQ9644" s="2"/>
      <c r="DR9644" s="2"/>
      <c r="DS9644" s="5"/>
      <c r="DT9644" s="5"/>
      <c r="DU9644" s="5"/>
      <c r="DV9644" s="5"/>
      <c r="DW9644" s="5"/>
      <c r="DX9644" s="2"/>
    </row>
    <row r="9645" spans="121:128" x14ac:dyDescent="0.3">
      <c r="DQ9645" s="2"/>
      <c r="DR9645" s="2"/>
      <c r="DS9645" s="5"/>
      <c r="DT9645" s="5"/>
      <c r="DU9645" s="5"/>
      <c r="DV9645" s="5"/>
      <c r="DW9645" s="5"/>
      <c r="DX9645" s="2"/>
    </row>
    <row r="9646" spans="121:128" x14ac:dyDescent="0.3">
      <c r="DQ9646" s="2"/>
      <c r="DR9646" s="2"/>
      <c r="DS9646" s="5"/>
      <c r="DT9646" s="5"/>
      <c r="DU9646" s="5"/>
      <c r="DV9646" s="5"/>
      <c r="DW9646" s="5"/>
      <c r="DX9646" s="2"/>
    </row>
    <row r="9647" spans="121:128" x14ac:dyDescent="0.3">
      <c r="DQ9647" s="2"/>
      <c r="DR9647" s="2"/>
      <c r="DS9647" s="5"/>
      <c r="DT9647" s="5"/>
      <c r="DU9647" s="5"/>
      <c r="DV9647" s="5"/>
      <c r="DW9647" s="5"/>
      <c r="DX9647" s="2"/>
    </row>
    <row r="9648" spans="121:128" x14ac:dyDescent="0.3">
      <c r="DQ9648" s="2"/>
      <c r="DR9648" s="2"/>
      <c r="DS9648" s="5"/>
      <c r="DT9648" s="5"/>
      <c r="DU9648" s="5"/>
      <c r="DV9648" s="5"/>
      <c r="DW9648" s="5"/>
      <c r="DX9648" s="2"/>
    </row>
    <row r="9649" spans="121:128" x14ac:dyDescent="0.3">
      <c r="DQ9649" s="2"/>
      <c r="DR9649" s="2"/>
      <c r="DS9649" s="5"/>
      <c r="DT9649" s="5"/>
      <c r="DU9649" s="5"/>
      <c r="DV9649" s="5"/>
      <c r="DW9649" s="5"/>
      <c r="DX9649" s="2"/>
    </row>
    <row r="9650" spans="121:128" x14ac:dyDescent="0.3">
      <c r="DQ9650" s="2"/>
      <c r="DR9650" s="2"/>
      <c r="DS9650" s="5"/>
      <c r="DT9650" s="5"/>
      <c r="DU9650" s="5"/>
      <c r="DV9650" s="5"/>
      <c r="DW9650" s="5"/>
      <c r="DX9650" s="2"/>
    </row>
    <row r="9651" spans="121:128" x14ac:dyDescent="0.3">
      <c r="DQ9651" s="2"/>
      <c r="DR9651" s="2"/>
      <c r="DS9651" s="5"/>
      <c r="DT9651" s="5"/>
      <c r="DU9651" s="5"/>
      <c r="DV9651" s="5"/>
      <c r="DW9651" s="5"/>
      <c r="DX9651" s="2"/>
    </row>
    <row r="9652" spans="121:128" x14ac:dyDescent="0.3">
      <c r="DQ9652" s="2"/>
      <c r="DR9652" s="2"/>
      <c r="DS9652" s="5"/>
      <c r="DT9652" s="5"/>
      <c r="DU9652" s="5"/>
      <c r="DV9652" s="5"/>
      <c r="DW9652" s="5"/>
      <c r="DX9652" s="2"/>
    </row>
    <row r="9653" spans="121:128" x14ac:dyDescent="0.3">
      <c r="DQ9653" s="2"/>
      <c r="DR9653" s="2"/>
      <c r="DS9653" s="5"/>
      <c r="DT9653" s="5"/>
      <c r="DU9653" s="5"/>
      <c r="DV9653" s="5"/>
      <c r="DW9653" s="5"/>
      <c r="DX9653" s="2"/>
    </row>
    <row r="9654" spans="121:128" x14ac:dyDescent="0.3">
      <c r="DQ9654" s="2"/>
      <c r="DR9654" s="2"/>
      <c r="DS9654" s="5"/>
      <c r="DT9654" s="5"/>
      <c r="DU9654" s="5"/>
      <c r="DV9654" s="5"/>
      <c r="DW9654" s="5"/>
      <c r="DX9654" s="2"/>
    </row>
    <row r="9655" spans="121:128" x14ac:dyDescent="0.3">
      <c r="DQ9655" s="2"/>
      <c r="DR9655" s="2"/>
      <c r="DS9655" s="5"/>
      <c r="DT9655" s="5"/>
      <c r="DU9655" s="5"/>
      <c r="DV9655" s="5"/>
      <c r="DW9655" s="5"/>
      <c r="DX9655" s="2"/>
    </row>
    <row r="9656" spans="121:128" x14ac:dyDescent="0.3">
      <c r="DQ9656" s="2"/>
      <c r="DR9656" s="2"/>
      <c r="DS9656" s="5"/>
      <c r="DT9656" s="5"/>
      <c r="DU9656" s="5"/>
      <c r="DV9656" s="5"/>
      <c r="DW9656" s="5"/>
      <c r="DX9656" s="2"/>
    </row>
    <row r="9657" spans="121:128" x14ac:dyDescent="0.3">
      <c r="DQ9657" s="2"/>
      <c r="DR9657" s="2"/>
      <c r="DS9657" s="5"/>
      <c r="DT9657" s="5"/>
      <c r="DU9657" s="5"/>
      <c r="DV9657" s="5"/>
      <c r="DW9657" s="5"/>
      <c r="DX9657" s="2"/>
    </row>
    <row r="9658" spans="121:128" x14ac:dyDescent="0.3">
      <c r="DQ9658" s="2"/>
      <c r="DR9658" s="2"/>
      <c r="DS9658" s="5"/>
      <c r="DT9658" s="5"/>
      <c r="DU9658" s="5"/>
      <c r="DV9658" s="5"/>
      <c r="DW9658" s="5"/>
      <c r="DX9658" s="2"/>
    </row>
    <row r="9659" spans="121:128" x14ac:dyDescent="0.3">
      <c r="DQ9659" s="2"/>
      <c r="DR9659" s="2"/>
      <c r="DS9659" s="5"/>
      <c r="DT9659" s="5"/>
      <c r="DU9659" s="5"/>
      <c r="DV9659" s="5"/>
      <c r="DW9659" s="5"/>
      <c r="DX9659" s="2"/>
    </row>
    <row r="9660" spans="121:128" x14ac:dyDescent="0.3">
      <c r="DQ9660" s="2"/>
      <c r="DR9660" s="2"/>
      <c r="DS9660" s="5"/>
      <c r="DT9660" s="5"/>
      <c r="DU9660" s="5"/>
      <c r="DV9660" s="5"/>
      <c r="DW9660" s="5"/>
      <c r="DX9660" s="2"/>
    </row>
    <row r="9661" spans="121:128" x14ac:dyDescent="0.3">
      <c r="DQ9661" s="2"/>
      <c r="DR9661" s="2"/>
      <c r="DS9661" s="5"/>
      <c r="DT9661" s="5"/>
      <c r="DU9661" s="5"/>
      <c r="DV9661" s="5"/>
      <c r="DW9661" s="5"/>
      <c r="DX9661" s="2"/>
    </row>
    <row r="9662" spans="121:128" x14ac:dyDescent="0.3">
      <c r="DQ9662" s="2"/>
      <c r="DR9662" s="2"/>
      <c r="DS9662" s="5"/>
      <c r="DT9662" s="5"/>
      <c r="DU9662" s="5"/>
      <c r="DV9662" s="5"/>
      <c r="DW9662" s="5"/>
      <c r="DX9662" s="2"/>
    </row>
    <row r="9663" spans="121:128" x14ac:dyDescent="0.3">
      <c r="DQ9663" s="2"/>
      <c r="DR9663" s="2"/>
      <c r="DS9663" s="5"/>
      <c r="DT9663" s="5"/>
      <c r="DU9663" s="5"/>
      <c r="DV9663" s="5"/>
      <c r="DW9663" s="5"/>
      <c r="DX9663" s="2"/>
    </row>
    <row r="9664" spans="121:128" x14ac:dyDescent="0.3">
      <c r="DQ9664" s="2"/>
      <c r="DR9664" s="2"/>
      <c r="DS9664" s="5"/>
      <c r="DT9664" s="5"/>
      <c r="DU9664" s="5"/>
      <c r="DV9664" s="5"/>
      <c r="DW9664" s="5"/>
      <c r="DX9664" s="2"/>
    </row>
    <row r="9665" spans="121:128" x14ac:dyDescent="0.3">
      <c r="DQ9665" s="2"/>
      <c r="DR9665" s="2"/>
      <c r="DS9665" s="5"/>
      <c r="DT9665" s="5"/>
      <c r="DU9665" s="5"/>
      <c r="DV9665" s="5"/>
      <c r="DW9665" s="5"/>
      <c r="DX9665" s="2"/>
    </row>
    <row r="9666" spans="121:128" x14ac:dyDescent="0.3">
      <c r="DQ9666" s="2"/>
      <c r="DR9666" s="2"/>
      <c r="DS9666" s="5"/>
      <c r="DT9666" s="5"/>
      <c r="DU9666" s="5"/>
      <c r="DV9666" s="5"/>
      <c r="DW9666" s="5"/>
      <c r="DX9666" s="2"/>
    </row>
    <row r="9667" spans="121:128" x14ac:dyDescent="0.3">
      <c r="DQ9667" s="2"/>
      <c r="DR9667" s="2"/>
      <c r="DS9667" s="5"/>
      <c r="DT9667" s="5"/>
      <c r="DU9667" s="5"/>
      <c r="DV9667" s="5"/>
      <c r="DW9667" s="5"/>
      <c r="DX9667" s="2"/>
    </row>
    <row r="9668" spans="121:128" x14ac:dyDescent="0.3">
      <c r="DQ9668" s="2"/>
      <c r="DR9668" s="2"/>
      <c r="DS9668" s="5"/>
      <c r="DT9668" s="5"/>
      <c r="DU9668" s="5"/>
      <c r="DV9668" s="5"/>
      <c r="DW9668" s="5"/>
      <c r="DX9668" s="2"/>
    </row>
    <row r="9669" spans="121:128" x14ac:dyDescent="0.3">
      <c r="DQ9669" s="2"/>
      <c r="DR9669" s="2"/>
      <c r="DS9669" s="5"/>
      <c r="DT9669" s="5"/>
      <c r="DU9669" s="5"/>
      <c r="DV9669" s="5"/>
      <c r="DW9669" s="5"/>
      <c r="DX9669" s="2"/>
    </row>
    <row r="9670" spans="121:128" x14ac:dyDescent="0.3">
      <c r="DQ9670" s="2"/>
      <c r="DR9670" s="2"/>
      <c r="DS9670" s="5"/>
      <c r="DT9670" s="5"/>
      <c r="DU9670" s="5"/>
      <c r="DV9670" s="5"/>
      <c r="DW9670" s="5"/>
      <c r="DX9670" s="2"/>
    </row>
    <row r="9671" spans="121:128" x14ac:dyDescent="0.3">
      <c r="DQ9671" s="2"/>
      <c r="DR9671" s="2"/>
      <c r="DS9671" s="5"/>
      <c r="DT9671" s="5"/>
      <c r="DU9671" s="5"/>
      <c r="DV9671" s="5"/>
      <c r="DW9671" s="5"/>
      <c r="DX9671" s="2"/>
    </row>
    <row r="9672" spans="121:128" x14ac:dyDescent="0.3">
      <c r="DQ9672" s="2"/>
      <c r="DR9672" s="2"/>
      <c r="DS9672" s="5"/>
      <c r="DT9672" s="5"/>
      <c r="DU9672" s="5"/>
      <c r="DV9672" s="5"/>
      <c r="DW9672" s="5"/>
      <c r="DX9672" s="2"/>
    </row>
    <row r="9673" spans="121:128" x14ac:dyDescent="0.3">
      <c r="DQ9673" s="2"/>
      <c r="DR9673" s="2"/>
      <c r="DS9673" s="5"/>
      <c r="DT9673" s="5"/>
      <c r="DU9673" s="5"/>
      <c r="DV9673" s="5"/>
      <c r="DW9673" s="5"/>
      <c r="DX9673" s="2"/>
    </row>
    <row r="9674" spans="121:128" x14ac:dyDescent="0.3">
      <c r="DQ9674" s="2"/>
      <c r="DR9674" s="2"/>
      <c r="DS9674" s="5"/>
      <c r="DT9674" s="5"/>
      <c r="DU9674" s="5"/>
      <c r="DV9674" s="5"/>
      <c r="DW9674" s="5"/>
      <c r="DX9674" s="2"/>
    </row>
    <row r="9675" spans="121:128" x14ac:dyDescent="0.3">
      <c r="DQ9675" s="2"/>
      <c r="DR9675" s="2"/>
      <c r="DS9675" s="5"/>
      <c r="DT9675" s="5"/>
      <c r="DU9675" s="5"/>
      <c r="DV9675" s="5"/>
      <c r="DW9675" s="5"/>
      <c r="DX9675" s="2"/>
    </row>
    <row r="9676" spans="121:128" x14ac:dyDescent="0.3">
      <c r="DQ9676" s="2"/>
      <c r="DR9676" s="2"/>
      <c r="DS9676" s="5"/>
      <c r="DT9676" s="5"/>
      <c r="DU9676" s="5"/>
      <c r="DV9676" s="5"/>
      <c r="DW9676" s="5"/>
      <c r="DX9676" s="2"/>
    </row>
    <row r="9677" spans="121:128" x14ac:dyDescent="0.3">
      <c r="DQ9677" s="2"/>
      <c r="DR9677" s="2"/>
      <c r="DS9677" s="5"/>
      <c r="DT9677" s="5"/>
      <c r="DU9677" s="5"/>
      <c r="DV9677" s="5"/>
      <c r="DW9677" s="5"/>
      <c r="DX9677" s="2"/>
    </row>
    <row r="9678" spans="121:128" x14ac:dyDescent="0.3">
      <c r="DQ9678" s="2"/>
      <c r="DR9678" s="2"/>
      <c r="DS9678" s="5"/>
      <c r="DT9678" s="5"/>
      <c r="DU9678" s="5"/>
      <c r="DV9678" s="5"/>
      <c r="DW9678" s="5"/>
      <c r="DX9678" s="2"/>
    </row>
    <row r="9679" spans="121:128" x14ac:dyDescent="0.3">
      <c r="DQ9679" s="2"/>
      <c r="DR9679" s="2"/>
      <c r="DS9679" s="5"/>
      <c r="DT9679" s="5"/>
      <c r="DU9679" s="5"/>
      <c r="DV9679" s="5"/>
      <c r="DW9679" s="5"/>
      <c r="DX9679" s="2"/>
    </row>
    <row r="9680" spans="121:128" x14ac:dyDescent="0.3">
      <c r="DQ9680" s="2"/>
      <c r="DR9680" s="2"/>
      <c r="DS9680" s="5"/>
      <c r="DT9680" s="5"/>
      <c r="DU9680" s="5"/>
      <c r="DV9680" s="5"/>
      <c r="DW9680" s="5"/>
      <c r="DX9680" s="2"/>
    </row>
    <row r="9681" spans="121:128" x14ac:dyDescent="0.3">
      <c r="DQ9681" s="2"/>
      <c r="DR9681" s="2"/>
      <c r="DS9681" s="5"/>
      <c r="DT9681" s="5"/>
      <c r="DU9681" s="5"/>
      <c r="DV9681" s="5"/>
      <c r="DW9681" s="5"/>
      <c r="DX9681" s="2"/>
    </row>
    <row r="9682" spans="121:128" x14ac:dyDescent="0.3">
      <c r="DQ9682" s="2"/>
      <c r="DR9682" s="2"/>
      <c r="DS9682" s="5"/>
      <c r="DT9682" s="5"/>
      <c r="DU9682" s="5"/>
      <c r="DV9682" s="5"/>
      <c r="DW9682" s="5"/>
      <c r="DX9682" s="2"/>
    </row>
    <row r="9683" spans="121:128" x14ac:dyDescent="0.3">
      <c r="DQ9683" s="2"/>
      <c r="DR9683" s="2"/>
      <c r="DS9683" s="5"/>
      <c r="DT9683" s="5"/>
      <c r="DU9683" s="5"/>
      <c r="DV9683" s="5"/>
      <c r="DW9683" s="5"/>
      <c r="DX9683" s="2"/>
    </row>
    <row r="9684" spans="121:128" x14ac:dyDescent="0.3">
      <c r="DQ9684" s="2"/>
      <c r="DR9684" s="2"/>
      <c r="DS9684" s="5"/>
      <c r="DT9684" s="5"/>
      <c r="DU9684" s="5"/>
      <c r="DV9684" s="5"/>
      <c r="DW9684" s="5"/>
      <c r="DX9684" s="2"/>
    </row>
    <row r="9685" spans="121:128" x14ac:dyDescent="0.3">
      <c r="DQ9685" s="2"/>
      <c r="DR9685" s="2"/>
      <c r="DS9685" s="5"/>
      <c r="DT9685" s="5"/>
      <c r="DU9685" s="5"/>
      <c r="DV9685" s="5"/>
      <c r="DW9685" s="5"/>
      <c r="DX9685" s="2"/>
    </row>
    <row r="9686" spans="121:128" x14ac:dyDescent="0.3">
      <c r="DQ9686" s="2"/>
      <c r="DR9686" s="2"/>
      <c r="DS9686" s="5"/>
      <c r="DT9686" s="5"/>
      <c r="DU9686" s="5"/>
      <c r="DV9686" s="5"/>
      <c r="DW9686" s="5"/>
      <c r="DX9686" s="2"/>
    </row>
    <row r="9687" spans="121:128" x14ac:dyDescent="0.3">
      <c r="DQ9687" s="2"/>
      <c r="DR9687" s="2"/>
      <c r="DS9687" s="5"/>
      <c r="DT9687" s="5"/>
      <c r="DU9687" s="5"/>
      <c r="DV9687" s="5"/>
      <c r="DW9687" s="5"/>
      <c r="DX9687" s="2"/>
    </row>
    <row r="9688" spans="121:128" x14ac:dyDescent="0.3">
      <c r="DQ9688" s="2"/>
      <c r="DR9688" s="2"/>
      <c r="DS9688" s="5"/>
      <c r="DT9688" s="5"/>
      <c r="DU9688" s="5"/>
      <c r="DV9688" s="5"/>
      <c r="DW9688" s="5"/>
      <c r="DX9688" s="2"/>
    </row>
    <row r="9689" spans="121:128" x14ac:dyDescent="0.3">
      <c r="DQ9689" s="2"/>
      <c r="DR9689" s="2"/>
      <c r="DS9689" s="5"/>
      <c r="DT9689" s="5"/>
      <c r="DU9689" s="5"/>
      <c r="DV9689" s="5"/>
      <c r="DW9689" s="5"/>
      <c r="DX9689" s="2"/>
    </row>
    <row r="9690" spans="121:128" x14ac:dyDescent="0.3">
      <c r="DQ9690" s="2"/>
      <c r="DR9690" s="2"/>
      <c r="DS9690" s="5"/>
      <c r="DT9690" s="5"/>
      <c r="DU9690" s="5"/>
      <c r="DV9690" s="5"/>
      <c r="DW9690" s="5"/>
      <c r="DX9690" s="2"/>
    </row>
    <row r="9691" spans="121:128" x14ac:dyDescent="0.3">
      <c r="DQ9691" s="2"/>
      <c r="DR9691" s="2"/>
      <c r="DS9691" s="5"/>
      <c r="DT9691" s="5"/>
      <c r="DU9691" s="5"/>
      <c r="DV9691" s="5"/>
      <c r="DW9691" s="5"/>
      <c r="DX9691" s="2"/>
    </row>
    <row r="9692" spans="121:128" x14ac:dyDescent="0.3">
      <c r="DQ9692" s="2"/>
      <c r="DR9692" s="2"/>
      <c r="DS9692" s="5"/>
      <c r="DT9692" s="5"/>
      <c r="DU9692" s="5"/>
      <c r="DV9692" s="5"/>
      <c r="DW9692" s="5"/>
      <c r="DX9692" s="2"/>
    </row>
    <row r="9693" spans="121:128" x14ac:dyDescent="0.3">
      <c r="DQ9693" s="2"/>
      <c r="DR9693" s="2"/>
      <c r="DS9693" s="5"/>
      <c r="DT9693" s="5"/>
      <c r="DU9693" s="5"/>
      <c r="DV9693" s="5"/>
      <c r="DW9693" s="5"/>
      <c r="DX9693" s="2"/>
    </row>
    <row r="9694" spans="121:128" x14ac:dyDescent="0.3">
      <c r="DQ9694" s="2"/>
      <c r="DR9694" s="2"/>
      <c r="DS9694" s="5"/>
      <c r="DT9694" s="5"/>
      <c r="DU9694" s="5"/>
      <c r="DV9694" s="5"/>
      <c r="DW9694" s="5"/>
      <c r="DX9694" s="2"/>
    </row>
    <row r="9695" spans="121:128" x14ac:dyDescent="0.3">
      <c r="DQ9695" s="2"/>
      <c r="DR9695" s="2"/>
      <c r="DS9695" s="5"/>
      <c r="DT9695" s="5"/>
      <c r="DU9695" s="5"/>
      <c r="DV9695" s="5"/>
      <c r="DW9695" s="5"/>
      <c r="DX9695" s="2"/>
    </row>
    <row r="9696" spans="121:128" x14ac:dyDescent="0.3">
      <c r="DQ9696" s="2"/>
      <c r="DR9696" s="2"/>
      <c r="DS9696" s="5"/>
      <c r="DT9696" s="5"/>
      <c r="DU9696" s="5"/>
      <c r="DV9696" s="5"/>
      <c r="DW9696" s="5"/>
      <c r="DX9696" s="2"/>
    </row>
    <row r="9697" spans="121:128" x14ac:dyDescent="0.3">
      <c r="DQ9697" s="2"/>
      <c r="DR9697" s="2"/>
      <c r="DS9697" s="5"/>
      <c r="DT9697" s="5"/>
      <c r="DU9697" s="5"/>
      <c r="DV9697" s="5"/>
      <c r="DW9697" s="5"/>
      <c r="DX9697" s="2"/>
    </row>
    <row r="9698" spans="121:128" x14ac:dyDescent="0.3">
      <c r="DQ9698" s="2"/>
      <c r="DR9698" s="2"/>
      <c r="DS9698" s="5"/>
      <c r="DT9698" s="5"/>
      <c r="DU9698" s="5"/>
      <c r="DV9698" s="5"/>
      <c r="DW9698" s="5"/>
      <c r="DX9698" s="2"/>
    </row>
    <row r="9699" spans="121:128" x14ac:dyDescent="0.3">
      <c r="DQ9699" s="2"/>
      <c r="DR9699" s="2"/>
      <c r="DS9699" s="5"/>
      <c r="DT9699" s="5"/>
      <c r="DU9699" s="5"/>
      <c r="DV9699" s="5"/>
      <c r="DW9699" s="5"/>
      <c r="DX9699" s="2"/>
    </row>
    <row r="9700" spans="121:128" x14ac:dyDescent="0.3">
      <c r="DQ9700" s="2"/>
      <c r="DR9700" s="2"/>
      <c r="DS9700" s="5"/>
      <c r="DT9700" s="5"/>
      <c r="DU9700" s="5"/>
      <c r="DV9700" s="5"/>
      <c r="DW9700" s="5"/>
      <c r="DX9700" s="2"/>
    </row>
    <row r="9701" spans="121:128" x14ac:dyDescent="0.3">
      <c r="DQ9701" s="2"/>
      <c r="DR9701" s="2"/>
      <c r="DS9701" s="5"/>
      <c r="DT9701" s="5"/>
      <c r="DU9701" s="5"/>
      <c r="DV9701" s="5"/>
      <c r="DW9701" s="5"/>
      <c r="DX9701" s="2"/>
    </row>
    <row r="9702" spans="121:128" x14ac:dyDescent="0.3">
      <c r="DQ9702" s="2"/>
      <c r="DR9702" s="2"/>
      <c r="DS9702" s="5"/>
      <c r="DT9702" s="5"/>
      <c r="DU9702" s="5"/>
      <c r="DV9702" s="5"/>
      <c r="DW9702" s="5"/>
      <c r="DX9702" s="2"/>
    </row>
    <row r="9703" spans="121:128" x14ac:dyDescent="0.3">
      <c r="DQ9703" s="2"/>
      <c r="DR9703" s="2"/>
      <c r="DS9703" s="5"/>
      <c r="DT9703" s="5"/>
      <c r="DU9703" s="5"/>
      <c r="DV9703" s="5"/>
      <c r="DW9703" s="5"/>
      <c r="DX9703" s="2"/>
    </row>
    <row r="9704" spans="121:128" x14ac:dyDescent="0.3">
      <c r="DQ9704" s="2"/>
      <c r="DR9704" s="2"/>
      <c r="DS9704" s="5"/>
      <c r="DT9704" s="5"/>
      <c r="DU9704" s="5"/>
      <c r="DV9704" s="5"/>
      <c r="DW9704" s="5"/>
      <c r="DX9704" s="2"/>
    </row>
    <row r="9705" spans="121:128" x14ac:dyDescent="0.3">
      <c r="DQ9705" s="2"/>
      <c r="DR9705" s="2"/>
      <c r="DS9705" s="5"/>
      <c r="DT9705" s="5"/>
      <c r="DU9705" s="5"/>
      <c r="DV9705" s="5"/>
      <c r="DW9705" s="5"/>
      <c r="DX9705" s="2"/>
    </row>
    <row r="9706" spans="121:128" x14ac:dyDescent="0.3">
      <c r="DQ9706" s="2"/>
      <c r="DR9706" s="2"/>
      <c r="DS9706" s="5"/>
      <c r="DT9706" s="5"/>
      <c r="DU9706" s="5"/>
      <c r="DV9706" s="5"/>
      <c r="DW9706" s="5"/>
      <c r="DX9706" s="2"/>
    </row>
    <row r="9707" spans="121:128" x14ac:dyDescent="0.3">
      <c r="DQ9707" s="2"/>
      <c r="DR9707" s="2"/>
      <c r="DS9707" s="5"/>
      <c r="DT9707" s="5"/>
      <c r="DU9707" s="5"/>
      <c r="DV9707" s="5"/>
      <c r="DW9707" s="5"/>
      <c r="DX9707" s="2"/>
    </row>
    <row r="9708" spans="121:128" x14ac:dyDescent="0.3">
      <c r="DQ9708" s="2"/>
      <c r="DR9708" s="2"/>
      <c r="DS9708" s="5"/>
      <c r="DT9708" s="5"/>
      <c r="DU9708" s="5"/>
      <c r="DV9708" s="5"/>
      <c r="DW9708" s="5"/>
      <c r="DX9708" s="2"/>
    </row>
    <row r="9709" spans="121:128" x14ac:dyDescent="0.3">
      <c r="DQ9709" s="2"/>
      <c r="DR9709" s="2"/>
      <c r="DS9709" s="5"/>
      <c r="DT9709" s="5"/>
      <c r="DU9709" s="5"/>
      <c r="DV9709" s="5"/>
      <c r="DW9709" s="5"/>
      <c r="DX9709" s="2"/>
    </row>
    <row r="9710" spans="121:128" x14ac:dyDescent="0.3">
      <c r="DQ9710" s="2"/>
      <c r="DR9710" s="2"/>
      <c r="DS9710" s="5"/>
      <c r="DT9710" s="5"/>
      <c r="DU9710" s="5"/>
      <c r="DV9710" s="5"/>
      <c r="DW9710" s="5"/>
      <c r="DX9710" s="2"/>
    </row>
    <row r="9711" spans="121:128" x14ac:dyDescent="0.3">
      <c r="DQ9711" s="2"/>
      <c r="DR9711" s="2"/>
      <c r="DS9711" s="5"/>
      <c r="DT9711" s="5"/>
      <c r="DU9711" s="5"/>
      <c r="DV9711" s="5"/>
      <c r="DW9711" s="5"/>
      <c r="DX9711" s="2"/>
    </row>
    <row r="9712" spans="121:128" x14ac:dyDescent="0.3">
      <c r="DQ9712" s="2"/>
      <c r="DR9712" s="2"/>
      <c r="DS9712" s="5"/>
      <c r="DT9712" s="5"/>
      <c r="DU9712" s="5"/>
      <c r="DV9712" s="5"/>
      <c r="DW9712" s="5"/>
      <c r="DX9712" s="2"/>
    </row>
    <row r="9713" spans="121:128" x14ac:dyDescent="0.3">
      <c r="DQ9713" s="2"/>
      <c r="DR9713" s="2"/>
      <c r="DS9713" s="5"/>
      <c r="DT9713" s="5"/>
      <c r="DU9713" s="5"/>
      <c r="DV9713" s="5"/>
      <c r="DW9713" s="5"/>
      <c r="DX9713" s="2"/>
    </row>
    <row r="9714" spans="121:128" x14ac:dyDescent="0.3">
      <c r="DQ9714" s="2"/>
      <c r="DR9714" s="2"/>
      <c r="DS9714" s="5"/>
      <c r="DT9714" s="5"/>
      <c r="DU9714" s="5"/>
      <c r="DV9714" s="5"/>
      <c r="DW9714" s="5"/>
      <c r="DX9714" s="2"/>
    </row>
    <row r="9715" spans="121:128" x14ac:dyDescent="0.3">
      <c r="DQ9715" s="2"/>
      <c r="DR9715" s="2"/>
      <c r="DS9715" s="5"/>
      <c r="DT9715" s="5"/>
      <c r="DU9715" s="5"/>
      <c r="DV9715" s="5"/>
      <c r="DW9715" s="5"/>
      <c r="DX9715" s="2"/>
    </row>
    <row r="9716" spans="121:128" x14ac:dyDescent="0.3">
      <c r="DQ9716" s="2"/>
      <c r="DR9716" s="2"/>
      <c r="DS9716" s="5"/>
      <c r="DT9716" s="5"/>
      <c r="DU9716" s="5"/>
      <c r="DV9716" s="5"/>
      <c r="DW9716" s="5"/>
      <c r="DX9716" s="2"/>
    </row>
    <row r="9717" spans="121:128" x14ac:dyDescent="0.3">
      <c r="DQ9717" s="2"/>
      <c r="DR9717" s="2"/>
      <c r="DS9717" s="5"/>
      <c r="DT9717" s="5"/>
      <c r="DU9717" s="5"/>
      <c r="DV9717" s="5"/>
      <c r="DW9717" s="5"/>
      <c r="DX9717" s="2"/>
    </row>
    <row r="9718" spans="121:128" x14ac:dyDescent="0.3">
      <c r="DQ9718" s="2"/>
      <c r="DR9718" s="2"/>
      <c r="DS9718" s="5"/>
      <c r="DT9718" s="5"/>
      <c r="DU9718" s="5"/>
      <c r="DV9718" s="5"/>
      <c r="DW9718" s="5"/>
      <c r="DX9718" s="2"/>
    </row>
    <row r="9719" spans="121:128" x14ac:dyDescent="0.3">
      <c r="DQ9719" s="2"/>
      <c r="DR9719" s="2"/>
      <c r="DS9719" s="5"/>
      <c r="DT9719" s="5"/>
      <c r="DU9719" s="5"/>
      <c r="DV9719" s="5"/>
      <c r="DW9719" s="5"/>
      <c r="DX9719" s="2"/>
    </row>
    <row r="9720" spans="121:128" x14ac:dyDescent="0.3">
      <c r="DQ9720" s="2"/>
      <c r="DR9720" s="2"/>
      <c r="DS9720" s="5"/>
      <c r="DT9720" s="5"/>
      <c r="DU9720" s="5"/>
      <c r="DV9720" s="5"/>
      <c r="DW9720" s="5"/>
      <c r="DX9720" s="2"/>
    </row>
    <row r="9721" spans="121:128" x14ac:dyDescent="0.3">
      <c r="DQ9721" s="2"/>
      <c r="DR9721" s="2"/>
      <c r="DS9721" s="5"/>
      <c r="DT9721" s="5"/>
      <c r="DU9721" s="5"/>
      <c r="DV9721" s="5"/>
      <c r="DW9721" s="5"/>
      <c r="DX9721" s="2"/>
    </row>
    <row r="9722" spans="121:128" x14ac:dyDescent="0.3">
      <c r="DQ9722" s="2"/>
      <c r="DR9722" s="2"/>
      <c r="DS9722" s="5"/>
      <c r="DT9722" s="5"/>
      <c r="DU9722" s="5"/>
      <c r="DV9722" s="5"/>
      <c r="DW9722" s="5"/>
      <c r="DX9722" s="2"/>
    </row>
    <row r="9723" spans="121:128" x14ac:dyDescent="0.3">
      <c r="DQ9723" s="2"/>
      <c r="DR9723" s="2"/>
      <c r="DS9723" s="5"/>
      <c r="DT9723" s="5"/>
      <c r="DU9723" s="5"/>
      <c r="DV9723" s="5"/>
      <c r="DW9723" s="5"/>
      <c r="DX9723" s="2"/>
    </row>
    <row r="9724" spans="121:128" x14ac:dyDescent="0.3">
      <c r="DQ9724" s="2"/>
      <c r="DR9724" s="2"/>
      <c r="DS9724" s="5"/>
      <c r="DT9724" s="5"/>
      <c r="DU9724" s="5"/>
      <c r="DV9724" s="5"/>
      <c r="DW9724" s="5"/>
      <c r="DX9724" s="2"/>
    </row>
    <row r="9725" spans="121:128" x14ac:dyDescent="0.3">
      <c r="DQ9725" s="2"/>
      <c r="DR9725" s="2"/>
      <c r="DS9725" s="5"/>
      <c r="DT9725" s="5"/>
      <c r="DU9725" s="5"/>
      <c r="DV9725" s="5"/>
      <c r="DW9725" s="5"/>
      <c r="DX9725" s="2"/>
    </row>
    <row r="9726" spans="121:128" x14ac:dyDescent="0.3">
      <c r="DQ9726" s="2"/>
      <c r="DR9726" s="2"/>
      <c r="DS9726" s="5"/>
      <c r="DT9726" s="5"/>
      <c r="DU9726" s="5"/>
      <c r="DV9726" s="5"/>
      <c r="DW9726" s="5"/>
      <c r="DX9726" s="2"/>
    </row>
    <row r="9727" spans="121:128" x14ac:dyDescent="0.3">
      <c r="DQ9727" s="2"/>
      <c r="DR9727" s="2"/>
      <c r="DS9727" s="5"/>
      <c r="DT9727" s="5"/>
      <c r="DU9727" s="5"/>
      <c r="DV9727" s="5"/>
      <c r="DW9727" s="5"/>
      <c r="DX9727" s="2"/>
    </row>
    <row r="9728" spans="121:128" x14ac:dyDescent="0.3">
      <c r="DQ9728" s="2"/>
      <c r="DR9728" s="2"/>
      <c r="DS9728" s="5"/>
      <c r="DT9728" s="5"/>
      <c r="DU9728" s="5"/>
      <c r="DV9728" s="5"/>
      <c r="DW9728" s="5"/>
      <c r="DX9728" s="2"/>
    </row>
    <row r="9729" spans="121:128" x14ac:dyDescent="0.3">
      <c r="DQ9729" s="2"/>
      <c r="DR9729" s="2"/>
      <c r="DS9729" s="5"/>
      <c r="DT9729" s="5"/>
      <c r="DU9729" s="5"/>
      <c r="DV9729" s="5"/>
      <c r="DW9729" s="5"/>
      <c r="DX9729" s="2"/>
    </row>
    <row r="9730" spans="121:128" x14ac:dyDescent="0.3">
      <c r="DQ9730" s="2"/>
      <c r="DR9730" s="2"/>
      <c r="DS9730" s="5"/>
      <c r="DT9730" s="5"/>
      <c r="DU9730" s="5"/>
      <c r="DV9730" s="5"/>
      <c r="DW9730" s="5"/>
      <c r="DX9730" s="2"/>
    </row>
    <row r="9731" spans="121:128" x14ac:dyDescent="0.3">
      <c r="DQ9731" s="2"/>
      <c r="DR9731" s="2"/>
      <c r="DS9731" s="5"/>
      <c r="DT9731" s="5"/>
      <c r="DU9731" s="5"/>
      <c r="DV9731" s="5"/>
      <c r="DW9731" s="5"/>
      <c r="DX9731" s="2"/>
    </row>
    <row r="9732" spans="121:128" x14ac:dyDescent="0.3">
      <c r="DQ9732" s="2"/>
      <c r="DR9732" s="2"/>
      <c r="DS9732" s="5"/>
      <c r="DT9732" s="5"/>
      <c r="DU9732" s="5"/>
      <c r="DV9732" s="5"/>
      <c r="DW9732" s="5"/>
      <c r="DX9732" s="2"/>
    </row>
    <row r="9733" spans="121:128" x14ac:dyDescent="0.3">
      <c r="DQ9733" s="2"/>
      <c r="DR9733" s="2"/>
      <c r="DS9733" s="5"/>
      <c r="DT9733" s="5"/>
      <c r="DU9733" s="5"/>
      <c r="DV9733" s="5"/>
      <c r="DW9733" s="5"/>
      <c r="DX9733" s="2"/>
    </row>
    <row r="9734" spans="121:128" x14ac:dyDescent="0.3">
      <c r="DQ9734" s="2"/>
      <c r="DR9734" s="2"/>
      <c r="DS9734" s="5"/>
      <c r="DT9734" s="5"/>
      <c r="DU9734" s="5"/>
      <c r="DV9734" s="5"/>
      <c r="DW9734" s="5"/>
      <c r="DX9734" s="2"/>
    </row>
    <row r="9735" spans="121:128" x14ac:dyDescent="0.3">
      <c r="DQ9735" s="2"/>
      <c r="DR9735" s="2"/>
      <c r="DS9735" s="5"/>
      <c r="DT9735" s="5"/>
      <c r="DU9735" s="5"/>
      <c r="DV9735" s="5"/>
      <c r="DW9735" s="5"/>
      <c r="DX9735" s="2"/>
    </row>
    <row r="9736" spans="121:128" x14ac:dyDescent="0.3">
      <c r="DQ9736" s="2"/>
      <c r="DR9736" s="2"/>
      <c r="DS9736" s="5"/>
      <c r="DT9736" s="5"/>
      <c r="DU9736" s="5"/>
      <c r="DV9736" s="5"/>
      <c r="DW9736" s="5"/>
      <c r="DX9736" s="2"/>
    </row>
    <row r="9737" spans="121:128" x14ac:dyDescent="0.3">
      <c r="DQ9737" s="2"/>
      <c r="DR9737" s="2"/>
      <c r="DS9737" s="5"/>
      <c r="DT9737" s="5"/>
      <c r="DU9737" s="5"/>
      <c r="DV9737" s="5"/>
      <c r="DW9737" s="5"/>
      <c r="DX9737" s="2"/>
    </row>
    <row r="9738" spans="121:128" x14ac:dyDescent="0.3">
      <c r="DQ9738" s="2"/>
      <c r="DR9738" s="2"/>
      <c r="DS9738" s="5"/>
      <c r="DT9738" s="5"/>
      <c r="DU9738" s="5"/>
      <c r="DV9738" s="5"/>
      <c r="DW9738" s="5"/>
      <c r="DX9738" s="2"/>
    </row>
    <row r="9739" spans="121:128" x14ac:dyDescent="0.3">
      <c r="DQ9739" s="2"/>
      <c r="DR9739" s="2"/>
      <c r="DS9739" s="5"/>
      <c r="DT9739" s="5"/>
      <c r="DU9739" s="5"/>
      <c r="DV9739" s="5"/>
      <c r="DW9739" s="5"/>
      <c r="DX9739" s="2"/>
    </row>
    <row r="9740" spans="121:128" x14ac:dyDescent="0.3">
      <c r="DQ9740" s="2"/>
      <c r="DR9740" s="2"/>
      <c r="DS9740" s="5"/>
      <c r="DT9740" s="5"/>
      <c r="DU9740" s="5"/>
      <c r="DV9740" s="5"/>
      <c r="DW9740" s="5"/>
      <c r="DX9740" s="2"/>
    </row>
    <row r="9741" spans="121:128" x14ac:dyDescent="0.3">
      <c r="DQ9741" s="2"/>
      <c r="DR9741" s="2"/>
      <c r="DS9741" s="5"/>
      <c r="DT9741" s="5"/>
      <c r="DU9741" s="5"/>
      <c r="DV9741" s="5"/>
      <c r="DW9741" s="5"/>
      <c r="DX9741" s="2"/>
    </row>
    <row r="9742" spans="121:128" x14ac:dyDescent="0.3">
      <c r="DQ9742" s="2"/>
      <c r="DR9742" s="2"/>
      <c r="DS9742" s="5"/>
      <c r="DT9742" s="5"/>
      <c r="DU9742" s="5"/>
      <c r="DV9742" s="5"/>
      <c r="DW9742" s="5"/>
      <c r="DX9742" s="2"/>
    </row>
    <row r="9743" spans="121:128" x14ac:dyDescent="0.3">
      <c r="DQ9743" s="2"/>
      <c r="DR9743" s="2"/>
      <c r="DS9743" s="5"/>
      <c r="DT9743" s="5"/>
      <c r="DU9743" s="5"/>
      <c r="DV9743" s="5"/>
      <c r="DW9743" s="5"/>
      <c r="DX9743" s="2"/>
    </row>
    <row r="9744" spans="121:128" x14ac:dyDescent="0.3">
      <c r="DQ9744" s="2"/>
      <c r="DR9744" s="2"/>
      <c r="DS9744" s="5"/>
      <c r="DT9744" s="5"/>
      <c r="DU9744" s="5"/>
      <c r="DV9744" s="5"/>
      <c r="DW9744" s="5"/>
      <c r="DX9744" s="2"/>
    </row>
    <row r="9745" spans="121:128" x14ac:dyDescent="0.3">
      <c r="DQ9745" s="2"/>
      <c r="DR9745" s="2"/>
      <c r="DS9745" s="5"/>
      <c r="DT9745" s="5"/>
      <c r="DU9745" s="5"/>
      <c r="DV9745" s="5"/>
      <c r="DW9745" s="5"/>
      <c r="DX9745" s="2"/>
    </row>
    <row r="9746" spans="121:128" x14ac:dyDescent="0.3">
      <c r="DQ9746" s="2"/>
      <c r="DR9746" s="2"/>
      <c r="DS9746" s="5"/>
      <c r="DT9746" s="5"/>
      <c r="DU9746" s="5"/>
      <c r="DV9746" s="5"/>
      <c r="DW9746" s="5"/>
      <c r="DX9746" s="2"/>
    </row>
    <row r="9747" spans="121:128" x14ac:dyDescent="0.3">
      <c r="DQ9747" s="2"/>
      <c r="DR9747" s="2"/>
      <c r="DS9747" s="5"/>
      <c r="DT9747" s="5"/>
      <c r="DU9747" s="5"/>
      <c r="DV9747" s="5"/>
      <c r="DW9747" s="5"/>
      <c r="DX9747" s="2"/>
    </row>
    <row r="9748" spans="121:128" x14ac:dyDescent="0.3">
      <c r="DQ9748" s="2"/>
      <c r="DR9748" s="2"/>
      <c r="DS9748" s="5"/>
      <c r="DT9748" s="5"/>
      <c r="DU9748" s="5"/>
      <c r="DV9748" s="5"/>
      <c r="DW9748" s="5"/>
      <c r="DX9748" s="2"/>
    </row>
    <row r="9749" spans="121:128" x14ac:dyDescent="0.3">
      <c r="DQ9749" s="2"/>
      <c r="DR9749" s="2"/>
      <c r="DS9749" s="5"/>
      <c r="DT9749" s="5"/>
      <c r="DU9749" s="5"/>
      <c r="DV9749" s="5"/>
      <c r="DW9749" s="5"/>
      <c r="DX9749" s="2"/>
    </row>
    <row r="9750" spans="121:128" x14ac:dyDescent="0.3">
      <c r="DQ9750" s="2"/>
      <c r="DR9750" s="2"/>
      <c r="DS9750" s="5"/>
      <c r="DT9750" s="5"/>
      <c r="DU9750" s="5"/>
      <c r="DV9750" s="5"/>
      <c r="DW9750" s="5"/>
      <c r="DX9750" s="2"/>
    </row>
    <row r="9751" spans="121:128" x14ac:dyDescent="0.3">
      <c r="DQ9751" s="2"/>
      <c r="DR9751" s="2"/>
      <c r="DS9751" s="5"/>
      <c r="DT9751" s="5"/>
      <c r="DU9751" s="5"/>
      <c r="DV9751" s="5"/>
      <c r="DW9751" s="5"/>
      <c r="DX9751" s="2"/>
    </row>
    <row r="9752" spans="121:128" x14ac:dyDescent="0.3">
      <c r="DQ9752" s="2"/>
      <c r="DR9752" s="2"/>
      <c r="DS9752" s="5"/>
      <c r="DT9752" s="5"/>
      <c r="DU9752" s="5"/>
      <c r="DV9752" s="5"/>
      <c r="DW9752" s="5"/>
      <c r="DX9752" s="2"/>
    </row>
    <row r="9753" spans="121:128" x14ac:dyDescent="0.3">
      <c r="DQ9753" s="2"/>
      <c r="DR9753" s="2"/>
      <c r="DS9753" s="5"/>
      <c r="DT9753" s="5"/>
      <c r="DU9753" s="5"/>
      <c r="DV9753" s="5"/>
      <c r="DW9753" s="5"/>
      <c r="DX9753" s="2"/>
    </row>
    <row r="9754" spans="121:128" x14ac:dyDescent="0.3">
      <c r="DQ9754" s="2"/>
      <c r="DR9754" s="2"/>
      <c r="DS9754" s="5"/>
      <c r="DT9754" s="5"/>
      <c r="DU9754" s="5"/>
      <c r="DV9754" s="5"/>
      <c r="DW9754" s="5"/>
      <c r="DX9754" s="2"/>
    </row>
    <row r="9755" spans="121:128" x14ac:dyDescent="0.3">
      <c r="DQ9755" s="2"/>
      <c r="DR9755" s="2"/>
      <c r="DS9755" s="5"/>
      <c r="DT9755" s="5"/>
      <c r="DU9755" s="5"/>
      <c r="DV9755" s="5"/>
      <c r="DW9755" s="5"/>
      <c r="DX9755" s="2"/>
    </row>
    <row r="9756" spans="121:128" x14ac:dyDescent="0.3">
      <c r="DQ9756" s="2"/>
      <c r="DR9756" s="2"/>
      <c r="DS9756" s="5"/>
      <c r="DT9756" s="5"/>
      <c r="DU9756" s="5"/>
      <c r="DV9756" s="5"/>
      <c r="DW9756" s="5"/>
      <c r="DX9756" s="2"/>
    </row>
    <row r="9757" spans="121:128" x14ac:dyDescent="0.3">
      <c r="DQ9757" s="2"/>
      <c r="DR9757" s="2"/>
      <c r="DS9757" s="5"/>
      <c r="DT9757" s="5"/>
      <c r="DU9757" s="5"/>
      <c r="DV9757" s="5"/>
      <c r="DW9757" s="5"/>
      <c r="DX9757" s="2"/>
    </row>
    <row r="9758" spans="121:128" x14ac:dyDescent="0.3">
      <c r="DQ9758" s="2"/>
      <c r="DR9758" s="2"/>
      <c r="DS9758" s="5"/>
      <c r="DT9758" s="5"/>
      <c r="DU9758" s="5"/>
      <c r="DV9758" s="5"/>
      <c r="DW9758" s="5"/>
      <c r="DX9758" s="2"/>
    </row>
    <row r="9759" spans="121:128" x14ac:dyDescent="0.3">
      <c r="DQ9759" s="2"/>
      <c r="DR9759" s="2"/>
      <c r="DS9759" s="5"/>
      <c r="DT9759" s="5"/>
      <c r="DU9759" s="5"/>
      <c r="DV9759" s="5"/>
      <c r="DW9759" s="5"/>
      <c r="DX9759" s="2"/>
    </row>
    <row r="9760" spans="121:128" x14ac:dyDescent="0.3">
      <c r="DQ9760" s="2"/>
      <c r="DR9760" s="2"/>
      <c r="DS9760" s="5"/>
      <c r="DT9760" s="5"/>
      <c r="DU9760" s="5"/>
      <c r="DV9760" s="5"/>
      <c r="DW9760" s="5"/>
      <c r="DX9760" s="2"/>
    </row>
    <row r="9761" spans="121:128" x14ac:dyDescent="0.3">
      <c r="DQ9761" s="2"/>
      <c r="DR9761" s="2"/>
      <c r="DS9761" s="5"/>
      <c r="DT9761" s="5"/>
      <c r="DU9761" s="5"/>
      <c r="DV9761" s="5"/>
      <c r="DW9761" s="5"/>
      <c r="DX9761" s="2"/>
    </row>
    <row r="9762" spans="121:128" x14ac:dyDescent="0.3">
      <c r="DQ9762" s="2"/>
      <c r="DR9762" s="2"/>
      <c r="DS9762" s="5"/>
      <c r="DT9762" s="5"/>
      <c r="DU9762" s="5"/>
      <c r="DV9762" s="5"/>
      <c r="DW9762" s="5"/>
      <c r="DX9762" s="2"/>
    </row>
    <row r="9763" spans="121:128" x14ac:dyDescent="0.3">
      <c r="DQ9763" s="2"/>
      <c r="DR9763" s="2"/>
      <c r="DS9763" s="5"/>
      <c r="DT9763" s="5"/>
      <c r="DU9763" s="5"/>
      <c r="DV9763" s="5"/>
      <c r="DW9763" s="5"/>
      <c r="DX9763" s="2"/>
    </row>
    <row r="9764" spans="121:128" x14ac:dyDescent="0.3">
      <c r="DQ9764" s="2"/>
      <c r="DR9764" s="2"/>
      <c r="DS9764" s="5"/>
      <c r="DT9764" s="5"/>
      <c r="DU9764" s="5"/>
      <c r="DV9764" s="5"/>
      <c r="DW9764" s="5"/>
      <c r="DX9764" s="2"/>
    </row>
    <row r="9765" spans="121:128" x14ac:dyDescent="0.3">
      <c r="DQ9765" s="2"/>
      <c r="DR9765" s="2"/>
      <c r="DS9765" s="5"/>
      <c r="DT9765" s="5"/>
      <c r="DU9765" s="5"/>
      <c r="DV9765" s="5"/>
      <c r="DW9765" s="5"/>
      <c r="DX9765" s="2"/>
    </row>
    <row r="9766" spans="121:128" x14ac:dyDescent="0.3">
      <c r="DQ9766" s="2"/>
      <c r="DR9766" s="2"/>
      <c r="DS9766" s="5"/>
      <c r="DT9766" s="5"/>
      <c r="DU9766" s="5"/>
      <c r="DV9766" s="5"/>
      <c r="DW9766" s="5"/>
      <c r="DX9766" s="2"/>
    </row>
    <row r="9767" spans="121:128" x14ac:dyDescent="0.3">
      <c r="DQ9767" s="2"/>
      <c r="DR9767" s="2"/>
      <c r="DS9767" s="5"/>
      <c r="DT9767" s="5"/>
      <c r="DU9767" s="5"/>
      <c r="DV9767" s="5"/>
      <c r="DW9767" s="5"/>
      <c r="DX9767" s="2"/>
    </row>
    <row r="9768" spans="121:128" x14ac:dyDescent="0.3">
      <c r="DQ9768" s="2"/>
      <c r="DR9768" s="2"/>
      <c r="DS9768" s="5"/>
      <c r="DT9768" s="5"/>
      <c r="DU9768" s="5"/>
      <c r="DV9768" s="5"/>
      <c r="DW9768" s="5"/>
      <c r="DX9768" s="2"/>
    </row>
    <row r="9769" spans="121:128" x14ac:dyDescent="0.3">
      <c r="DQ9769" s="2"/>
      <c r="DR9769" s="2"/>
      <c r="DS9769" s="5"/>
      <c r="DT9769" s="5"/>
      <c r="DU9769" s="5"/>
      <c r="DV9769" s="5"/>
      <c r="DW9769" s="5"/>
      <c r="DX9769" s="2"/>
    </row>
    <row r="9770" spans="121:128" x14ac:dyDescent="0.3">
      <c r="DQ9770" s="2"/>
      <c r="DR9770" s="2"/>
      <c r="DS9770" s="5"/>
      <c r="DT9770" s="5"/>
      <c r="DU9770" s="5"/>
      <c r="DV9770" s="5"/>
      <c r="DW9770" s="5"/>
      <c r="DX9770" s="2"/>
    </row>
    <row r="9771" spans="121:128" x14ac:dyDescent="0.3">
      <c r="DQ9771" s="2"/>
      <c r="DR9771" s="2"/>
      <c r="DS9771" s="5"/>
      <c r="DT9771" s="5"/>
      <c r="DU9771" s="5"/>
      <c r="DV9771" s="5"/>
      <c r="DW9771" s="5"/>
      <c r="DX9771" s="2"/>
    </row>
    <row r="9772" spans="121:128" x14ac:dyDescent="0.3">
      <c r="DQ9772" s="2"/>
      <c r="DR9772" s="2"/>
      <c r="DS9772" s="5"/>
      <c r="DT9772" s="5"/>
      <c r="DU9772" s="5"/>
      <c r="DV9772" s="5"/>
      <c r="DW9772" s="5"/>
      <c r="DX9772" s="2"/>
    </row>
    <row r="9773" spans="121:128" x14ac:dyDescent="0.3">
      <c r="DQ9773" s="2"/>
      <c r="DR9773" s="2"/>
      <c r="DS9773" s="5"/>
      <c r="DT9773" s="5"/>
      <c r="DU9773" s="5"/>
      <c r="DV9773" s="5"/>
      <c r="DW9773" s="5"/>
      <c r="DX9773" s="2"/>
    </row>
    <row r="9774" spans="121:128" x14ac:dyDescent="0.3">
      <c r="DQ9774" s="2"/>
      <c r="DR9774" s="2"/>
      <c r="DS9774" s="5"/>
      <c r="DT9774" s="5"/>
      <c r="DU9774" s="5"/>
      <c r="DV9774" s="5"/>
      <c r="DW9774" s="5"/>
      <c r="DX9774" s="2"/>
    </row>
    <row r="9775" spans="121:128" x14ac:dyDescent="0.3">
      <c r="DQ9775" s="2"/>
      <c r="DR9775" s="2"/>
      <c r="DS9775" s="5"/>
      <c r="DT9775" s="5"/>
      <c r="DU9775" s="5"/>
      <c r="DV9775" s="5"/>
      <c r="DW9775" s="5"/>
      <c r="DX9775" s="2"/>
    </row>
    <row r="9776" spans="121:128" x14ac:dyDescent="0.3">
      <c r="DQ9776" s="2"/>
      <c r="DR9776" s="2"/>
      <c r="DS9776" s="5"/>
      <c r="DT9776" s="5"/>
      <c r="DU9776" s="5"/>
      <c r="DV9776" s="5"/>
      <c r="DW9776" s="5"/>
      <c r="DX9776" s="2"/>
    </row>
    <row r="9777" spans="121:128" x14ac:dyDescent="0.3">
      <c r="DQ9777" s="2"/>
      <c r="DR9777" s="2"/>
      <c r="DS9777" s="5"/>
      <c r="DT9777" s="5"/>
      <c r="DU9777" s="5"/>
      <c r="DV9777" s="5"/>
      <c r="DW9777" s="5"/>
      <c r="DX9777" s="2"/>
    </row>
    <row r="9778" spans="121:128" x14ac:dyDescent="0.3">
      <c r="DQ9778" s="2"/>
      <c r="DR9778" s="2"/>
      <c r="DS9778" s="5"/>
      <c r="DT9778" s="5"/>
      <c r="DU9778" s="5"/>
      <c r="DV9778" s="5"/>
      <c r="DW9778" s="5"/>
      <c r="DX9778" s="2"/>
    </row>
    <row r="9779" spans="121:128" x14ac:dyDescent="0.3">
      <c r="DQ9779" s="2"/>
      <c r="DR9779" s="2"/>
      <c r="DS9779" s="5"/>
      <c r="DT9779" s="5"/>
      <c r="DU9779" s="5"/>
      <c r="DV9779" s="5"/>
      <c r="DW9779" s="5"/>
      <c r="DX9779" s="2"/>
    </row>
    <row r="9780" spans="121:128" x14ac:dyDescent="0.3">
      <c r="DQ9780" s="2"/>
      <c r="DR9780" s="2"/>
      <c r="DS9780" s="5"/>
      <c r="DT9780" s="5"/>
      <c r="DU9780" s="5"/>
      <c r="DV9780" s="5"/>
      <c r="DW9780" s="5"/>
      <c r="DX9780" s="2"/>
    </row>
    <row r="9781" spans="121:128" x14ac:dyDescent="0.3">
      <c r="DQ9781" s="2"/>
      <c r="DR9781" s="2"/>
      <c r="DS9781" s="5"/>
      <c r="DT9781" s="5"/>
      <c r="DU9781" s="5"/>
      <c r="DV9781" s="5"/>
      <c r="DW9781" s="5"/>
      <c r="DX9781" s="2"/>
    </row>
    <row r="9782" spans="121:128" x14ac:dyDescent="0.3">
      <c r="DQ9782" s="2"/>
      <c r="DR9782" s="2"/>
      <c r="DS9782" s="5"/>
      <c r="DT9782" s="5"/>
      <c r="DU9782" s="5"/>
      <c r="DV9782" s="5"/>
      <c r="DW9782" s="5"/>
      <c r="DX9782" s="2"/>
    </row>
    <row r="9783" spans="121:128" x14ac:dyDescent="0.3">
      <c r="DQ9783" s="2"/>
      <c r="DR9783" s="2"/>
      <c r="DS9783" s="5"/>
      <c r="DT9783" s="5"/>
      <c r="DU9783" s="5"/>
      <c r="DV9783" s="5"/>
      <c r="DW9783" s="5"/>
      <c r="DX9783" s="2"/>
    </row>
    <row r="9784" spans="121:128" x14ac:dyDescent="0.3">
      <c r="DQ9784" s="2"/>
      <c r="DR9784" s="2"/>
      <c r="DS9784" s="5"/>
      <c r="DT9784" s="5"/>
      <c r="DU9784" s="5"/>
      <c r="DV9784" s="5"/>
      <c r="DW9784" s="5"/>
      <c r="DX9784" s="2"/>
    </row>
    <row r="9785" spans="121:128" x14ac:dyDescent="0.3">
      <c r="DQ9785" s="2"/>
      <c r="DR9785" s="2"/>
      <c r="DS9785" s="5"/>
      <c r="DT9785" s="5"/>
      <c r="DU9785" s="5"/>
      <c r="DV9785" s="5"/>
      <c r="DW9785" s="5"/>
      <c r="DX9785" s="2"/>
    </row>
    <row r="9786" spans="121:128" x14ac:dyDescent="0.3">
      <c r="DQ9786" s="2"/>
      <c r="DR9786" s="2"/>
      <c r="DS9786" s="5"/>
      <c r="DT9786" s="5"/>
      <c r="DU9786" s="5"/>
      <c r="DV9786" s="5"/>
      <c r="DW9786" s="5"/>
      <c r="DX9786" s="2"/>
    </row>
    <row r="9787" spans="121:128" x14ac:dyDescent="0.3">
      <c r="DQ9787" s="2"/>
      <c r="DR9787" s="2"/>
      <c r="DS9787" s="5"/>
      <c r="DT9787" s="5"/>
      <c r="DU9787" s="5"/>
      <c r="DV9787" s="5"/>
      <c r="DW9787" s="5"/>
      <c r="DX9787" s="2"/>
    </row>
    <row r="9788" spans="121:128" x14ac:dyDescent="0.3">
      <c r="DQ9788" s="2"/>
      <c r="DR9788" s="2"/>
      <c r="DS9788" s="5"/>
      <c r="DT9788" s="5"/>
      <c r="DU9788" s="5"/>
      <c r="DV9788" s="5"/>
      <c r="DW9788" s="5"/>
      <c r="DX9788" s="2"/>
    </row>
    <row r="9789" spans="121:128" x14ac:dyDescent="0.3">
      <c r="DQ9789" s="2"/>
      <c r="DR9789" s="2"/>
      <c r="DS9789" s="5"/>
      <c r="DT9789" s="5"/>
      <c r="DU9789" s="5"/>
      <c r="DV9789" s="5"/>
      <c r="DW9789" s="5"/>
      <c r="DX9789" s="2"/>
    </row>
    <row r="9790" spans="121:128" x14ac:dyDescent="0.3">
      <c r="DQ9790" s="2"/>
      <c r="DR9790" s="2"/>
      <c r="DS9790" s="5"/>
      <c r="DT9790" s="5"/>
      <c r="DU9790" s="5"/>
      <c r="DV9790" s="5"/>
      <c r="DW9790" s="5"/>
      <c r="DX9790" s="2"/>
    </row>
    <row r="9791" spans="121:128" x14ac:dyDescent="0.3">
      <c r="DQ9791" s="2"/>
      <c r="DR9791" s="2"/>
      <c r="DS9791" s="5"/>
      <c r="DT9791" s="5"/>
      <c r="DU9791" s="5"/>
      <c r="DV9791" s="5"/>
      <c r="DW9791" s="5"/>
      <c r="DX9791" s="2"/>
    </row>
    <row r="9792" spans="121:128" x14ac:dyDescent="0.3">
      <c r="DQ9792" s="2"/>
      <c r="DR9792" s="2"/>
      <c r="DS9792" s="5"/>
      <c r="DT9792" s="5"/>
      <c r="DU9792" s="5"/>
      <c r="DV9792" s="5"/>
      <c r="DW9792" s="5"/>
      <c r="DX9792" s="2"/>
    </row>
    <row r="9793" spans="121:128" x14ac:dyDescent="0.3">
      <c r="DQ9793" s="2"/>
      <c r="DR9793" s="2"/>
      <c r="DS9793" s="5"/>
      <c r="DT9793" s="5"/>
      <c r="DU9793" s="5"/>
      <c r="DV9793" s="5"/>
      <c r="DW9793" s="5"/>
      <c r="DX9793" s="2"/>
    </row>
    <row r="9794" spans="121:128" x14ac:dyDescent="0.3">
      <c r="DQ9794" s="2"/>
      <c r="DR9794" s="2"/>
      <c r="DS9794" s="5"/>
      <c r="DT9794" s="5"/>
      <c r="DU9794" s="5"/>
      <c r="DV9794" s="5"/>
      <c r="DW9794" s="5"/>
      <c r="DX9794" s="2"/>
    </row>
    <row r="9795" spans="121:128" x14ac:dyDescent="0.3">
      <c r="DQ9795" s="2"/>
      <c r="DR9795" s="2"/>
      <c r="DS9795" s="5"/>
      <c r="DT9795" s="5"/>
      <c r="DU9795" s="5"/>
      <c r="DV9795" s="5"/>
      <c r="DW9795" s="5"/>
      <c r="DX9795" s="2"/>
    </row>
    <row r="9796" spans="121:128" x14ac:dyDescent="0.3">
      <c r="DQ9796" s="2"/>
      <c r="DR9796" s="2"/>
      <c r="DS9796" s="5"/>
      <c r="DT9796" s="5"/>
      <c r="DU9796" s="5"/>
      <c r="DV9796" s="5"/>
      <c r="DW9796" s="5"/>
      <c r="DX9796" s="2"/>
    </row>
    <row r="9797" spans="121:128" x14ac:dyDescent="0.3">
      <c r="DQ9797" s="2"/>
      <c r="DR9797" s="2"/>
      <c r="DS9797" s="5"/>
      <c r="DT9797" s="5"/>
      <c r="DU9797" s="5"/>
      <c r="DV9797" s="5"/>
      <c r="DW9797" s="5"/>
      <c r="DX9797" s="2"/>
    </row>
    <row r="9798" spans="121:128" x14ac:dyDescent="0.3">
      <c r="DQ9798" s="2"/>
      <c r="DR9798" s="2"/>
      <c r="DS9798" s="5"/>
      <c r="DT9798" s="5"/>
      <c r="DU9798" s="5"/>
      <c r="DV9798" s="5"/>
      <c r="DW9798" s="5"/>
      <c r="DX9798" s="2"/>
    </row>
    <row r="9799" spans="121:128" x14ac:dyDescent="0.3">
      <c r="DQ9799" s="2"/>
      <c r="DR9799" s="2"/>
      <c r="DS9799" s="5"/>
      <c r="DT9799" s="5"/>
      <c r="DU9799" s="5"/>
      <c r="DV9799" s="5"/>
      <c r="DW9799" s="5"/>
      <c r="DX9799" s="2"/>
    </row>
    <row r="9800" spans="121:128" x14ac:dyDescent="0.3">
      <c r="DQ9800" s="2"/>
      <c r="DR9800" s="2"/>
      <c r="DS9800" s="5"/>
      <c r="DT9800" s="5"/>
      <c r="DU9800" s="5"/>
      <c r="DV9800" s="5"/>
      <c r="DW9800" s="5"/>
      <c r="DX9800" s="2"/>
    </row>
    <row r="9801" spans="121:128" x14ac:dyDescent="0.3">
      <c r="DQ9801" s="2"/>
      <c r="DR9801" s="2"/>
      <c r="DS9801" s="5"/>
      <c r="DT9801" s="5"/>
      <c r="DU9801" s="5"/>
      <c r="DV9801" s="5"/>
      <c r="DW9801" s="5"/>
      <c r="DX9801" s="2"/>
    </row>
    <row r="9802" spans="121:128" x14ac:dyDescent="0.3">
      <c r="DQ9802" s="2"/>
      <c r="DR9802" s="2"/>
      <c r="DS9802" s="5"/>
      <c r="DT9802" s="5"/>
      <c r="DU9802" s="5"/>
      <c r="DV9802" s="5"/>
      <c r="DW9802" s="5"/>
      <c r="DX9802" s="2"/>
    </row>
    <row r="9803" spans="121:128" x14ac:dyDescent="0.3">
      <c r="DQ9803" s="2"/>
      <c r="DR9803" s="2"/>
      <c r="DS9803" s="5"/>
      <c r="DT9803" s="5"/>
      <c r="DU9803" s="5"/>
      <c r="DV9803" s="5"/>
      <c r="DW9803" s="5"/>
      <c r="DX9803" s="2"/>
    </row>
    <row r="9804" spans="121:128" x14ac:dyDescent="0.3">
      <c r="DQ9804" s="2"/>
      <c r="DR9804" s="2"/>
      <c r="DS9804" s="5"/>
      <c r="DT9804" s="5"/>
      <c r="DU9804" s="5"/>
      <c r="DV9804" s="5"/>
      <c r="DW9804" s="5"/>
      <c r="DX9804" s="2"/>
    </row>
    <row r="9805" spans="121:128" x14ac:dyDescent="0.3">
      <c r="DQ9805" s="2"/>
      <c r="DR9805" s="2"/>
      <c r="DS9805" s="5"/>
      <c r="DT9805" s="5"/>
      <c r="DU9805" s="5"/>
      <c r="DV9805" s="5"/>
      <c r="DW9805" s="5"/>
      <c r="DX9805" s="2"/>
    </row>
    <row r="9806" spans="121:128" x14ac:dyDescent="0.3">
      <c r="DQ9806" s="2"/>
      <c r="DR9806" s="2"/>
      <c r="DS9806" s="5"/>
      <c r="DT9806" s="5"/>
      <c r="DU9806" s="5"/>
      <c r="DV9806" s="5"/>
      <c r="DW9806" s="5"/>
      <c r="DX9806" s="2"/>
    </row>
    <row r="9807" spans="121:128" x14ac:dyDescent="0.3">
      <c r="DQ9807" s="2"/>
      <c r="DR9807" s="2"/>
      <c r="DS9807" s="5"/>
      <c r="DT9807" s="5"/>
      <c r="DU9807" s="5"/>
      <c r="DV9807" s="5"/>
      <c r="DW9807" s="5"/>
      <c r="DX9807" s="2"/>
    </row>
    <row r="9808" spans="121:128" x14ac:dyDescent="0.3">
      <c r="DQ9808" s="2"/>
      <c r="DR9808" s="2"/>
      <c r="DS9808" s="5"/>
      <c r="DT9808" s="5"/>
      <c r="DU9808" s="5"/>
      <c r="DV9808" s="5"/>
      <c r="DW9808" s="5"/>
      <c r="DX9808" s="2"/>
    </row>
    <row r="9809" spans="121:128" x14ac:dyDescent="0.3">
      <c r="DQ9809" s="2"/>
      <c r="DR9809" s="2"/>
      <c r="DS9809" s="5"/>
      <c r="DT9809" s="5"/>
      <c r="DU9809" s="5"/>
      <c r="DV9809" s="5"/>
      <c r="DW9809" s="5"/>
      <c r="DX9809" s="2"/>
    </row>
    <row r="9810" spans="121:128" x14ac:dyDescent="0.3">
      <c r="DQ9810" s="2"/>
      <c r="DR9810" s="2"/>
      <c r="DS9810" s="5"/>
      <c r="DT9810" s="5"/>
      <c r="DU9810" s="5"/>
      <c r="DV9810" s="5"/>
      <c r="DW9810" s="5"/>
      <c r="DX9810" s="2"/>
    </row>
    <row r="9811" spans="121:128" x14ac:dyDescent="0.3">
      <c r="DQ9811" s="2"/>
      <c r="DR9811" s="2"/>
      <c r="DS9811" s="5"/>
      <c r="DT9811" s="5"/>
      <c r="DU9811" s="5"/>
      <c r="DV9811" s="5"/>
      <c r="DW9811" s="5"/>
      <c r="DX9811" s="2"/>
    </row>
    <row r="9812" spans="121:128" x14ac:dyDescent="0.3">
      <c r="DQ9812" s="2"/>
      <c r="DR9812" s="2"/>
      <c r="DS9812" s="5"/>
      <c r="DT9812" s="5"/>
      <c r="DU9812" s="5"/>
      <c r="DV9812" s="5"/>
      <c r="DW9812" s="5"/>
      <c r="DX9812" s="2"/>
    </row>
    <row r="9813" spans="121:128" x14ac:dyDescent="0.3">
      <c r="DQ9813" s="2"/>
      <c r="DR9813" s="2"/>
      <c r="DS9813" s="5"/>
      <c r="DT9813" s="5"/>
      <c r="DU9813" s="5"/>
      <c r="DV9813" s="5"/>
      <c r="DW9813" s="5"/>
      <c r="DX9813" s="2"/>
    </row>
    <row r="9814" spans="121:128" x14ac:dyDescent="0.3">
      <c r="DQ9814" s="2"/>
      <c r="DR9814" s="2"/>
      <c r="DS9814" s="5"/>
      <c r="DT9814" s="5"/>
      <c r="DU9814" s="5"/>
      <c r="DV9814" s="5"/>
      <c r="DW9814" s="5"/>
      <c r="DX9814" s="2"/>
    </row>
    <row r="9815" spans="121:128" x14ac:dyDescent="0.3">
      <c r="DQ9815" s="2"/>
      <c r="DR9815" s="2"/>
      <c r="DS9815" s="5"/>
      <c r="DT9815" s="5"/>
      <c r="DU9815" s="5"/>
      <c r="DV9815" s="5"/>
      <c r="DW9815" s="5"/>
      <c r="DX9815" s="2"/>
    </row>
    <row r="9816" spans="121:128" x14ac:dyDescent="0.3">
      <c r="DQ9816" s="2"/>
      <c r="DR9816" s="2"/>
      <c r="DS9816" s="5"/>
      <c r="DT9816" s="5"/>
      <c r="DU9816" s="5"/>
      <c r="DV9816" s="5"/>
      <c r="DW9816" s="5"/>
      <c r="DX9816" s="2"/>
    </row>
    <row r="9817" spans="121:128" x14ac:dyDescent="0.3">
      <c r="DQ9817" s="2"/>
      <c r="DR9817" s="2"/>
      <c r="DS9817" s="5"/>
      <c r="DT9817" s="5"/>
      <c r="DU9817" s="5"/>
      <c r="DV9817" s="5"/>
      <c r="DW9817" s="5"/>
      <c r="DX9817" s="2"/>
    </row>
    <row r="9818" spans="121:128" x14ac:dyDescent="0.3">
      <c r="DQ9818" s="2"/>
      <c r="DR9818" s="2"/>
      <c r="DS9818" s="5"/>
      <c r="DT9818" s="5"/>
      <c r="DU9818" s="5"/>
      <c r="DV9818" s="5"/>
      <c r="DW9818" s="5"/>
      <c r="DX9818" s="2"/>
    </row>
    <row r="9819" spans="121:128" x14ac:dyDescent="0.3">
      <c r="DQ9819" s="2"/>
      <c r="DR9819" s="2"/>
      <c r="DS9819" s="5"/>
      <c r="DT9819" s="5"/>
      <c r="DU9819" s="5"/>
      <c r="DV9819" s="5"/>
      <c r="DW9819" s="5"/>
      <c r="DX9819" s="2"/>
    </row>
    <row r="9820" spans="121:128" x14ac:dyDescent="0.3">
      <c r="DQ9820" s="2"/>
      <c r="DR9820" s="2"/>
      <c r="DS9820" s="5"/>
      <c r="DT9820" s="5"/>
      <c r="DU9820" s="5"/>
      <c r="DV9820" s="5"/>
      <c r="DW9820" s="5"/>
      <c r="DX9820" s="2"/>
    </row>
    <row r="9821" spans="121:128" x14ac:dyDescent="0.3">
      <c r="DQ9821" s="2"/>
      <c r="DR9821" s="2"/>
      <c r="DS9821" s="5"/>
      <c r="DT9821" s="5"/>
      <c r="DU9821" s="5"/>
      <c r="DV9821" s="5"/>
      <c r="DW9821" s="5"/>
      <c r="DX9821" s="2"/>
    </row>
    <row r="9822" spans="121:128" x14ac:dyDescent="0.3">
      <c r="DQ9822" s="2"/>
      <c r="DR9822" s="2"/>
      <c r="DS9822" s="5"/>
      <c r="DT9822" s="5"/>
      <c r="DU9822" s="5"/>
      <c r="DV9822" s="5"/>
      <c r="DW9822" s="5"/>
      <c r="DX9822" s="2"/>
    </row>
    <row r="9823" spans="121:128" x14ac:dyDescent="0.3">
      <c r="DQ9823" s="2"/>
      <c r="DR9823" s="2"/>
      <c r="DS9823" s="5"/>
      <c r="DT9823" s="5"/>
      <c r="DU9823" s="5"/>
      <c r="DV9823" s="5"/>
      <c r="DW9823" s="5"/>
      <c r="DX9823" s="2"/>
    </row>
    <row r="9824" spans="121:128" x14ac:dyDescent="0.3">
      <c r="DQ9824" s="2"/>
      <c r="DR9824" s="2"/>
      <c r="DS9824" s="5"/>
      <c r="DT9824" s="5"/>
      <c r="DU9824" s="5"/>
      <c r="DV9824" s="5"/>
      <c r="DW9824" s="5"/>
      <c r="DX9824" s="2"/>
    </row>
    <row r="9825" spans="121:128" x14ac:dyDescent="0.3">
      <c r="DQ9825" s="2"/>
      <c r="DR9825" s="2"/>
      <c r="DS9825" s="5"/>
      <c r="DT9825" s="5"/>
      <c r="DU9825" s="5"/>
      <c r="DV9825" s="5"/>
      <c r="DW9825" s="5"/>
      <c r="DX9825" s="2"/>
    </row>
    <row r="9826" spans="121:128" x14ac:dyDescent="0.3">
      <c r="DQ9826" s="2"/>
      <c r="DR9826" s="2"/>
      <c r="DS9826" s="5"/>
      <c r="DT9826" s="5"/>
      <c r="DU9826" s="5"/>
      <c r="DV9826" s="5"/>
      <c r="DW9826" s="5"/>
      <c r="DX9826" s="2"/>
    </row>
    <row r="9827" spans="121:128" x14ac:dyDescent="0.3">
      <c r="DQ9827" s="2"/>
      <c r="DR9827" s="2"/>
      <c r="DS9827" s="5"/>
      <c r="DT9827" s="5"/>
      <c r="DU9827" s="5"/>
      <c r="DV9827" s="5"/>
      <c r="DW9827" s="5"/>
      <c r="DX9827" s="2"/>
    </row>
    <row r="9828" spans="121:128" x14ac:dyDescent="0.3">
      <c r="DQ9828" s="2"/>
      <c r="DR9828" s="2"/>
      <c r="DS9828" s="5"/>
      <c r="DT9828" s="5"/>
      <c r="DU9828" s="5"/>
      <c r="DV9828" s="5"/>
      <c r="DW9828" s="5"/>
      <c r="DX9828" s="2"/>
    </row>
    <row r="9829" spans="121:128" x14ac:dyDescent="0.3">
      <c r="DQ9829" s="2"/>
      <c r="DR9829" s="2"/>
      <c r="DS9829" s="5"/>
      <c r="DT9829" s="5"/>
      <c r="DU9829" s="5"/>
      <c r="DV9829" s="5"/>
      <c r="DW9829" s="5"/>
      <c r="DX9829" s="2"/>
    </row>
    <row r="9830" spans="121:128" x14ac:dyDescent="0.3">
      <c r="DQ9830" s="2"/>
      <c r="DR9830" s="2"/>
      <c r="DS9830" s="5"/>
      <c r="DT9830" s="5"/>
      <c r="DU9830" s="5"/>
      <c r="DV9830" s="5"/>
      <c r="DW9830" s="5"/>
      <c r="DX9830" s="2"/>
    </row>
    <row r="9831" spans="121:128" x14ac:dyDescent="0.3">
      <c r="DQ9831" s="2"/>
      <c r="DR9831" s="2"/>
      <c r="DS9831" s="5"/>
      <c r="DT9831" s="5"/>
      <c r="DU9831" s="5"/>
      <c r="DV9831" s="5"/>
      <c r="DW9831" s="5"/>
      <c r="DX9831" s="2"/>
    </row>
    <row r="9832" spans="121:128" x14ac:dyDescent="0.3">
      <c r="DQ9832" s="2"/>
      <c r="DR9832" s="2"/>
      <c r="DS9832" s="5"/>
      <c r="DT9832" s="5"/>
      <c r="DU9832" s="5"/>
      <c r="DV9832" s="5"/>
      <c r="DW9832" s="5"/>
      <c r="DX9832" s="2"/>
    </row>
    <row r="9833" spans="121:128" x14ac:dyDescent="0.3">
      <c r="DQ9833" s="2"/>
      <c r="DR9833" s="2"/>
      <c r="DS9833" s="5"/>
      <c r="DT9833" s="5"/>
      <c r="DU9833" s="5"/>
      <c r="DV9833" s="5"/>
      <c r="DW9833" s="5"/>
      <c r="DX9833" s="2"/>
    </row>
    <row r="9834" spans="121:128" x14ac:dyDescent="0.3">
      <c r="DQ9834" s="2"/>
      <c r="DR9834" s="2"/>
      <c r="DS9834" s="5"/>
      <c r="DT9834" s="5"/>
      <c r="DU9834" s="5"/>
      <c r="DV9834" s="5"/>
      <c r="DW9834" s="5"/>
      <c r="DX9834" s="2"/>
    </row>
    <row r="9835" spans="121:128" x14ac:dyDescent="0.3">
      <c r="DQ9835" s="2"/>
      <c r="DR9835" s="2"/>
      <c r="DS9835" s="5"/>
      <c r="DT9835" s="5"/>
      <c r="DU9835" s="5"/>
      <c r="DV9835" s="5"/>
      <c r="DW9835" s="5"/>
      <c r="DX9835" s="2"/>
    </row>
    <row r="9836" spans="121:128" x14ac:dyDescent="0.3">
      <c r="DQ9836" s="2"/>
      <c r="DR9836" s="2"/>
      <c r="DS9836" s="5"/>
      <c r="DT9836" s="5"/>
      <c r="DU9836" s="5"/>
      <c r="DV9836" s="5"/>
      <c r="DW9836" s="5"/>
      <c r="DX9836" s="2"/>
    </row>
    <row r="9837" spans="121:128" x14ac:dyDescent="0.3">
      <c r="DQ9837" s="2"/>
      <c r="DR9837" s="2"/>
      <c r="DS9837" s="5"/>
      <c r="DT9837" s="5"/>
      <c r="DU9837" s="5"/>
      <c r="DV9837" s="5"/>
      <c r="DW9837" s="5"/>
      <c r="DX9837" s="2"/>
    </row>
    <row r="9838" spans="121:128" x14ac:dyDescent="0.3">
      <c r="DQ9838" s="2"/>
      <c r="DR9838" s="2"/>
      <c r="DS9838" s="5"/>
      <c r="DT9838" s="5"/>
      <c r="DU9838" s="5"/>
      <c r="DV9838" s="5"/>
      <c r="DW9838" s="5"/>
      <c r="DX9838" s="2"/>
    </row>
    <row r="9839" spans="121:128" x14ac:dyDescent="0.3">
      <c r="DQ9839" s="2"/>
      <c r="DR9839" s="2"/>
      <c r="DS9839" s="5"/>
      <c r="DT9839" s="5"/>
      <c r="DU9839" s="5"/>
      <c r="DV9839" s="5"/>
      <c r="DW9839" s="5"/>
      <c r="DX9839" s="2"/>
    </row>
    <row r="9840" spans="121:128" x14ac:dyDescent="0.3">
      <c r="DQ9840" s="2"/>
      <c r="DR9840" s="2"/>
      <c r="DS9840" s="5"/>
      <c r="DT9840" s="5"/>
      <c r="DU9840" s="5"/>
      <c r="DV9840" s="5"/>
      <c r="DW9840" s="5"/>
      <c r="DX9840" s="2"/>
    </row>
    <row r="9841" spans="121:128" x14ac:dyDescent="0.3">
      <c r="DQ9841" s="2"/>
      <c r="DR9841" s="2"/>
      <c r="DS9841" s="5"/>
      <c r="DT9841" s="5"/>
      <c r="DU9841" s="5"/>
      <c r="DV9841" s="5"/>
      <c r="DW9841" s="5"/>
      <c r="DX9841" s="2"/>
    </row>
    <row r="9842" spans="121:128" x14ac:dyDescent="0.3">
      <c r="DQ9842" s="2"/>
      <c r="DR9842" s="2"/>
      <c r="DS9842" s="5"/>
      <c r="DT9842" s="5"/>
      <c r="DU9842" s="5"/>
      <c r="DV9842" s="5"/>
      <c r="DW9842" s="5"/>
      <c r="DX9842" s="2"/>
    </row>
    <row r="9843" spans="121:128" x14ac:dyDescent="0.3">
      <c r="DQ9843" s="2"/>
      <c r="DR9843" s="2"/>
      <c r="DS9843" s="5"/>
      <c r="DT9843" s="5"/>
      <c r="DU9843" s="5"/>
      <c r="DV9843" s="5"/>
      <c r="DW9843" s="5"/>
      <c r="DX9843" s="2"/>
    </row>
    <row r="9844" spans="121:128" x14ac:dyDescent="0.3">
      <c r="DQ9844" s="2"/>
      <c r="DR9844" s="2"/>
      <c r="DS9844" s="5"/>
      <c r="DT9844" s="5"/>
      <c r="DU9844" s="5"/>
      <c r="DV9844" s="5"/>
      <c r="DW9844" s="5"/>
      <c r="DX9844" s="2"/>
    </row>
    <row r="9845" spans="121:128" x14ac:dyDescent="0.3">
      <c r="DQ9845" s="2"/>
      <c r="DR9845" s="2"/>
      <c r="DS9845" s="5"/>
      <c r="DT9845" s="5"/>
      <c r="DU9845" s="5"/>
      <c r="DV9845" s="5"/>
      <c r="DW9845" s="5"/>
      <c r="DX9845" s="2"/>
    </row>
    <row r="9846" spans="121:128" x14ac:dyDescent="0.3">
      <c r="DQ9846" s="2"/>
      <c r="DR9846" s="2"/>
      <c r="DS9846" s="5"/>
      <c r="DT9846" s="5"/>
      <c r="DU9846" s="5"/>
      <c r="DV9846" s="5"/>
      <c r="DW9846" s="5"/>
      <c r="DX9846" s="2"/>
    </row>
    <row r="9847" spans="121:128" x14ac:dyDescent="0.3">
      <c r="DQ9847" s="2"/>
      <c r="DR9847" s="2"/>
      <c r="DS9847" s="5"/>
      <c r="DT9847" s="5"/>
      <c r="DU9847" s="5"/>
      <c r="DV9847" s="5"/>
      <c r="DW9847" s="5"/>
      <c r="DX9847" s="2"/>
    </row>
    <row r="9848" spans="121:128" x14ac:dyDescent="0.3">
      <c r="DQ9848" s="2"/>
      <c r="DR9848" s="2"/>
      <c r="DS9848" s="5"/>
      <c r="DT9848" s="5"/>
      <c r="DU9848" s="5"/>
      <c r="DV9848" s="5"/>
      <c r="DW9848" s="5"/>
      <c r="DX9848" s="2"/>
    </row>
    <row r="9849" spans="121:128" x14ac:dyDescent="0.3">
      <c r="DQ9849" s="2"/>
      <c r="DR9849" s="2"/>
      <c r="DS9849" s="5"/>
      <c r="DT9849" s="5"/>
      <c r="DU9849" s="5"/>
      <c r="DV9849" s="5"/>
      <c r="DW9849" s="5"/>
      <c r="DX9849" s="2"/>
    </row>
    <row r="9850" spans="121:128" x14ac:dyDescent="0.3">
      <c r="DQ9850" s="2"/>
      <c r="DR9850" s="2"/>
      <c r="DS9850" s="5"/>
      <c r="DT9850" s="5"/>
      <c r="DU9850" s="5"/>
      <c r="DV9850" s="5"/>
      <c r="DW9850" s="5"/>
      <c r="DX9850" s="2"/>
    </row>
    <row r="9851" spans="121:128" x14ac:dyDescent="0.3">
      <c r="DQ9851" s="2"/>
      <c r="DR9851" s="2"/>
      <c r="DS9851" s="5"/>
      <c r="DT9851" s="5"/>
      <c r="DU9851" s="5"/>
      <c r="DV9851" s="5"/>
      <c r="DW9851" s="5"/>
      <c r="DX9851" s="2"/>
    </row>
    <row r="9852" spans="121:128" x14ac:dyDescent="0.3">
      <c r="DQ9852" s="2"/>
      <c r="DR9852" s="2"/>
      <c r="DS9852" s="5"/>
      <c r="DT9852" s="5"/>
      <c r="DU9852" s="5"/>
      <c r="DV9852" s="5"/>
      <c r="DW9852" s="5"/>
      <c r="DX9852" s="2"/>
    </row>
    <row r="9853" spans="121:128" x14ac:dyDescent="0.3">
      <c r="DQ9853" s="2"/>
      <c r="DR9853" s="2"/>
      <c r="DS9853" s="5"/>
      <c r="DT9853" s="5"/>
      <c r="DU9853" s="5"/>
      <c r="DV9853" s="5"/>
      <c r="DW9853" s="5"/>
      <c r="DX9853" s="2"/>
    </row>
    <row r="9854" spans="121:128" x14ac:dyDescent="0.3">
      <c r="DQ9854" s="2"/>
      <c r="DR9854" s="2"/>
      <c r="DS9854" s="5"/>
      <c r="DT9854" s="5"/>
      <c r="DU9854" s="5"/>
      <c r="DV9854" s="5"/>
      <c r="DW9854" s="5"/>
      <c r="DX9854" s="2"/>
    </row>
    <row r="9855" spans="121:128" x14ac:dyDescent="0.3">
      <c r="DQ9855" s="2"/>
      <c r="DR9855" s="2"/>
      <c r="DS9855" s="5"/>
      <c r="DT9855" s="5"/>
      <c r="DU9855" s="5"/>
      <c r="DV9855" s="5"/>
      <c r="DW9855" s="5"/>
      <c r="DX9855" s="2"/>
    </row>
    <row r="9856" spans="121:128" x14ac:dyDescent="0.3">
      <c r="DQ9856" s="2"/>
      <c r="DR9856" s="2"/>
      <c r="DS9856" s="5"/>
      <c r="DT9856" s="5"/>
      <c r="DU9856" s="5"/>
      <c r="DV9856" s="5"/>
      <c r="DW9856" s="5"/>
      <c r="DX9856" s="2"/>
    </row>
    <row r="9857" spans="121:128" x14ac:dyDescent="0.3">
      <c r="DQ9857" s="2"/>
      <c r="DR9857" s="2"/>
      <c r="DS9857" s="5"/>
      <c r="DT9857" s="5"/>
      <c r="DU9857" s="5"/>
      <c r="DV9857" s="5"/>
      <c r="DW9857" s="5"/>
      <c r="DX9857" s="2"/>
    </row>
    <row r="9858" spans="121:128" x14ac:dyDescent="0.3">
      <c r="DQ9858" s="2"/>
      <c r="DR9858" s="2"/>
      <c r="DS9858" s="5"/>
      <c r="DT9858" s="5"/>
      <c r="DU9858" s="5"/>
      <c r="DV9858" s="5"/>
      <c r="DW9858" s="5"/>
      <c r="DX9858" s="2"/>
    </row>
    <row r="9859" spans="121:128" x14ac:dyDescent="0.3">
      <c r="DQ9859" s="2"/>
      <c r="DR9859" s="2"/>
      <c r="DS9859" s="5"/>
      <c r="DT9859" s="5"/>
      <c r="DU9859" s="5"/>
      <c r="DV9859" s="5"/>
      <c r="DW9859" s="5"/>
      <c r="DX9859" s="2"/>
    </row>
    <row r="9860" spans="121:128" x14ac:dyDescent="0.3">
      <c r="DQ9860" s="2"/>
      <c r="DR9860" s="2"/>
      <c r="DS9860" s="5"/>
      <c r="DT9860" s="5"/>
      <c r="DU9860" s="5"/>
      <c r="DV9860" s="5"/>
      <c r="DW9860" s="5"/>
      <c r="DX9860" s="2"/>
    </row>
    <row r="9861" spans="121:128" x14ac:dyDescent="0.3">
      <c r="DQ9861" s="2"/>
      <c r="DR9861" s="2"/>
      <c r="DS9861" s="5"/>
      <c r="DT9861" s="5"/>
      <c r="DU9861" s="5"/>
      <c r="DV9861" s="5"/>
      <c r="DW9861" s="5"/>
      <c r="DX9861" s="2"/>
    </row>
    <row r="9862" spans="121:128" x14ac:dyDescent="0.3">
      <c r="DQ9862" s="2"/>
      <c r="DR9862" s="2"/>
      <c r="DS9862" s="5"/>
      <c r="DT9862" s="5"/>
      <c r="DU9862" s="5"/>
      <c r="DV9862" s="5"/>
      <c r="DW9862" s="5"/>
      <c r="DX9862" s="2"/>
    </row>
    <row r="9863" spans="121:128" x14ac:dyDescent="0.3">
      <c r="DQ9863" s="2"/>
      <c r="DR9863" s="2"/>
      <c r="DS9863" s="5"/>
      <c r="DT9863" s="5"/>
      <c r="DU9863" s="5"/>
      <c r="DV9863" s="5"/>
      <c r="DW9863" s="5"/>
      <c r="DX9863" s="2"/>
    </row>
    <row r="9864" spans="121:128" x14ac:dyDescent="0.3">
      <c r="DQ9864" s="2"/>
      <c r="DR9864" s="2"/>
      <c r="DS9864" s="5"/>
      <c r="DT9864" s="5"/>
      <c r="DU9864" s="5"/>
      <c r="DV9864" s="5"/>
      <c r="DW9864" s="5"/>
      <c r="DX9864" s="2"/>
    </row>
    <row r="9865" spans="121:128" x14ac:dyDescent="0.3">
      <c r="DQ9865" s="2"/>
      <c r="DR9865" s="2"/>
      <c r="DS9865" s="5"/>
      <c r="DT9865" s="5"/>
      <c r="DU9865" s="5"/>
      <c r="DV9865" s="5"/>
      <c r="DW9865" s="5"/>
      <c r="DX9865" s="2"/>
    </row>
    <row r="9866" spans="121:128" x14ac:dyDescent="0.3">
      <c r="DQ9866" s="2"/>
      <c r="DR9866" s="2"/>
      <c r="DS9866" s="5"/>
      <c r="DT9866" s="5"/>
      <c r="DU9866" s="5"/>
      <c r="DV9866" s="5"/>
      <c r="DW9866" s="5"/>
      <c r="DX9866" s="2"/>
    </row>
    <row r="9867" spans="121:128" x14ac:dyDescent="0.3">
      <c r="DQ9867" s="2"/>
      <c r="DR9867" s="2"/>
      <c r="DS9867" s="5"/>
      <c r="DT9867" s="5"/>
      <c r="DU9867" s="5"/>
      <c r="DV9867" s="5"/>
      <c r="DW9867" s="5"/>
      <c r="DX9867" s="2"/>
    </row>
    <row r="9868" spans="121:128" x14ac:dyDescent="0.3">
      <c r="DQ9868" s="2"/>
      <c r="DR9868" s="2"/>
      <c r="DS9868" s="5"/>
      <c r="DT9868" s="5"/>
      <c r="DU9868" s="5"/>
      <c r="DV9868" s="5"/>
      <c r="DW9868" s="5"/>
      <c r="DX9868" s="2"/>
    </row>
    <row r="9869" spans="121:128" x14ac:dyDescent="0.3">
      <c r="DQ9869" s="2"/>
      <c r="DR9869" s="2"/>
      <c r="DS9869" s="5"/>
      <c r="DT9869" s="5"/>
      <c r="DU9869" s="5"/>
      <c r="DV9869" s="5"/>
      <c r="DW9869" s="5"/>
      <c r="DX9869" s="2"/>
    </row>
    <row r="9870" spans="121:128" x14ac:dyDescent="0.3">
      <c r="DQ9870" s="2"/>
      <c r="DR9870" s="2"/>
      <c r="DS9870" s="5"/>
      <c r="DT9870" s="5"/>
      <c r="DU9870" s="5"/>
      <c r="DV9870" s="5"/>
      <c r="DW9870" s="5"/>
      <c r="DX9870" s="2"/>
    </row>
    <row r="9871" spans="121:128" x14ac:dyDescent="0.3">
      <c r="DQ9871" s="2"/>
      <c r="DR9871" s="2"/>
      <c r="DS9871" s="5"/>
      <c r="DT9871" s="5"/>
      <c r="DU9871" s="5"/>
      <c r="DV9871" s="5"/>
      <c r="DW9871" s="5"/>
      <c r="DX9871" s="2"/>
    </row>
    <row r="9872" spans="121:128" x14ac:dyDescent="0.3">
      <c r="DQ9872" s="2"/>
      <c r="DR9872" s="2"/>
      <c r="DS9872" s="5"/>
      <c r="DT9872" s="5"/>
      <c r="DU9872" s="5"/>
      <c r="DV9872" s="5"/>
      <c r="DW9872" s="5"/>
      <c r="DX9872" s="2"/>
    </row>
    <row r="9873" spans="121:128" x14ac:dyDescent="0.3">
      <c r="DQ9873" s="2"/>
      <c r="DR9873" s="2"/>
      <c r="DS9873" s="5"/>
      <c r="DT9873" s="5"/>
      <c r="DU9873" s="5"/>
      <c r="DV9873" s="5"/>
      <c r="DW9873" s="5"/>
      <c r="DX9873" s="2"/>
    </row>
    <row r="9874" spans="121:128" x14ac:dyDescent="0.3">
      <c r="DQ9874" s="2"/>
      <c r="DR9874" s="2"/>
      <c r="DS9874" s="5"/>
      <c r="DT9874" s="5"/>
      <c r="DU9874" s="5"/>
      <c r="DV9874" s="5"/>
      <c r="DW9874" s="5"/>
      <c r="DX9874" s="2"/>
    </row>
    <row r="9875" spans="121:128" x14ac:dyDescent="0.3">
      <c r="DQ9875" s="2"/>
      <c r="DR9875" s="2"/>
      <c r="DS9875" s="5"/>
      <c r="DT9875" s="5"/>
      <c r="DU9875" s="5"/>
      <c r="DV9875" s="5"/>
      <c r="DW9875" s="5"/>
      <c r="DX9875" s="2"/>
    </row>
    <row r="9876" spans="121:128" x14ac:dyDescent="0.3">
      <c r="DQ9876" s="2"/>
      <c r="DR9876" s="2"/>
      <c r="DS9876" s="5"/>
      <c r="DT9876" s="5"/>
      <c r="DU9876" s="5"/>
      <c r="DV9876" s="5"/>
      <c r="DW9876" s="5"/>
      <c r="DX9876" s="2"/>
    </row>
    <row r="9877" spans="121:128" x14ac:dyDescent="0.3">
      <c r="DQ9877" s="2"/>
      <c r="DR9877" s="2"/>
      <c r="DS9877" s="5"/>
      <c r="DT9877" s="5"/>
      <c r="DU9877" s="5"/>
      <c r="DV9877" s="5"/>
      <c r="DW9877" s="5"/>
      <c r="DX9877" s="2"/>
    </row>
    <row r="9878" spans="121:128" x14ac:dyDescent="0.3">
      <c r="DQ9878" s="2"/>
      <c r="DR9878" s="2"/>
      <c r="DS9878" s="5"/>
      <c r="DT9878" s="5"/>
      <c r="DU9878" s="5"/>
      <c r="DV9878" s="5"/>
      <c r="DW9878" s="5"/>
      <c r="DX9878" s="2"/>
    </row>
    <row r="9879" spans="121:128" x14ac:dyDescent="0.3">
      <c r="DQ9879" s="2"/>
      <c r="DR9879" s="2"/>
      <c r="DS9879" s="5"/>
      <c r="DT9879" s="5"/>
      <c r="DU9879" s="5"/>
      <c r="DV9879" s="5"/>
      <c r="DW9879" s="5"/>
      <c r="DX9879" s="2"/>
    </row>
    <row r="9880" spans="121:128" x14ac:dyDescent="0.3">
      <c r="DQ9880" s="2"/>
      <c r="DR9880" s="2"/>
      <c r="DS9880" s="5"/>
      <c r="DT9880" s="5"/>
      <c r="DU9880" s="5"/>
      <c r="DV9880" s="5"/>
      <c r="DW9880" s="5"/>
      <c r="DX9880" s="2"/>
    </row>
    <row r="9881" spans="121:128" x14ac:dyDescent="0.3">
      <c r="DQ9881" s="2"/>
      <c r="DR9881" s="2"/>
      <c r="DS9881" s="5"/>
      <c r="DT9881" s="5"/>
      <c r="DU9881" s="5"/>
      <c r="DV9881" s="5"/>
      <c r="DW9881" s="5"/>
      <c r="DX9881" s="2"/>
    </row>
    <row r="9882" spans="121:128" x14ac:dyDescent="0.3">
      <c r="DQ9882" s="2"/>
      <c r="DR9882" s="2"/>
      <c r="DS9882" s="5"/>
      <c r="DT9882" s="5"/>
      <c r="DU9882" s="5"/>
      <c r="DV9882" s="5"/>
      <c r="DW9882" s="5"/>
      <c r="DX9882" s="2"/>
    </row>
    <row r="9883" spans="121:128" x14ac:dyDescent="0.3">
      <c r="DQ9883" s="2"/>
      <c r="DR9883" s="2"/>
      <c r="DS9883" s="5"/>
      <c r="DT9883" s="5"/>
      <c r="DU9883" s="5"/>
      <c r="DV9883" s="5"/>
      <c r="DW9883" s="5"/>
      <c r="DX9883" s="2"/>
    </row>
    <row r="9884" spans="121:128" x14ac:dyDescent="0.3">
      <c r="DQ9884" s="2"/>
      <c r="DR9884" s="2"/>
      <c r="DS9884" s="5"/>
      <c r="DT9884" s="5"/>
      <c r="DU9884" s="5"/>
      <c r="DV9884" s="5"/>
      <c r="DW9884" s="5"/>
      <c r="DX9884" s="2"/>
    </row>
    <row r="9885" spans="121:128" x14ac:dyDescent="0.3">
      <c r="DQ9885" s="2"/>
      <c r="DR9885" s="2"/>
      <c r="DS9885" s="5"/>
      <c r="DT9885" s="5"/>
      <c r="DU9885" s="5"/>
      <c r="DV9885" s="5"/>
      <c r="DW9885" s="5"/>
      <c r="DX9885" s="2"/>
    </row>
    <row r="9886" spans="121:128" x14ac:dyDescent="0.3">
      <c r="DQ9886" s="2"/>
      <c r="DR9886" s="2"/>
      <c r="DS9886" s="5"/>
      <c r="DT9886" s="5"/>
      <c r="DU9886" s="5"/>
      <c r="DV9886" s="5"/>
      <c r="DW9886" s="5"/>
      <c r="DX9886" s="2"/>
    </row>
    <row r="9887" spans="121:128" x14ac:dyDescent="0.3">
      <c r="DQ9887" s="2"/>
      <c r="DR9887" s="2"/>
      <c r="DS9887" s="5"/>
      <c r="DT9887" s="5"/>
      <c r="DU9887" s="5"/>
      <c r="DV9887" s="5"/>
      <c r="DW9887" s="5"/>
      <c r="DX9887" s="2"/>
    </row>
    <row r="9888" spans="121:128" x14ac:dyDescent="0.3">
      <c r="DQ9888" s="2"/>
      <c r="DR9888" s="2"/>
      <c r="DS9888" s="5"/>
      <c r="DT9888" s="5"/>
      <c r="DU9888" s="5"/>
      <c r="DV9888" s="5"/>
      <c r="DW9888" s="5"/>
      <c r="DX9888" s="2"/>
    </row>
    <row r="9889" spans="121:128" x14ac:dyDescent="0.3">
      <c r="DQ9889" s="2"/>
      <c r="DR9889" s="2"/>
      <c r="DS9889" s="5"/>
      <c r="DT9889" s="5"/>
      <c r="DU9889" s="5"/>
      <c r="DV9889" s="5"/>
      <c r="DW9889" s="5"/>
      <c r="DX9889" s="2"/>
    </row>
    <row r="9890" spans="121:128" x14ac:dyDescent="0.3">
      <c r="DQ9890" s="2"/>
      <c r="DR9890" s="2"/>
      <c r="DS9890" s="5"/>
      <c r="DT9890" s="5"/>
      <c r="DU9890" s="5"/>
      <c r="DV9890" s="5"/>
      <c r="DW9890" s="5"/>
      <c r="DX9890" s="2"/>
    </row>
    <row r="9891" spans="121:128" x14ac:dyDescent="0.3">
      <c r="DQ9891" s="2"/>
      <c r="DR9891" s="2"/>
      <c r="DS9891" s="5"/>
      <c r="DT9891" s="5"/>
      <c r="DU9891" s="5"/>
      <c r="DV9891" s="5"/>
      <c r="DW9891" s="5"/>
      <c r="DX9891" s="2"/>
    </row>
    <row r="9892" spans="121:128" x14ac:dyDescent="0.3">
      <c r="DQ9892" s="2"/>
      <c r="DR9892" s="2"/>
      <c r="DS9892" s="5"/>
      <c r="DT9892" s="5"/>
      <c r="DU9892" s="5"/>
      <c r="DV9892" s="5"/>
      <c r="DW9892" s="5"/>
      <c r="DX9892" s="2"/>
    </row>
    <row r="9893" spans="121:128" x14ac:dyDescent="0.3">
      <c r="DQ9893" s="2"/>
      <c r="DR9893" s="2"/>
      <c r="DS9893" s="5"/>
      <c r="DT9893" s="5"/>
      <c r="DU9893" s="5"/>
      <c r="DV9893" s="5"/>
      <c r="DW9893" s="5"/>
      <c r="DX9893" s="2"/>
    </row>
    <row r="9894" spans="121:128" x14ac:dyDescent="0.3">
      <c r="DQ9894" s="2"/>
      <c r="DR9894" s="2"/>
      <c r="DS9894" s="5"/>
      <c r="DT9894" s="5"/>
      <c r="DU9894" s="5"/>
      <c r="DV9894" s="5"/>
      <c r="DW9894" s="5"/>
      <c r="DX9894" s="2"/>
    </row>
    <row r="9895" spans="121:128" x14ac:dyDescent="0.3">
      <c r="DQ9895" s="2"/>
      <c r="DR9895" s="2"/>
      <c r="DS9895" s="5"/>
      <c r="DT9895" s="5"/>
      <c r="DU9895" s="5"/>
      <c r="DV9895" s="5"/>
      <c r="DW9895" s="5"/>
      <c r="DX9895" s="2"/>
    </row>
    <row r="9896" spans="121:128" x14ac:dyDescent="0.3">
      <c r="DQ9896" s="2"/>
      <c r="DR9896" s="2"/>
      <c r="DS9896" s="5"/>
      <c r="DT9896" s="5"/>
      <c r="DU9896" s="5"/>
      <c r="DV9896" s="5"/>
      <c r="DW9896" s="5"/>
      <c r="DX9896" s="2"/>
    </row>
    <row r="9897" spans="121:128" x14ac:dyDescent="0.3">
      <c r="DQ9897" s="2"/>
      <c r="DR9897" s="2"/>
      <c r="DS9897" s="5"/>
      <c r="DT9897" s="5"/>
      <c r="DU9897" s="5"/>
      <c r="DV9897" s="5"/>
      <c r="DW9897" s="5"/>
      <c r="DX9897" s="2"/>
    </row>
    <row r="9898" spans="121:128" x14ac:dyDescent="0.3">
      <c r="DQ9898" s="2"/>
      <c r="DR9898" s="2"/>
      <c r="DS9898" s="5"/>
      <c r="DT9898" s="5"/>
      <c r="DU9898" s="5"/>
      <c r="DV9898" s="5"/>
      <c r="DW9898" s="5"/>
      <c r="DX9898" s="2"/>
    </row>
    <row r="9899" spans="121:128" x14ac:dyDescent="0.3">
      <c r="DQ9899" s="2"/>
      <c r="DR9899" s="2"/>
      <c r="DS9899" s="5"/>
      <c r="DT9899" s="5"/>
      <c r="DU9899" s="5"/>
      <c r="DV9899" s="5"/>
      <c r="DW9899" s="5"/>
      <c r="DX9899" s="2"/>
    </row>
    <row r="9900" spans="121:128" x14ac:dyDescent="0.3">
      <c r="DQ9900" s="2"/>
      <c r="DR9900" s="2"/>
      <c r="DS9900" s="5"/>
      <c r="DT9900" s="5"/>
      <c r="DU9900" s="5"/>
      <c r="DV9900" s="5"/>
      <c r="DW9900" s="5"/>
      <c r="DX9900" s="2"/>
    </row>
    <row r="9901" spans="121:128" x14ac:dyDescent="0.3">
      <c r="DQ9901" s="2"/>
      <c r="DR9901" s="2"/>
      <c r="DS9901" s="5"/>
      <c r="DT9901" s="5"/>
      <c r="DU9901" s="5"/>
      <c r="DV9901" s="5"/>
      <c r="DW9901" s="5"/>
      <c r="DX9901" s="2"/>
    </row>
    <row r="9902" spans="121:128" x14ac:dyDescent="0.3">
      <c r="DQ9902" s="2"/>
      <c r="DR9902" s="2"/>
      <c r="DS9902" s="5"/>
      <c r="DT9902" s="5"/>
      <c r="DU9902" s="5"/>
      <c r="DV9902" s="5"/>
      <c r="DW9902" s="5"/>
      <c r="DX9902" s="2"/>
    </row>
    <row r="9903" spans="121:128" x14ac:dyDescent="0.3">
      <c r="DQ9903" s="2"/>
      <c r="DR9903" s="2"/>
      <c r="DS9903" s="5"/>
      <c r="DT9903" s="5"/>
      <c r="DU9903" s="5"/>
      <c r="DV9903" s="5"/>
      <c r="DW9903" s="5"/>
      <c r="DX9903" s="2"/>
    </row>
    <row r="9904" spans="121:128" x14ac:dyDescent="0.3">
      <c r="DQ9904" s="2"/>
      <c r="DR9904" s="2"/>
      <c r="DS9904" s="5"/>
      <c r="DT9904" s="5"/>
      <c r="DU9904" s="5"/>
      <c r="DV9904" s="5"/>
      <c r="DW9904" s="5"/>
      <c r="DX9904" s="2"/>
    </row>
    <row r="9905" spans="121:128" x14ac:dyDescent="0.3">
      <c r="DQ9905" s="2"/>
      <c r="DR9905" s="2"/>
      <c r="DS9905" s="5"/>
      <c r="DT9905" s="5"/>
      <c r="DU9905" s="5"/>
      <c r="DV9905" s="5"/>
      <c r="DW9905" s="5"/>
      <c r="DX9905" s="2"/>
    </row>
    <row r="9906" spans="121:128" x14ac:dyDescent="0.3">
      <c r="DQ9906" s="2"/>
      <c r="DR9906" s="2"/>
      <c r="DS9906" s="5"/>
      <c r="DT9906" s="5"/>
      <c r="DU9906" s="5"/>
      <c r="DV9906" s="5"/>
      <c r="DW9906" s="5"/>
      <c r="DX9906" s="2"/>
    </row>
    <row r="9907" spans="121:128" x14ac:dyDescent="0.3">
      <c r="DQ9907" s="2"/>
      <c r="DR9907" s="2"/>
      <c r="DS9907" s="5"/>
      <c r="DT9907" s="5"/>
      <c r="DU9907" s="5"/>
      <c r="DV9907" s="5"/>
      <c r="DW9907" s="5"/>
      <c r="DX9907" s="2"/>
    </row>
    <row r="9908" spans="121:128" x14ac:dyDescent="0.3">
      <c r="DQ9908" s="2"/>
      <c r="DR9908" s="2"/>
      <c r="DS9908" s="5"/>
      <c r="DT9908" s="5"/>
      <c r="DU9908" s="5"/>
      <c r="DV9908" s="5"/>
      <c r="DW9908" s="5"/>
      <c r="DX9908" s="2"/>
    </row>
    <row r="9909" spans="121:128" x14ac:dyDescent="0.3">
      <c r="DQ9909" s="2"/>
      <c r="DR9909" s="2"/>
      <c r="DS9909" s="5"/>
      <c r="DT9909" s="5"/>
      <c r="DU9909" s="5"/>
      <c r="DV9909" s="5"/>
      <c r="DW9909" s="5"/>
      <c r="DX9909" s="2"/>
    </row>
    <row r="9910" spans="121:128" x14ac:dyDescent="0.3">
      <c r="DQ9910" s="2"/>
      <c r="DR9910" s="2"/>
      <c r="DS9910" s="5"/>
      <c r="DT9910" s="5"/>
      <c r="DU9910" s="5"/>
      <c r="DV9910" s="5"/>
      <c r="DW9910" s="5"/>
      <c r="DX9910" s="2"/>
    </row>
    <row r="9911" spans="121:128" x14ac:dyDescent="0.3">
      <c r="DQ9911" s="2"/>
      <c r="DR9911" s="2"/>
      <c r="DS9911" s="5"/>
      <c r="DT9911" s="5"/>
      <c r="DU9911" s="5"/>
      <c r="DV9911" s="5"/>
      <c r="DW9911" s="5"/>
      <c r="DX9911" s="2"/>
    </row>
    <row r="9912" spans="121:128" x14ac:dyDescent="0.3">
      <c r="DQ9912" s="2"/>
      <c r="DR9912" s="2"/>
      <c r="DS9912" s="5"/>
      <c r="DT9912" s="5"/>
      <c r="DU9912" s="5"/>
      <c r="DV9912" s="5"/>
      <c r="DW9912" s="5"/>
      <c r="DX9912" s="2"/>
    </row>
    <row r="9913" spans="121:128" x14ac:dyDescent="0.3">
      <c r="DQ9913" s="2"/>
      <c r="DR9913" s="2"/>
      <c r="DS9913" s="5"/>
      <c r="DT9913" s="5"/>
      <c r="DU9913" s="5"/>
      <c r="DV9913" s="5"/>
      <c r="DW9913" s="5"/>
      <c r="DX9913" s="2"/>
    </row>
    <row r="9914" spans="121:128" x14ac:dyDescent="0.3">
      <c r="DQ9914" s="2"/>
      <c r="DR9914" s="2"/>
      <c r="DS9914" s="5"/>
      <c r="DT9914" s="5"/>
      <c r="DU9914" s="5"/>
      <c r="DV9914" s="5"/>
      <c r="DW9914" s="5"/>
      <c r="DX9914" s="2"/>
    </row>
    <row r="9915" spans="121:128" x14ac:dyDescent="0.3">
      <c r="DQ9915" s="2"/>
      <c r="DR9915" s="2"/>
      <c r="DS9915" s="5"/>
      <c r="DT9915" s="5"/>
      <c r="DU9915" s="5"/>
      <c r="DV9915" s="5"/>
      <c r="DW9915" s="5"/>
      <c r="DX9915" s="2"/>
    </row>
    <row r="9916" spans="121:128" x14ac:dyDescent="0.3">
      <c r="DQ9916" s="2"/>
      <c r="DR9916" s="2"/>
      <c r="DS9916" s="5"/>
      <c r="DT9916" s="5"/>
      <c r="DU9916" s="5"/>
      <c r="DV9916" s="5"/>
      <c r="DW9916" s="5"/>
      <c r="DX9916" s="2"/>
    </row>
    <row r="9917" spans="121:128" x14ac:dyDescent="0.3">
      <c r="DQ9917" s="2"/>
      <c r="DR9917" s="2"/>
      <c r="DS9917" s="5"/>
      <c r="DT9917" s="5"/>
      <c r="DU9917" s="5"/>
      <c r="DV9917" s="5"/>
      <c r="DW9917" s="5"/>
      <c r="DX9917" s="2"/>
    </row>
    <row r="9918" spans="121:128" x14ac:dyDescent="0.3">
      <c r="DQ9918" s="2"/>
      <c r="DR9918" s="2"/>
      <c r="DS9918" s="5"/>
      <c r="DT9918" s="5"/>
      <c r="DU9918" s="5"/>
      <c r="DV9918" s="5"/>
      <c r="DW9918" s="5"/>
      <c r="DX9918" s="2"/>
    </row>
    <row r="9919" spans="121:128" x14ac:dyDescent="0.3">
      <c r="DQ9919" s="2"/>
      <c r="DR9919" s="2"/>
      <c r="DS9919" s="5"/>
      <c r="DT9919" s="5"/>
      <c r="DU9919" s="5"/>
      <c r="DV9919" s="5"/>
      <c r="DW9919" s="5"/>
      <c r="DX9919" s="2"/>
    </row>
    <row r="9920" spans="121:128" x14ac:dyDescent="0.3">
      <c r="DQ9920" s="2"/>
      <c r="DR9920" s="2"/>
      <c r="DS9920" s="5"/>
      <c r="DT9920" s="5"/>
      <c r="DU9920" s="5"/>
      <c r="DV9920" s="5"/>
      <c r="DW9920" s="5"/>
      <c r="DX9920" s="2"/>
    </row>
    <row r="9921" spans="121:128" x14ac:dyDescent="0.3">
      <c r="DQ9921" s="2"/>
      <c r="DR9921" s="2"/>
      <c r="DS9921" s="5"/>
      <c r="DT9921" s="5"/>
      <c r="DU9921" s="5"/>
      <c r="DV9921" s="5"/>
      <c r="DW9921" s="5"/>
      <c r="DX9921" s="2"/>
    </row>
    <row r="9922" spans="121:128" x14ac:dyDescent="0.3">
      <c r="DQ9922" s="2"/>
      <c r="DR9922" s="2"/>
      <c r="DS9922" s="5"/>
      <c r="DT9922" s="5"/>
      <c r="DU9922" s="5"/>
      <c r="DV9922" s="5"/>
      <c r="DW9922" s="5"/>
      <c r="DX9922" s="2"/>
    </row>
    <row r="9923" spans="121:128" x14ac:dyDescent="0.3">
      <c r="DQ9923" s="2"/>
      <c r="DR9923" s="2"/>
      <c r="DS9923" s="5"/>
      <c r="DT9923" s="5"/>
      <c r="DU9923" s="5"/>
      <c r="DV9923" s="5"/>
      <c r="DW9923" s="5"/>
      <c r="DX9923" s="2"/>
    </row>
    <row r="9924" spans="121:128" x14ac:dyDescent="0.3">
      <c r="DQ9924" s="2"/>
      <c r="DR9924" s="2"/>
      <c r="DS9924" s="5"/>
      <c r="DT9924" s="5"/>
      <c r="DU9924" s="5"/>
      <c r="DV9924" s="5"/>
      <c r="DW9924" s="5"/>
      <c r="DX9924" s="2"/>
    </row>
    <row r="9925" spans="121:128" x14ac:dyDescent="0.3">
      <c r="DQ9925" s="2"/>
      <c r="DR9925" s="2"/>
      <c r="DS9925" s="5"/>
      <c r="DT9925" s="5"/>
      <c r="DU9925" s="5"/>
      <c r="DV9925" s="5"/>
      <c r="DW9925" s="5"/>
      <c r="DX9925" s="2"/>
    </row>
    <row r="9926" spans="121:128" x14ac:dyDescent="0.3">
      <c r="DQ9926" s="2"/>
      <c r="DR9926" s="2"/>
      <c r="DS9926" s="5"/>
      <c r="DT9926" s="5"/>
      <c r="DU9926" s="5"/>
      <c r="DV9926" s="5"/>
      <c r="DW9926" s="5"/>
      <c r="DX9926" s="2"/>
    </row>
    <row r="9927" spans="121:128" x14ac:dyDescent="0.3">
      <c r="DQ9927" s="2"/>
      <c r="DR9927" s="2"/>
      <c r="DS9927" s="5"/>
      <c r="DT9927" s="5"/>
      <c r="DU9927" s="5"/>
      <c r="DV9927" s="5"/>
      <c r="DW9927" s="5"/>
      <c r="DX9927" s="2"/>
    </row>
    <row r="9928" spans="121:128" x14ac:dyDescent="0.3">
      <c r="DQ9928" s="2"/>
      <c r="DR9928" s="2"/>
      <c r="DS9928" s="5"/>
      <c r="DT9928" s="5"/>
      <c r="DU9928" s="5"/>
      <c r="DV9928" s="5"/>
      <c r="DW9928" s="5"/>
      <c r="DX9928" s="2"/>
    </row>
    <row r="9929" spans="121:128" x14ac:dyDescent="0.3">
      <c r="DQ9929" s="2"/>
      <c r="DR9929" s="2"/>
      <c r="DS9929" s="5"/>
      <c r="DT9929" s="5"/>
      <c r="DU9929" s="5"/>
      <c r="DV9929" s="5"/>
      <c r="DW9929" s="5"/>
      <c r="DX9929" s="2"/>
    </row>
    <row r="9930" spans="121:128" x14ac:dyDescent="0.3">
      <c r="DQ9930" s="2"/>
      <c r="DR9930" s="2"/>
      <c r="DS9930" s="5"/>
      <c r="DT9930" s="5"/>
      <c r="DU9930" s="5"/>
      <c r="DV9930" s="5"/>
      <c r="DW9930" s="5"/>
      <c r="DX9930" s="2"/>
    </row>
    <row r="9931" spans="121:128" x14ac:dyDescent="0.3">
      <c r="DQ9931" s="2"/>
      <c r="DR9931" s="2"/>
      <c r="DS9931" s="5"/>
      <c r="DT9931" s="5"/>
      <c r="DU9931" s="5"/>
      <c r="DV9931" s="5"/>
      <c r="DW9931" s="5"/>
      <c r="DX9931" s="2"/>
    </row>
    <row r="9932" spans="121:128" x14ac:dyDescent="0.3">
      <c r="DQ9932" s="2"/>
      <c r="DR9932" s="2"/>
      <c r="DS9932" s="5"/>
      <c r="DT9932" s="5"/>
      <c r="DU9932" s="5"/>
      <c r="DV9932" s="5"/>
      <c r="DW9932" s="5"/>
      <c r="DX9932" s="2"/>
    </row>
    <row r="9933" spans="121:128" x14ac:dyDescent="0.3">
      <c r="DQ9933" s="2"/>
      <c r="DR9933" s="2"/>
      <c r="DS9933" s="5"/>
      <c r="DT9933" s="5"/>
      <c r="DU9933" s="5"/>
      <c r="DV9933" s="5"/>
      <c r="DW9933" s="5"/>
      <c r="DX9933" s="2"/>
    </row>
    <row r="9934" spans="121:128" x14ac:dyDescent="0.3">
      <c r="DQ9934" s="2"/>
      <c r="DR9934" s="2"/>
      <c r="DS9934" s="5"/>
      <c r="DT9934" s="5"/>
      <c r="DU9934" s="5"/>
      <c r="DV9934" s="5"/>
      <c r="DW9934" s="5"/>
      <c r="DX9934" s="2"/>
    </row>
    <row r="9935" spans="121:128" x14ac:dyDescent="0.3">
      <c r="DQ9935" s="2"/>
      <c r="DR9935" s="2"/>
      <c r="DS9935" s="5"/>
      <c r="DT9935" s="5"/>
      <c r="DU9935" s="5"/>
      <c r="DV9935" s="5"/>
      <c r="DW9935" s="5"/>
      <c r="DX9935" s="2"/>
    </row>
    <row r="9936" spans="121:128" x14ac:dyDescent="0.3">
      <c r="DQ9936" s="2"/>
      <c r="DR9936" s="2"/>
      <c r="DS9936" s="5"/>
      <c r="DT9936" s="5"/>
      <c r="DU9936" s="5"/>
      <c r="DV9936" s="5"/>
      <c r="DW9936" s="5"/>
      <c r="DX9936" s="2"/>
    </row>
    <row r="9937" spans="121:128" x14ac:dyDescent="0.3">
      <c r="DQ9937" s="2"/>
      <c r="DR9937" s="2"/>
      <c r="DS9937" s="5"/>
      <c r="DT9937" s="5"/>
      <c r="DU9937" s="5"/>
      <c r="DV9937" s="5"/>
      <c r="DW9937" s="5"/>
      <c r="DX9937" s="2"/>
    </row>
    <row r="9938" spans="121:128" x14ac:dyDescent="0.3">
      <c r="DQ9938" s="2"/>
      <c r="DR9938" s="2"/>
      <c r="DS9938" s="5"/>
      <c r="DT9938" s="5"/>
      <c r="DU9938" s="5"/>
      <c r="DV9938" s="5"/>
      <c r="DW9938" s="5"/>
      <c r="DX9938" s="2"/>
    </row>
    <row r="9939" spans="121:128" x14ac:dyDescent="0.3">
      <c r="DQ9939" s="2"/>
      <c r="DR9939" s="2"/>
      <c r="DS9939" s="5"/>
      <c r="DT9939" s="5"/>
      <c r="DU9939" s="5"/>
      <c r="DV9939" s="5"/>
      <c r="DW9939" s="5"/>
      <c r="DX9939" s="2"/>
    </row>
    <row r="9940" spans="121:128" x14ac:dyDescent="0.3">
      <c r="DQ9940" s="2"/>
      <c r="DR9940" s="2"/>
      <c r="DS9940" s="5"/>
      <c r="DT9940" s="5"/>
      <c r="DU9940" s="5"/>
      <c r="DV9940" s="5"/>
      <c r="DW9940" s="5"/>
      <c r="DX9940" s="2"/>
    </row>
    <row r="9941" spans="121:128" x14ac:dyDescent="0.3">
      <c r="DQ9941" s="2"/>
      <c r="DR9941" s="2"/>
      <c r="DS9941" s="5"/>
      <c r="DT9941" s="5"/>
      <c r="DU9941" s="5"/>
      <c r="DV9941" s="5"/>
      <c r="DW9941" s="5"/>
      <c r="DX9941" s="2"/>
    </row>
    <row r="9942" spans="121:128" x14ac:dyDescent="0.3">
      <c r="DQ9942" s="2"/>
      <c r="DR9942" s="2"/>
      <c r="DS9942" s="5"/>
      <c r="DT9942" s="5"/>
      <c r="DU9942" s="5"/>
      <c r="DV9942" s="5"/>
      <c r="DW9942" s="5"/>
      <c r="DX9942" s="2"/>
    </row>
    <row r="9943" spans="121:128" x14ac:dyDescent="0.3">
      <c r="DQ9943" s="2"/>
      <c r="DR9943" s="2"/>
      <c r="DS9943" s="5"/>
      <c r="DT9943" s="5"/>
      <c r="DU9943" s="5"/>
      <c r="DV9943" s="5"/>
      <c r="DW9943" s="5"/>
      <c r="DX9943" s="2"/>
    </row>
    <row r="9944" spans="121:128" x14ac:dyDescent="0.3">
      <c r="DQ9944" s="2"/>
      <c r="DR9944" s="2"/>
      <c r="DS9944" s="5"/>
      <c r="DT9944" s="5"/>
      <c r="DU9944" s="5"/>
      <c r="DV9944" s="5"/>
      <c r="DW9944" s="5"/>
      <c r="DX9944" s="2"/>
    </row>
    <row r="9945" spans="121:128" x14ac:dyDescent="0.3">
      <c r="DQ9945" s="2"/>
      <c r="DR9945" s="2"/>
      <c r="DS9945" s="5"/>
      <c r="DT9945" s="5"/>
      <c r="DU9945" s="5"/>
      <c r="DV9945" s="5"/>
      <c r="DW9945" s="5"/>
      <c r="DX9945" s="2"/>
    </row>
    <row r="9946" spans="121:128" x14ac:dyDescent="0.3">
      <c r="DQ9946" s="2"/>
      <c r="DR9946" s="2"/>
      <c r="DS9946" s="5"/>
      <c r="DT9946" s="5"/>
      <c r="DU9946" s="5"/>
      <c r="DV9946" s="5"/>
      <c r="DW9946" s="5"/>
      <c r="DX9946" s="2"/>
    </row>
    <row r="9947" spans="121:128" x14ac:dyDescent="0.3">
      <c r="DQ9947" s="2"/>
      <c r="DR9947" s="2"/>
      <c r="DS9947" s="5"/>
      <c r="DT9947" s="5"/>
      <c r="DU9947" s="5"/>
      <c r="DV9947" s="5"/>
      <c r="DW9947" s="5"/>
      <c r="DX9947" s="2"/>
    </row>
    <row r="9948" spans="121:128" x14ac:dyDescent="0.3">
      <c r="DQ9948" s="2"/>
      <c r="DR9948" s="2"/>
      <c r="DS9948" s="5"/>
      <c r="DT9948" s="5"/>
      <c r="DU9948" s="5"/>
      <c r="DV9948" s="5"/>
      <c r="DW9948" s="5"/>
      <c r="DX9948" s="2"/>
    </row>
    <row r="9949" spans="121:128" x14ac:dyDescent="0.3">
      <c r="DQ9949" s="2"/>
      <c r="DR9949" s="2"/>
      <c r="DS9949" s="5"/>
      <c r="DT9949" s="5"/>
      <c r="DU9949" s="5"/>
      <c r="DV9949" s="5"/>
      <c r="DW9949" s="5"/>
      <c r="DX9949" s="2"/>
    </row>
    <row r="9950" spans="121:128" x14ac:dyDescent="0.3">
      <c r="DQ9950" s="2"/>
      <c r="DR9950" s="2"/>
      <c r="DS9950" s="5"/>
      <c r="DT9950" s="5"/>
      <c r="DU9950" s="5"/>
      <c r="DV9950" s="5"/>
      <c r="DW9950" s="5"/>
      <c r="DX9950" s="2"/>
    </row>
    <row r="9951" spans="121:128" x14ac:dyDescent="0.3">
      <c r="DQ9951" s="2"/>
      <c r="DR9951" s="2"/>
      <c r="DS9951" s="5"/>
      <c r="DT9951" s="5"/>
      <c r="DU9951" s="5"/>
      <c r="DV9951" s="5"/>
      <c r="DW9951" s="5"/>
      <c r="DX9951" s="2"/>
    </row>
    <row r="9952" spans="121:128" x14ac:dyDescent="0.3">
      <c r="DQ9952" s="2"/>
      <c r="DR9952" s="2"/>
      <c r="DS9952" s="5"/>
      <c r="DT9952" s="5"/>
      <c r="DU9952" s="5"/>
      <c r="DV9952" s="5"/>
      <c r="DW9952" s="5"/>
      <c r="DX9952" s="2"/>
    </row>
    <row r="9953" spans="121:128" x14ac:dyDescent="0.3">
      <c r="DQ9953" s="2"/>
      <c r="DR9953" s="2"/>
      <c r="DS9953" s="5"/>
      <c r="DT9953" s="5"/>
      <c r="DU9953" s="5"/>
      <c r="DV9953" s="5"/>
      <c r="DW9953" s="5"/>
      <c r="DX9953" s="2"/>
    </row>
    <row r="9954" spans="121:128" x14ac:dyDescent="0.3">
      <c r="DQ9954" s="2"/>
      <c r="DR9954" s="2"/>
      <c r="DS9954" s="5"/>
      <c r="DT9954" s="5"/>
      <c r="DU9954" s="5"/>
      <c r="DV9954" s="5"/>
      <c r="DW9954" s="5"/>
      <c r="DX9954" s="2"/>
    </row>
    <row r="9955" spans="121:128" x14ac:dyDescent="0.3">
      <c r="DQ9955" s="2"/>
      <c r="DR9955" s="2"/>
      <c r="DS9955" s="5"/>
      <c r="DT9955" s="5"/>
      <c r="DU9955" s="5"/>
      <c r="DV9955" s="5"/>
      <c r="DW9955" s="5"/>
      <c r="DX9955" s="2"/>
    </row>
    <row r="9956" spans="121:128" x14ac:dyDescent="0.3">
      <c r="DQ9956" s="2"/>
      <c r="DR9956" s="2"/>
      <c r="DS9956" s="5"/>
      <c r="DT9956" s="5"/>
      <c r="DU9956" s="5"/>
      <c r="DV9956" s="5"/>
      <c r="DW9956" s="5"/>
      <c r="DX9956" s="2"/>
    </row>
    <row r="9957" spans="121:128" x14ac:dyDescent="0.3">
      <c r="DQ9957" s="2"/>
      <c r="DR9957" s="2"/>
      <c r="DS9957" s="5"/>
      <c r="DT9957" s="5"/>
      <c r="DU9957" s="5"/>
      <c r="DV9957" s="5"/>
      <c r="DW9957" s="5"/>
      <c r="DX9957" s="2"/>
    </row>
    <row r="9958" spans="121:128" x14ac:dyDescent="0.3">
      <c r="DQ9958" s="2"/>
      <c r="DR9958" s="2"/>
      <c r="DS9958" s="5"/>
      <c r="DT9958" s="5"/>
      <c r="DU9958" s="5"/>
      <c r="DV9958" s="5"/>
      <c r="DW9958" s="5"/>
      <c r="DX9958" s="2"/>
    </row>
    <row r="9959" spans="121:128" x14ac:dyDescent="0.3">
      <c r="DQ9959" s="2"/>
      <c r="DR9959" s="2"/>
      <c r="DS9959" s="5"/>
      <c r="DT9959" s="5"/>
      <c r="DU9959" s="5"/>
      <c r="DV9959" s="5"/>
      <c r="DW9959" s="5"/>
      <c r="DX9959" s="2"/>
    </row>
    <row r="9960" spans="121:128" x14ac:dyDescent="0.3">
      <c r="DQ9960" s="2"/>
      <c r="DR9960" s="2"/>
      <c r="DS9960" s="5"/>
      <c r="DT9960" s="5"/>
      <c r="DU9960" s="5"/>
      <c r="DV9960" s="5"/>
      <c r="DW9960" s="5"/>
      <c r="DX9960" s="2"/>
    </row>
    <row r="9961" spans="121:128" x14ac:dyDescent="0.3">
      <c r="DQ9961" s="2"/>
      <c r="DR9961" s="2"/>
      <c r="DS9961" s="5"/>
      <c r="DT9961" s="5"/>
      <c r="DU9961" s="5"/>
      <c r="DV9961" s="5"/>
      <c r="DW9961" s="5"/>
      <c r="DX9961" s="2"/>
    </row>
    <row r="9962" spans="121:128" x14ac:dyDescent="0.3">
      <c r="DQ9962" s="2"/>
      <c r="DR9962" s="2"/>
      <c r="DS9962" s="5"/>
      <c r="DT9962" s="5"/>
      <c r="DU9962" s="5"/>
      <c r="DV9962" s="5"/>
      <c r="DW9962" s="5"/>
      <c r="DX9962" s="2"/>
    </row>
    <row r="9963" spans="121:128" x14ac:dyDescent="0.3">
      <c r="DQ9963" s="2"/>
      <c r="DR9963" s="2"/>
      <c r="DS9963" s="5"/>
      <c r="DT9963" s="5"/>
      <c r="DU9963" s="5"/>
      <c r="DV9963" s="5"/>
      <c r="DW9963" s="5"/>
      <c r="DX9963" s="2"/>
    </row>
    <row r="9964" spans="121:128" x14ac:dyDescent="0.3">
      <c r="DQ9964" s="2"/>
      <c r="DR9964" s="2"/>
      <c r="DS9964" s="5"/>
      <c r="DT9964" s="5"/>
      <c r="DU9964" s="5"/>
      <c r="DV9964" s="5"/>
      <c r="DW9964" s="5"/>
      <c r="DX9964" s="2"/>
    </row>
    <row r="9965" spans="121:128" x14ac:dyDescent="0.3">
      <c r="DQ9965" s="2"/>
      <c r="DR9965" s="2"/>
      <c r="DS9965" s="5"/>
      <c r="DT9965" s="5"/>
      <c r="DU9965" s="5"/>
      <c r="DV9965" s="5"/>
      <c r="DW9965" s="5"/>
      <c r="DX9965" s="2"/>
    </row>
    <row r="9966" spans="121:128" x14ac:dyDescent="0.3">
      <c r="DQ9966" s="2"/>
      <c r="DR9966" s="2"/>
      <c r="DS9966" s="5"/>
      <c r="DT9966" s="5"/>
      <c r="DU9966" s="5"/>
      <c r="DV9966" s="5"/>
      <c r="DW9966" s="5"/>
      <c r="DX9966" s="2"/>
    </row>
    <row r="9967" spans="121:128" x14ac:dyDescent="0.3">
      <c r="DQ9967" s="2"/>
      <c r="DR9967" s="2"/>
      <c r="DS9967" s="5"/>
      <c r="DT9967" s="5"/>
      <c r="DU9967" s="5"/>
      <c r="DV9967" s="5"/>
      <c r="DW9967" s="5"/>
      <c r="DX9967" s="2"/>
    </row>
    <row r="9968" spans="121:128" x14ac:dyDescent="0.3">
      <c r="DQ9968" s="2"/>
      <c r="DR9968" s="2"/>
      <c r="DS9968" s="5"/>
      <c r="DT9968" s="5"/>
      <c r="DU9968" s="5"/>
      <c r="DV9968" s="5"/>
      <c r="DW9968" s="5"/>
      <c r="DX9968" s="2"/>
    </row>
    <row r="9969" spans="121:128" x14ac:dyDescent="0.3">
      <c r="DQ9969" s="2"/>
      <c r="DR9969" s="2"/>
      <c r="DS9969" s="5"/>
      <c r="DT9969" s="5"/>
      <c r="DU9969" s="5"/>
      <c r="DV9969" s="5"/>
      <c r="DW9969" s="5"/>
      <c r="DX9969" s="2"/>
    </row>
    <row r="9970" spans="121:128" x14ac:dyDescent="0.3">
      <c r="DQ9970" s="2"/>
      <c r="DR9970" s="2"/>
      <c r="DS9970" s="5"/>
      <c r="DT9970" s="5"/>
      <c r="DU9970" s="5"/>
      <c r="DV9970" s="5"/>
      <c r="DW9970" s="5"/>
      <c r="DX9970" s="2"/>
    </row>
    <row r="9971" spans="121:128" x14ac:dyDescent="0.3">
      <c r="DQ9971" s="2"/>
      <c r="DR9971" s="2"/>
      <c r="DS9971" s="5"/>
      <c r="DT9971" s="5"/>
      <c r="DU9971" s="5"/>
      <c r="DV9971" s="5"/>
      <c r="DW9971" s="5"/>
      <c r="DX9971" s="2"/>
    </row>
    <row r="9972" spans="121:128" x14ac:dyDescent="0.3">
      <c r="DQ9972" s="2"/>
      <c r="DR9972" s="2"/>
      <c r="DS9972" s="5"/>
      <c r="DT9972" s="5"/>
      <c r="DU9972" s="5"/>
      <c r="DV9972" s="5"/>
      <c r="DW9972" s="5"/>
      <c r="DX9972" s="2"/>
    </row>
    <row r="9973" spans="121:128" x14ac:dyDescent="0.3">
      <c r="DQ9973" s="2"/>
      <c r="DR9973" s="2"/>
      <c r="DS9973" s="5"/>
      <c r="DT9973" s="5"/>
      <c r="DU9973" s="5"/>
      <c r="DV9973" s="5"/>
      <c r="DW9973" s="5"/>
      <c r="DX9973" s="2"/>
    </row>
    <row r="9974" spans="121:128" x14ac:dyDescent="0.3">
      <c r="DQ9974" s="2"/>
      <c r="DR9974" s="2"/>
      <c r="DS9974" s="5"/>
      <c r="DT9974" s="5"/>
      <c r="DU9974" s="5"/>
      <c r="DV9974" s="5"/>
      <c r="DW9974" s="5"/>
      <c r="DX9974" s="2"/>
    </row>
    <row r="9975" spans="121:128" x14ac:dyDescent="0.3">
      <c r="DQ9975" s="2"/>
      <c r="DR9975" s="2"/>
      <c r="DS9975" s="5"/>
      <c r="DT9975" s="5"/>
      <c r="DU9975" s="5"/>
      <c r="DV9975" s="5"/>
      <c r="DW9975" s="5"/>
      <c r="DX9975" s="2"/>
    </row>
    <row r="9976" spans="121:128" x14ac:dyDescent="0.3">
      <c r="DQ9976" s="2"/>
      <c r="DR9976" s="2"/>
      <c r="DS9976" s="5"/>
      <c r="DT9976" s="5"/>
      <c r="DU9976" s="5"/>
      <c r="DV9976" s="5"/>
      <c r="DW9976" s="5"/>
      <c r="DX9976" s="2"/>
    </row>
    <row r="9977" spans="121:128" x14ac:dyDescent="0.3">
      <c r="DQ9977" s="2"/>
      <c r="DR9977" s="2"/>
      <c r="DS9977" s="5"/>
      <c r="DT9977" s="5"/>
      <c r="DU9977" s="5"/>
      <c r="DV9977" s="5"/>
      <c r="DW9977" s="5"/>
      <c r="DX9977" s="2"/>
    </row>
    <row r="9978" spans="121:128" x14ac:dyDescent="0.3">
      <c r="DQ9978" s="2"/>
      <c r="DR9978" s="2"/>
      <c r="DS9978" s="5"/>
      <c r="DT9978" s="5"/>
      <c r="DU9978" s="5"/>
      <c r="DV9978" s="5"/>
      <c r="DW9978" s="5"/>
      <c r="DX9978" s="2"/>
    </row>
    <row r="9979" spans="121:128" x14ac:dyDescent="0.3">
      <c r="DQ9979" s="2"/>
      <c r="DR9979" s="2"/>
      <c r="DS9979" s="5"/>
      <c r="DT9979" s="5"/>
      <c r="DU9979" s="5"/>
      <c r="DV9979" s="5"/>
      <c r="DW9979" s="5"/>
      <c r="DX9979" s="2"/>
    </row>
    <row r="9980" spans="121:128" x14ac:dyDescent="0.3">
      <c r="DQ9980" s="2"/>
      <c r="DR9980" s="2"/>
      <c r="DS9980" s="5"/>
      <c r="DT9980" s="5"/>
      <c r="DU9980" s="5"/>
      <c r="DV9980" s="5"/>
      <c r="DW9980" s="5"/>
      <c r="DX9980" s="2"/>
    </row>
    <row r="9981" spans="121:128" x14ac:dyDescent="0.3">
      <c r="DQ9981" s="2"/>
      <c r="DR9981" s="2"/>
      <c r="DS9981" s="5"/>
      <c r="DT9981" s="5"/>
      <c r="DU9981" s="5"/>
      <c r="DV9981" s="5"/>
      <c r="DW9981" s="5"/>
      <c r="DX9981" s="2"/>
    </row>
    <row r="9982" spans="121:128" x14ac:dyDescent="0.3">
      <c r="DQ9982" s="2"/>
      <c r="DR9982" s="2"/>
      <c r="DS9982" s="5"/>
      <c r="DT9982" s="5"/>
      <c r="DU9982" s="5"/>
      <c r="DV9982" s="5"/>
      <c r="DW9982" s="5"/>
      <c r="DX9982" s="2"/>
    </row>
    <row r="9983" spans="121:128" x14ac:dyDescent="0.3">
      <c r="DQ9983" s="2"/>
      <c r="DR9983" s="2"/>
      <c r="DS9983" s="5"/>
      <c r="DT9983" s="5"/>
      <c r="DU9983" s="5"/>
      <c r="DV9983" s="5"/>
      <c r="DW9983" s="5"/>
      <c r="DX9983" s="2"/>
    </row>
    <row r="9984" spans="121:128" x14ac:dyDescent="0.3">
      <c r="DQ9984" s="2"/>
      <c r="DR9984" s="2"/>
      <c r="DS9984" s="5"/>
      <c r="DT9984" s="5"/>
      <c r="DU9984" s="5"/>
      <c r="DV9984" s="5"/>
      <c r="DW9984" s="5"/>
      <c r="DX9984" s="2"/>
    </row>
    <row r="9985" spans="121:128" x14ac:dyDescent="0.3">
      <c r="DQ9985" s="2"/>
      <c r="DR9985" s="2"/>
      <c r="DS9985" s="5"/>
      <c r="DT9985" s="5"/>
      <c r="DU9985" s="5"/>
      <c r="DV9985" s="5"/>
      <c r="DW9985" s="5"/>
      <c r="DX9985" s="2"/>
    </row>
    <row r="9986" spans="121:128" x14ac:dyDescent="0.3">
      <c r="DQ9986" s="2"/>
      <c r="DR9986" s="2"/>
      <c r="DS9986" s="5"/>
      <c r="DT9986" s="5"/>
      <c r="DU9986" s="5"/>
      <c r="DV9986" s="5"/>
      <c r="DW9986" s="5"/>
      <c r="DX9986" s="2"/>
    </row>
    <row r="9987" spans="121:128" x14ac:dyDescent="0.3">
      <c r="DQ9987" s="2"/>
      <c r="DR9987" s="2"/>
      <c r="DS9987" s="5"/>
      <c r="DT9987" s="5"/>
      <c r="DU9987" s="5"/>
      <c r="DV9987" s="5"/>
      <c r="DW9987" s="5"/>
      <c r="DX9987" s="2"/>
    </row>
    <row r="9988" spans="121:128" x14ac:dyDescent="0.3">
      <c r="DQ9988" s="2"/>
      <c r="DR9988" s="2"/>
      <c r="DS9988" s="5"/>
      <c r="DT9988" s="5"/>
      <c r="DU9988" s="5"/>
      <c r="DV9988" s="5"/>
      <c r="DW9988" s="5"/>
      <c r="DX9988" s="2"/>
    </row>
    <row r="9989" spans="121:128" x14ac:dyDescent="0.3">
      <c r="DQ9989" s="2"/>
      <c r="DR9989" s="2"/>
      <c r="DS9989" s="5"/>
      <c r="DT9989" s="5"/>
      <c r="DU9989" s="5"/>
      <c r="DV9989" s="5"/>
      <c r="DW9989" s="5"/>
      <c r="DX9989" s="2"/>
    </row>
    <row r="9990" spans="121:128" x14ac:dyDescent="0.3">
      <c r="DQ9990" s="2"/>
      <c r="DR9990" s="2"/>
      <c r="DS9990" s="5"/>
      <c r="DT9990" s="5"/>
      <c r="DU9990" s="5"/>
      <c r="DV9990" s="5"/>
      <c r="DW9990" s="5"/>
      <c r="DX9990" s="2"/>
    </row>
    <row r="9991" spans="121:128" x14ac:dyDescent="0.3">
      <c r="DQ9991" s="2"/>
      <c r="DR9991" s="2"/>
      <c r="DS9991" s="5"/>
      <c r="DT9991" s="5"/>
      <c r="DU9991" s="5"/>
      <c r="DV9991" s="5"/>
      <c r="DW9991" s="5"/>
      <c r="DX9991" s="2"/>
    </row>
    <row r="9992" spans="121:128" x14ac:dyDescent="0.3">
      <c r="DQ9992" s="2"/>
      <c r="DR9992" s="2"/>
      <c r="DS9992" s="5"/>
      <c r="DT9992" s="5"/>
      <c r="DU9992" s="5"/>
      <c r="DV9992" s="5"/>
      <c r="DW9992" s="5"/>
      <c r="DX9992" s="2"/>
    </row>
    <row r="9993" spans="121:128" x14ac:dyDescent="0.3">
      <c r="DQ9993" s="2"/>
      <c r="DR9993" s="2"/>
      <c r="DS9993" s="5"/>
      <c r="DT9993" s="5"/>
      <c r="DU9993" s="5"/>
      <c r="DV9993" s="5"/>
      <c r="DW9993" s="5"/>
      <c r="DX9993" s="2"/>
    </row>
    <row r="9994" spans="121:128" x14ac:dyDescent="0.3">
      <c r="DQ9994" s="2"/>
      <c r="DR9994" s="2"/>
      <c r="DS9994" s="5"/>
      <c r="DT9994" s="5"/>
      <c r="DU9994" s="5"/>
      <c r="DV9994" s="5"/>
      <c r="DW9994" s="5"/>
      <c r="DX9994" s="2"/>
    </row>
    <row r="9995" spans="121:128" x14ac:dyDescent="0.3">
      <c r="DQ9995" s="2"/>
      <c r="DR9995" s="2"/>
      <c r="DS9995" s="5"/>
      <c r="DT9995" s="5"/>
      <c r="DU9995" s="5"/>
      <c r="DV9995" s="5"/>
      <c r="DW9995" s="5"/>
      <c r="DX9995" s="2"/>
    </row>
    <row r="9996" spans="121:128" x14ac:dyDescent="0.3">
      <c r="DQ9996" s="2"/>
      <c r="DR9996" s="2"/>
      <c r="DS9996" s="5"/>
      <c r="DT9996" s="5"/>
      <c r="DU9996" s="5"/>
      <c r="DV9996" s="5"/>
      <c r="DW9996" s="5"/>
      <c r="DX9996" s="2"/>
    </row>
    <row r="9997" spans="121:128" x14ac:dyDescent="0.3">
      <c r="DQ9997" s="2"/>
      <c r="DR9997" s="2"/>
      <c r="DS9997" s="5"/>
      <c r="DT9997" s="5"/>
      <c r="DU9997" s="5"/>
      <c r="DV9997" s="5"/>
      <c r="DW9997" s="5"/>
      <c r="DX9997" s="2"/>
    </row>
    <row r="9998" spans="121:128" x14ac:dyDescent="0.3">
      <c r="DQ9998" s="2"/>
      <c r="DR9998" s="2"/>
      <c r="DS9998" s="5"/>
      <c r="DT9998" s="5"/>
      <c r="DU9998" s="5"/>
      <c r="DV9998" s="5"/>
      <c r="DW9998" s="5"/>
      <c r="DX9998" s="2"/>
    </row>
    <row r="9999" spans="121:128" x14ac:dyDescent="0.3">
      <c r="DQ9999" s="2"/>
      <c r="DR9999" s="2"/>
      <c r="DS9999" s="5"/>
      <c r="DT9999" s="5"/>
      <c r="DU9999" s="5"/>
      <c r="DV9999" s="5"/>
      <c r="DW9999" s="5"/>
      <c r="DX9999" s="2"/>
    </row>
    <row r="10000" spans="121:128" x14ac:dyDescent="0.3">
      <c r="DQ10000" s="2"/>
      <c r="DR10000" s="2"/>
      <c r="DS10000" s="5"/>
      <c r="DT10000" s="5"/>
      <c r="DU10000" s="5"/>
      <c r="DV10000" s="5"/>
      <c r="DW10000" s="5"/>
      <c r="DX10000" s="2"/>
    </row>
    <row r="10001" spans="121:128" x14ac:dyDescent="0.3">
      <c r="DQ10001" s="2"/>
      <c r="DR10001" s="2"/>
      <c r="DS10001" s="5"/>
      <c r="DT10001" s="5"/>
      <c r="DU10001" s="5"/>
      <c r="DV10001" s="5"/>
      <c r="DW10001" s="5"/>
      <c r="DX10001" s="2"/>
    </row>
    <row r="10002" spans="121:128" x14ac:dyDescent="0.3">
      <c r="DQ10002" s="2"/>
      <c r="DR10002" s="2"/>
      <c r="DS10002" s="5"/>
      <c r="DT10002" s="5"/>
      <c r="DU10002" s="5"/>
      <c r="DV10002" s="5"/>
      <c r="DW10002" s="5"/>
      <c r="DX10002" s="2"/>
    </row>
    <row r="10003" spans="121:128" x14ac:dyDescent="0.3">
      <c r="DQ10003" s="2"/>
      <c r="DR10003" s="2"/>
      <c r="DS10003" s="5"/>
      <c r="DT10003" s="5"/>
      <c r="DU10003" s="5"/>
      <c r="DV10003" s="5"/>
      <c r="DW10003" s="5"/>
      <c r="DX10003" s="2"/>
    </row>
    <row r="10004" spans="121:128" x14ac:dyDescent="0.3">
      <c r="DQ10004" s="2"/>
      <c r="DR10004" s="2"/>
      <c r="DS10004" s="5"/>
      <c r="DT10004" s="5"/>
      <c r="DU10004" s="5"/>
      <c r="DV10004" s="5"/>
      <c r="DW10004" s="5"/>
      <c r="DX10004" s="2"/>
    </row>
    <row r="10005" spans="121:128" x14ac:dyDescent="0.3">
      <c r="DQ10005" s="2"/>
      <c r="DR10005" s="2"/>
      <c r="DS10005" s="5"/>
      <c r="DT10005" s="5"/>
      <c r="DU10005" s="5"/>
      <c r="DV10005" s="5"/>
      <c r="DW10005" s="5"/>
      <c r="DX10005" s="2"/>
    </row>
    <row r="10006" spans="121:128" x14ac:dyDescent="0.3">
      <c r="DQ10006" s="2"/>
      <c r="DR10006" s="2"/>
      <c r="DS10006" s="5"/>
      <c r="DT10006" s="5"/>
      <c r="DU10006" s="5"/>
      <c r="DV10006" s="5"/>
      <c r="DW10006" s="5"/>
      <c r="DX10006" s="2"/>
    </row>
    <row r="10007" spans="121:128" x14ac:dyDescent="0.3">
      <c r="DQ10007" s="2"/>
      <c r="DR10007" s="2"/>
      <c r="DS10007" s="5"/>
      <c r="DT10007" s="5"/>
      <c r="DU10007" s="5"/>
      <c r="DV10007" s="5"/>
      <c r="DW10007" s="5"/>
      <c r="DX10007" s="2"/>
    </row>
    <row r="10008" spans="121:128" x14ac:dyDescent="0.3">
      <c r="DQ10008" s="2"/>
      <c r="DR10008" s="2"/>
      <c r="DS10008" s="5"/>
      <c r="DT10008" s="5"/>
      <c r="DU10008" s="5"/>
      <c r="DV10008" s="5"/>
      <c r="DW10008" s="5"/>
      <c r="DX10008" s="2"/>
    </row>
    <row r="10009" spans="121:128" x14ac:dyDescent="0.3">
      <c r="DQ10009" s="2"/>
      <c r="DR10009" s="2"/>
      <c r="DS10009" s="5"/>
      <c r="DT10009" s="5"/>
      <c r="DU10009" s="5"/>
      <c r="DV10009" s="5"/>
      <c r="DW10009" s="5"/>
      <c r="DX10009" s="2"/>
    </row>
    <row r="10010" spans="121:128" x14ac:dyDescent="0.3">
      <c r="DQ10010" s="2"/>
      <c r="DR10010" s="2"/>
      <c r="DS10010" s="5"/>
      <c r="DT10010" s="5"/>
      <c r="DU10010" s="5"/>
      <c r="DV10010" s="5"/>
      <c r="DW10010" s="5"/>
      <c r="DX10010" s="2"/>
    </row>
    <row r="10011" spans="121:128" x14ac:dyDescent="0.3">
      <c r="DQ10011" s="2"/>
      <c r="DR10011" s="2"/>
      <c r="DS10011" s="5"/>
      <c r="DT10011" s="5"/>
      <c r="DU10011" s="5"/>
      <c r="DV10011" s="5"/>
      <c r="DW10011" s="5"/>
      <c r="DX10011" s="2"/>
    </row>
    <row r="10012" spans="121:128" x14ac:dyDescent="0.3">
      <c r="DQ10012" s="2"/>
      <c r="DR10012" s="2"/>
      <c r="DS10012" s="5"/>
      <c r="DT10012" s="5"/>
      <c r="DU10012" s="5"/>
      <c r="DV10012" s="5"/>
      <c r="DW10012" s="5"/>
      <c r="DX10012" s="2"/>
    </row>
    <row r="10013" spans="121:128" x14ac:dyDescent="0.3">
      <c r="DQ10013" s="2"/>
      <c r="DR10013" s="2"/>
      <c r="DS10013" s="5"/>
      <c r="DT10013" s="5"/>
      <c r="DU10013" s="5"/>
      <c r="DV10013" s="5"/>
      <c r="DW10013" s="5"/>
      <c r="DX10013" s="2"/>
    </row>
    <row r="10014" spans="121:128" x14ac:dyDescent="0.3">
      <c r="DQ10014" s="2"/>
      <c r="DR10014" s="2"/>
      <c r="DS10014" s="5"/>
      <c r="DT10014" s="5"/>
      <c r="DU10014" s="5"/>
      <c r="DV10014" s="5"/>
      <c r="DW10014" s="5"/>
      <c r="DX10014" s="2"/>
    </row>
    <row r="10015" spans="121:128" x14ac:dyDescent="0.3">
      <c r="DQ10015" s="2"/>
      <c r="DR10015" s="2"/>
      <c r="DS10015" s="5"/>
      <c r="DT10015" s="5"/>
      <c r="DU10015" s="5"/>
      <c r="DV10015" s="5"/>
      <c r="DW10015" s="5"/>
      <c r="DX10015" s="2"/>
    </row>
    <row r="10016" spans="121:128" x14ac:dyDescent="0.3">
      <c r="DQ10016" s="2"/>
      <c r="DR10016" s="2"/>
      <c r="DS10016" s="5"/>
      <c r="DT10016" s="5"/>
      <c r="DU10016" s="5"/>
      <c r="DV10016" s="5"/>
      <c r="DW10016" s="5"/>
      <c r="DX10016" s="2"/>
    </row>
    <row r="10017" spans="121:128" x14ac:dyDescent="0.3">
      <c r="DQ10017" s="2"/>
      <c r="DR10017" s="2"/>
      <c r="DS10017" s="5"/>
      <c r="DT10017" s="5"/>
      <c r="DU10017" s="5"/>
      <c r="DV10017" s="5"/>
      <c r="DW10017" s="5"/>
      <c r="DX10017" s="2"/>
    </row>
    <row r="10018" spans="121:128" x14ac:dyDescent="0.3">
      <c r="DQ10018" s="2"/>
      <c r="DR10018" s="2"/>
      <c r="DS10018" s="5"/>
      <c r="DT10018" s="5"/>
      <c r="DU10018" s="5"/>
      <c r="DV10018" s="5"/>
      <c r="DW10018" s="5"/>
      <c r="DX10018" s="2"/>
    </row>
    <row r="10019" spans="121:128" x14ac:dyDescent="0.3">
      <c r="DQ10019" s="2"/>
      <c r="DR10019" s="2"/>
      <c r="DS10019" s="5"/>
      <c r="DT10019" s="5"/>
      <c r="DU10019" s="5"/>
      <c r="DV10019" s="5"/>
      <c r="DW10019" s="5"/>
      <c r="DX10019" s="2"/>
    </row>
    <row r="10020" spans="121:128" x14ac:dyDescent="0.3">
      <c r="DQ10020" s="2"/>
      <c r="DR10020" s="2"/>
      <c r="DS10020" s="5"/>
      <c r="DT10020" s="5"/>
      <c r="DU10020" s="5"/>
      <c r="DV10020" s="5"/>
      <c r="DW10020" s="5"/>
      <c r="DX10020" s="2"/>
    </row>
    <row r="10021" spans="121:128" x14ac:dyDescent="0.3">
      <c r="DQ10021" s="2"/>
      <c r="DR10021" s="2"/>
      <c r="DS10021" s="5"/>
      <c r="DT10021" s="5"/>
      <c r="DU10021" s="5"/>
      <c r="DV10021" s="5"/>
      <c r="DW10021" s="5"/>
      <c r="DX10021" s="2"/>
    </row>
    <row r="10022" spans="121:128" x14ac:dyDescent="0.3">
      <c r="DQ10022" s="2"/>
      <c r="DR10022" s="2"/>
      <c r="DS10022" s="5"/>
      <c r="DT10022" s="5"/>
      <c r="DU10022" s="5"/>
      <c r="DV10022" s="5"/>
      <c r="DW10022" s="5"/>
      <c r="DX10022" s="2"/>
    </row>
    <row r="10023" spans="121:128" x14ac:dyDescent="0.3">
      <c r="DQ10023" s="2"/>
      <c r="DR10023" s="2"/>
      <c r="DS10023" s="5"/>
      <c r="DT10023" s="5"/>
      <c r="DU10023" s="5"/>
      <c r="DV10023" s="5"/>
      <c r="DW10023" s="5"/>
      <c r="DX10023" s="2"/>
    </row>
    <row r="10024" spans="121:128" x14ac:dyDescent="0.3">
      <c r="DQ10024" s="2"/>
      <c r="DR10024" s="2"/>
      <c r="DS10024" s="5"/>
      <c r="DT10024" s="5"/>
      <c r="DU10024" s="5"/>
      <c r="DV10024" s="5"/>
      <c r="DW10024" s="5"/>
      <c r="DX10024" s="2"/>
    </row>
    <row r="10025" spans="121:128" x14ac:dyDescent="0.3">
      <c r="DQ10025" s="2"/>
      <c r="DR10025" s="2"/>
      <c r="DS10025" s="5"/>
      <c r="DT10025" s="5"/>
      <c r="DU10025" s="5"/>
      <c r="DV10025" s="5"/>
      <c r="DW10025" s="5"/>
      <c r="DX10025" s="2"/>
    </row>
    <row r="10026" spans="121:128" x14ac:dyDescent="0.3">
      <c r="DQ10026" s="2"/>
      <c r="DR10026" s="2"/>
      <c r="DS10026" s="5"/>
      <c r="DT10026" s="5"/>
      <c r="DU10026" s="5"/>
      <c r="DV10026" s="5"/>
      <c r="DW10026" s="5"/>
      <c r="DX10026" s="2"/>
    </row>
    <row r="10027" spans="121:128" x14ac:dyDescent="0.3">
      <c r="DQ10027" s="2"/>
      <c r="DR10027" s="2"/>
      <c r="DS10027" s="5"/>
      <c r="DT10027" s="5"/>
      <c r="DU10027" s="5"/>
      <c r="DV10027" s="5"/>
      <c r="DW10027" s="5"/>
      <c r="DX10027" s="2"/>
    </row>
    <row r="10028" spans="121:128" x14ac:dyDescent="0.3">
      <c r="DQ10028" s="2"/>
      <c r="DR10028" s="2"/>
      <c r="DS10028" s="5"/>
      <c r="DT10028" s="5"/>
      <c r="DU10028" s="5"/>
      <c r="DV10028" s="5"/>
      <c r="DW10028" s="5"/>
      <c r="DX10028" s="2"/>
    </row>
    <row r="10029" spans="121:128" x14ac:dyDescent="0.3">
      <c r="DQ10029" s="2"/>
      <c r="DR10029" s="2"/>
      <c r="DS10029" s="5"/>
      <c r="DT10029" s="5"/>
      <c r="DU10029" s="5"/>
      <c r="DV10029" s="5"/>
      <c r="DW10029" s="5"/>
      <c r="DX10029" s="2"/>
    </row>
    <row r="10030" spans="121:128" x14ac:dyDescent="0.3">
      <c r="DQ10030" s="2"/>
      <c r="DR10030" s="2"/>
      <c r="DS10030" s="5"/>
      <c r="DT10030" s="5"/>
      <c r="DU10030" s="5"/>
      <c r="DV10030" s="5"/>
      <c r="DW10030" s="5"/>
      <c r="DX10030" s="2"/>
    </row>
    <row r="10031" spans="121:128" x14ac:dyDescent="0.3">
      <c r="DQ10031" s="2"/>
      <c r="DR10031" s="2"/>
      <c r="DS10031" s="5"/>
      <c r="DT10031" s="5"/>
      <c r="DU10031" s="5"/>
      <c r="DV10031" s="5"/>
      <c r="DW10031" s="5"/>
      <c r="DX10031" s="2"/>
    </row>
    <row r="10032" spans="121:128" x14ac:dyDescent="0.3">
      <c r="DQ10032" s="2"/>
      <c r="DR10032" s="2"/>
      <c r="DS10032" s="5"/>
      <c r="DT10032" s="5"/>
      <c r="DU10032" s="5"/>
      <c r="DV10032" s="5"/>
      <c r="DW10032" s="5"/>
      <c r="DX10032" s="2"/>
    </row>
    <row r="10033" spans="121:128" x14ac:dyDescent="0.3">
      <c r="DQ10033" s="2"/>
      <c r="DR10033" s="2"/>
      <c r="DS10033" s="5"/>
      <c r="DT10033" s="5"/>
      <c r="DU10033" s="5"/>
      <c r="DV10033" s="5"/>
      <c r="DW10033" s="5"/>
      <c r="DX10033" s="2"/>
    </row>
    <row r="10034" spans="121:128" x14ac:dyDescent="0.3">
      <c r="DQ10034" s="2"/>
      <c r="DR10034" s="2"/>
      <c r="DS10034" s="5"/>
      <c r="DT10034" s="5"/>
      <c r="DU10034" s="5"/>
      <c r="DV10034" s="5"/>
      <c r="DW10034" s="5"/>
      <c r="DX10034" s="2"/>
    </row>
    <row r="10035" spans="121:128" x14ac:dyDescent="0.3">
      <c r="DQ10035" s="2"/>
      <c r="DR10035" s="2"/>
      <c r="DS10035" s="5"/>
      <c r="DT10035" s="5"/>
      <c r="DU10035" s="5"/>
      <c r="DV10035" s="5"/>
      <c r="DW10035" s="5"/>
      <c r="DX10035" s="2"/>
    </row>
    <row r="10036" spans="121:128" x14ac:dyDescent="0.3">
      <c r="DQ10036" s="2"/>
      <c r="DR10036" s="2"/>
      <c r="DS10036" s="5"/>
      <c r="DT10036" s="5"/>
      <c r="DU10036" s="5"/>
      <c r="DV10036" s="5"/>
      <c r="DW10036" s="5"/>
      <c r="DX10036" s="2"/>
    </row>
    <row r="10037" spans="121:128" x14ac:dyDescent="0.3">
      <c r="DQ10037" s="2"/>
      <c r="DR10037" s="2"/>
      <c r="DS10037" s="5"/>
      <c r="DT10037" s="5"/>
      <c r="DU10037" s="5"/>
      <c r="DV10037" s="5"/>
      <c r="DW10037" s="5"/>
      <c r="DX10037" s="2"/>
    </row>
    <row r="10038" spans="121:128" x14ac:dyDescent="0.3">
      <c r="DQ10038" s="2"/>
      <c r="DR10038" s="2"/>
      <c r="DS10038" s="5"/>
      <c r="DT10038" s="5"/>
      <c r="DU10038" s="5"/>
      <c r="DV10038" s="5"/>
      <c r="DW10038" s="5"/>
      <c r="DX10038" s="2"/>
    </row>
    <row r="10039" spans="121:128" x14ac:dyDescent="0.3">
      <c r="DQ10039" s="2"/>
      <c r="DR10039" s="2"/>
      <c r="DS10039" s="5"/>
      <c r="DT10039" s="5"/>
      <c r="DU10039" s="5"/>
      <c r="DV10039" s="5"/>
      <c r="DW10039" s="5"/>
      <c r="DX10039" s="2"/>
    </row>
    <row r="10040" spans="121:128" x14ac:dyDescent="0.3">
      <c r="DQ10040" s="2"/>
      <c r="DR10040" s="2"/>
      <c r="DS10040" s="5"/>
      <c r="DT10040" s="5"/>
      <c r="DU10040" s="5"/>
      <c r="DV10040" s="5"/>
      <c r="DW10040" s="5"/>
      <c r="DX10040" s="2"/>
    </row>
    <row r="10041" spans="121:128" x14ac:dyDescent="0.3">
      <c r="DQ10041" s="2"/>
      <c r="DR10041" s="2"/>
      <c r="DS10041" s="5"/>
      <c r="DT10041" s="5"/>
      <c r="DU10041" s="5"/>
      <c r="DV10041" s="5"/>
      <c r="DW10041" s="5"/>
      <c r="DX10041" s="2"/>
    </row>
    <row r="10042" spans="121:128" x14ac:dyDescent="0.3">
      <c r="DQ10042" s="2"/>
      <c r="DR10042" s="2"/>
      <c r="DS10042" s="5"/>
      <c r="DT10042" s="5"/>
      <c r="DU10042" s="5"/>
      <c r="DV10042" s="5"/>
      <c r="DW10042" s="5"/>
      <c r="DX10042" s="2"/>
    </row>
    <row r="10043" spans="121:128" x14ac:dyDescent="0.3">
      <c r="DQ10043" s="2"/>
      <c r="DR10043" s="2"/>
      <c r="DS10043" s="5"/>
      <c r="DT10043" s="5"/>
      <c r="DU10043" s="5"/>
      <c r="DV10043" s="5"/>
      <c r="DW10043" s="5"/>
      <c r="DX10043" s="2"/>
    </row>
    <row r="10044" spans="121:128" x14ac:dyDescent="0.3">
      <c r="DQ10044" s="2"/>
      <c r="DR10044" s="2"/>
      <c r="DS10044" s="5"/>
      <c r="DT10044" s="5"/>
      <c r="DU10044" s="5"/>
      <c r="DV10044" s="5"/>
      <c r="DW10044" s="5"/>
      <c r="DX10044" s="2"/>
    </row>
    <row r="10045" spans="121:128" x14ac:dyDescent="0.3">
      <c r="DQ10045" s="2"/>
      <c r="DR10045" s="2"/>
      <c r="DS10045" s="5"/>
      <c r="DT10045" s="5"/>
      <c r="DU10045" s="5"/>
      <c r="DV10045" s="5"/>
      <c r="DW10045" s="5"/>
      <c r="DX10045" s="2"/>
    </row>
    <row r="10046" spans="121:128" x14ac:dyDescent="0.3">
      <c r="DQ10046" s="2"/>
      <c r="DR10046" s="2"/>
      <c r="DS10046" s="5"/>
      <c r="DT10046" s="5"/>
      <c r="DU10046" s="5"/>
      <c r="DV10046" s="5"/>
      <c r="DW10046" s="5"/>
      <c r="DX10046" s="2"/>
    </row>
    <row r="10047" spans="121:128" x14ac:dyDescent="0.3">
      <c r="DQ10047" s="2"/>
      <c r="DR10047" s="2"/>
      <c r="DS10047" s="5"/>
      <c r="DT10047" s="5"/>
      <c r="DU10047" s="5"/>
      <c r="DV10047" s="5"/>
      <c r="DW10047" s="5"/>
      <c r="DX10047" s="2"/>
    </row>
    <row r="10048" spans="121:128" x14ac:dyDescent="0.3">
      <c r="DQ10048" s="2"/>
      <c r="DR10048" s="2"/>
      <c r="DS10048" s="5"/>
      <c r="DT10048" s="5"/>
      <c r="DU10048" s="5"/>
      <c r="DV10048" s="5"/>
      <c r="DW10048" s="5"/>
      <c r="DX10048" s="2"/>
    </row>
    <row r="10049" spans="121:128" x14ac:dyDescent="0.3">
      <c r="DQ10049" s="2"/>
      <c r="DR10049" s="2"/>
      <c r="DS10049" s="5"/>
      <c r="DT10049" s="5"/>
      <c r="DU10049" s="5"/>
      <c r="DV10049" s="5"/>
      <c r="DW10049" s="5"/>
      <c r="DX10049" s="2"/>
    </row>
  </sheetData>
  <dataConsolidate/>
  <mergeCells count="102">
    <mergeCell ref="BF138:BK138"/>
    <mergeCell ref="CN2:CU3"/>
    <mergeCell ref="D4:D7"/>
    <mergeCell ref="BB5:BB6"/>
    <mergeCell ref="AY5:AZ5"/>
    <mergeCell ref="AR5:AR6"/>
    <mergeCell ref="AS4:AS7"/>
    <mergeCell ref="BF137:BK137"/>
    <mergeCell ref="AC137:AH137"/>
    <mergeCell ref="V137:AA137"/>
    <mergeCell ref="O137:T137"/>
    <mergeCell ref="K7:M7"/>
    <mergeCell ref="K4:M6"/>
    <mergeCell ref="BF132:BK132"/>
    <mergeCell ref="AY132:BB132"/>
    <mergeCell ref="AT132:AW132"/>
    <mergeCell ref="AO132:AR132"/>
    <mergeCell ref="O132:T132"/>
    <mergeCell ref="AJ132:AM132"/>
    <mergeCell ref="X5:Y5"/>
    <mergeCell ref="AC5:AD5"/>
    <mergeCell ref="V132:AA132"/>
    <mergeCell ref="AC132:AH132"/>
    <mergeCell ref="AH5:AH6"/>
    <mergeCell ref="O138:T138"/>
    <mergeCell ref="V138:AA138"/>
    <mergeCell ref="AC138:AH138"/>
    <mergeCell ref="A4:A7"/>
    <mergeCell ref="B4:B7"/>
    <mergeCell ref="C4:C7"/>
    <mergeCell ref="F4:F7"/>
    <mergeCell ref="AB4:AB7"/>
    <mergeCell ref="AG5:AG6"/>
    <mergeCell ref="I2:J3"/>
    <mergeCell ref="M2:M3"/>
    <mergeCell ref="E4:E7"/>
    <mergeCell ref="C1:C2"/>
    <mergeCell ref="U4:U7"/>
    <mergeCell ref="H1:K1"/>
    <mergeCell ref="G4:G7"/>
    <mergeCell ref="H4:J6"/>
    <mergeCell ref="N4:N7"/>
    <mergeCell ref="Q5:R5"/>
    <mergeCell ref="S5:S6"/>
    <mergeCell ref="T5:T6"/>
    <mergeCell ref="U1:V1"/>
    <mergeCell ref="U2:V2"/>
    <mergeCell ref="L1:N1"/>
    <mergeCell ref="V4:AA4"/>
    <mergeCell ref="O4:T4"/>
    <mergeCell ref="V5:W5"/>
    <mergeCell ref="O5:P5"/>
    <mergeCell ref="Y1:AA2"/>
    <mergeCell ref="Z5:Z6"/>
    <mergeCell ref="AN4:AN7"/>
    <mergeCell ref="AO4:AR4"/>
    <mergeCell ref="AQ5:AQ6"/>
    <mergeCell ref="AA5:AA6"/>
    <mergeCell ref="AO5:AP5"/>
    <mergeCell ref="AJ5:AK5"/>
    <mergeCell ref="AL5:AL6"/>
    <mergeCell ref="AM5:AM6"/>
    <mergeCell ref="BD4:BD6"/>
    <mergeCell ref="AC4:AH4"/>
    <mergeCell ref="AE5:AF5"/>
    <mergeCell ref="AI4:AI7"/>
    <mergeCell ref="AJ4:AM4"/>
    <mergeCell ref="BF4:BK4"/>
    <mergeCell ref="AW5:AW6"/>
    <mergeCell ref="AT4:AW4"/>
    <mergeCell ref="AX4:AX7"/>
    <mergeCell ref="BH5:BI5"/>
    <mergeCell ref="BE4:BE7"/>
    <mergeCell ref="BF5:BG5"/>
    <mergeCell ref="BK5:BK6"/>
    <mergeCell ref="BJ5:BJ6"/>
    <mergeCell ref="BC4:BC7"/>
    <mergeCell ref="AY4:BB4"/>
    <mergeCell ref="BA5:BA6"/>
    <mergeCell ref="AV5:AV6"/>
    <mergeCell ref="AT5:AU5"/>
    <mergeCell ref="CN17:CU18"/>
    <mergeCell ref="DQ4:DX5"/>
    <mergeCell ref="BY4:CC7"/>
    <mergeCell ref="CN4:CU5"/>
    <mergeCell ref="BO4:BV7"/>
    <mergeCell ref="BL4:BL7"/>
    <mergeCell ref="BN4:BN7"/>
    <mergeCell ref="DZ5:EG5"/>
    <mergeCell ref="CN22:CN23"/>
    <mergeCell ref="CN20:CN21"/>
    <mergeCell ref="CO22:CO23"/>
    <mergeCell ref="CO20:CO21"/>
    <mergeCell ref="CQ22:CS23"/>
    <mergeCell ref="CQ20:CS21"/>
    <mergeCell ref="CN12:CU13"/>
    <mergeCell ref="CN8:CU9"/>
    <mergeCell ref="BM4:BM6"/>
    <mergeCell ref="CL6:CL7"/>
    <mergeCell ref="CG6:CJ7"/>
    <mergeCell ref="CW5:DA6"/>
    <mergeCell ref="CW4:DA4"/>
  </mergeCells>
  <conditionalFormatting sqref="T8:T130">
    <cfRule type="cellIs" dxfId="35" priority="54" stopIfTrue="1" operator="lessThan">
      <formula>50</formula>
    </cfRule>
  </conditionalFormatting>
  <conditionalFormatting sqref="AA8:AA130">
    <cfRule type="cellIs" dxfId="36" priority="53" stopIfTrue="1" operator="lessThan">
      <formula>40</formula>
    </cfRule>
  </conditionalFormatting>
  <conditionalFormatting sqref="AH8:AH130">
    <cfRule type="cellIs" dxfId="91" priority="52" stopIfTrue="1" operator="lessThan">
      <formula>15</formula>
    </cfRule>
  </conditionalFormatting>
  <conditionalFormatting sqref="AM135:AM140 AM8:AM130">
    <cfRule type="cellIs" dxfId="90" priority="51" stopIfTrue="1" operator="lessThan">
      <formula>10</formula>
    </cfRule>
  </conditionalFormatting>
  <conditionalFormatting sqref="BB135:BB140 AW135:AW140 AR135:AR140 BB8:BB130 AW8:AW130 AR8:AR130">
    <cfRule type="cellIs" dxfId="89" priority="50" stopIfTrue="1" operator="lessThan">
      <formula>10</formula>
    </cfRule>
  </conditionalFormatting>
  <conditionalFormatting sqref="AI8:AI130 AB8:AB130 U8:U130 BC8:BC130 AS8:AS130 AN8:AN130">
    <cfRule type="cellIs" dxfId="31" priority="48" stopIfTrue="1" operator="equal">
      <formula>"دون المستوى"</formula>
    </cfRule>
  </conditionalFormatting>
  <conditionalFormatting sqref="AX8:AX130">
    <cfRule type="cellIs" dxfId="88" priority="47" stopIfTrue="1" operator="equal">
      <formula>"دون المستوى"</formula>
    </cfRule>
  </conditionalFormatting>
  <conditionalFormatting sqref="G69">
    <cfRule type="cellIs" dxfId="87" priority="41" stopIfTrue="1" operator="equal">
      <formula>0</formula>
    </cfRule>
  </conditionalFormatting>
  <conditionalFormatting sqref="G73">
    <cfRule type="cellIs" dxfId="86" priority="40" stopIfTrue="1" operator="equal">
      <formula>0</formula>
    </cfRule>
  </conditionalFormatting>
  <conditionalFormatting sqref="G86">
    <cfRule type="cellIs" dxfId="85" priority="39" stopIfTrue="1" operator="equal">
      <formula>0</formula>
    </cfRule>
  </conditionalFormatting>
  <conditionalFormatting sqref="G64">
    <cfRule type="cellIs" dxfId="84" priority="43" stopIfTrue="1" operator="equal">
      <formula>0</formula>
    </cfRule>
  </conditionalFormatting>
  <conditionalFormatting sqref="G57">
    <cfRule type="cellIs" dxfId="83" priority="42" stopIfTrue="1" operator="equal">
      <formula>0</formula>
    </cfRule>
  </conditionalFormatting>
  <conditionalFormatting sqref="G39 G41">
    <cfRule type="cellIs" dxfId="82" priority="46" stopIfTrue="1" operator="equal">
      <formula>0</formula>
    </cfRule>
  </conditionalFormatting>
  <conditionalFormatting sqref="G45">
    <cfRule type="cellIs" dxfId="81" priority="45" stopIfTrue="1" operator="equal">
      <formula>0</formula>
    </cfRule>
  </conditionalFormatting>
  <conditionalFormatting sqref="G47:G48">
    <cfRule type="cellIs" dxfId="80" priority="44" stopIfTrue="1" operator="equal">
      <formula>0</formula>
    </cfRule>
  </conditionalFormatting>
  <conditionalFormatting sqref="O8:O130">
    <cfRule type="cellIs" dxfId="79" priority="38" stopIfTrue="1" operator="equal">
      <formula>"غ"</formula>
    </cfRule>
  </conditionalFormatting>
  <conditionalFormatting sqref="AJ8:AK130">
    <cfRule type="cellIs" dxfId="78" priority="35" stopIfTrue="1" operator="lessThan">
      <formula>50</formula>
    </cfRule>
    <cfRule type="cellIs" dxfId="77" priority="36" stopIfTrue="1" operator="equal">
      <formula>"صفر"</formula>
    </cfRule>
    <cfRule type="cellIs" dxfId="76" priority="37" stopIfTrue="1" operator="equal">
      <formula>"غ"</formula>
    </cfRule>
  </conditionalFormatting>
  <conditionalFormatting sqref="AO8:AP130">
    <cfRule type="cellIs" dxfId="75" priority="32" stopIfTrue="1" operator="lessThan">
      <formula>50</formula>
    </cfRule>
    <cfRule type="cellIs" dxfId="74" priority="33" stopIfTrue="1" operator="equal">
      <formula>"صفر"</formula>
    </cfRule>
    <cfRule type="cellIs" dxfId="73" priority="34" stopIfTrue="1" operator="equal">
      <formula>"غ"</formula>
    </cfRule>
  </conditionalFormatting>
  <conditionalFormatting sqref="AT8:AU130">
    <cfRule type="cellIs" dxfId="72" priority="29" stopIfTrue="1" operator="lessThan">
      <formula>50</formula>
    </cfRule>
    <cfRule type="cellIs" dxfId="71" priority="30" stopIfTrue="1" operator="equal">
      <formula>"صفر"</formula>
    </cfRule>
    <cfRule type="cellIs" dxfId="70" priority="31" stopIfTrue="1" operator="equal">
      <formula>"غ"</formula>
    </cfRule>
  </conditionalFormatting>
  <conditionalFormatting sqref="AY8:AZ130">
    <cfRule type="cellIs" dxfId="69" priority="26" stopIfTrue="1" operator="lessThan">
      <formula>50</formula>
    </cfRule>
    <cfRule type="cellIs" dxfId="68" priority="27" stopIfTrue="1" operator="equal">
      <formula>"صفر"</formula>
    </cfRule>
    <cfRule type="cellIs" dxfId="67" priority="28" stopIfTrue="1" operator="equal">
      <formula>"غ"</formula>
    </cfRule>
  </conditionalFormatting>
  <conditionalFormatting sqref="P8:P130">
    <cfRule type="cellIs" dxfId="66" priority="25" stopIfTrue="1" operator="equal">
      <formula>"غ"</formula>
    </cfRule>
  </conditionalFormatting>
  <conditionalFormatting sqref="R8:R130">
    <cfRule type="cellIs" dxfId="65" priority="23" stopIfTrue="1" operator="lessThan">
      <formula>9</formula>
    </cfRule>
    <cfRule type="cellIs" dxfId="64" priority="24" stopIfTrue="1" operator="equal">
      <formula>"غ"</formula>
    </cfRule>
  </conditionalFormatting>
  <conditionalFormatting sqref="R8:R130">
    <cfRule type="cellIs" dxfId="63" priority="22" stopIfTrue="1" operator="equal">
      <formula>"صفر"</formula>
    </cfRule>
  </conditionalFormatting>
  <conditionalFormatting sqref="Q8:Q130">
    <cfRule type="cellIs" dxfId="62" priority="21" stopIfTrue="1" operator="equal">
      <formula>"غ"</formula>
    </cfRule>
  </conditionalFormatting>
  <conditionalFormatting sqref="V8:V130">
    <cfRule type="cellIs" dxfId="61" priority="20" stopIfTrue="1" operator="equal">
      <formula>"غ"</formula>
    </cfRule>
  </conditionalFormatting>
  <conditionalFormatting sqref="W8:W130">
    <cfRule type="cellIs" dxfId="60" priority="19" stopIfTrue="1" operator="equal">
      <formula>"غ"</formula>
    </cfRule>
  </conditionalFormatting>
  <conditionalFormatting sqref="Y8:Y130">
    <cfRule type="cellIs" dxfId="59" priority="17" stopIfTrue="1" operator="lessThan">
      <formula>9</formula>
    </cfRule>
    <cfRule type="cellIs" dxfId="58" priority="18" stopIfTrue="1" operator="equal">
      <formula>"غ"</formula>
    </cfRule>
  </conditionalFormatting>
  <conditionalFormatting sqref="Y8:Y130">
    <cfRule type="cellIs" dxfId="57" priority="16" stopIfTrue="1" operator="equal">
      <formula>"صفر"</formula>
    </cfRule>
  </conditionalFormatting>
  <conditionalFormatting sqref="X8:X130">
    <cfRule type="cellIs" dxfId="56" priority="15" stopIfTrue="1" operator="equal">
      <formula>"غ"</formula>
    </cfRule>
  </conditionalFormatting>
  <conditionalFormatting sqref="AC8:AC130">
    <cfRule type="cellIs" dxfId="55" priority="14" stopIfTrue="1" operator="equal">
      <formula>"غ"</formula>
    </cfRule>
  </conditionalFormatting>
  <conditionalFormatting sqref="AD8:AD130">
    <cfRule type="cellIs" dxfId="54" priority="13" stopIfTrue="1" operator="equal">
      <formula>"غ"</formula>
    </cfRule>
  </conditionalFormatting>
  <conditionalFormatting sqref="AF8:AF130">
    <cfRule type="cellIs" dxfId="53" priority="11" stopIfTrue="1" operator="lessThan">
      <formula>9</formula>
    </cfRule>
    <cfRule type="cellIs" dxfId="52" priority="12" stopIfTrue="1" operator="equal">
      <formula>"غ"</formula>
    </cfRule>
  </conditionalFormatting>
  <conditionalFormatting sqref="AF8:AF130">
    <cfRule type="cellIs" dxfId="51" priority="10" stopIfTrue="1" operator="equal">
      <formula>"صفر"</formula>
    </cfRule>
  </conditionalFormatting>
  <conditionalFormatting sqref="AE8:AE130">
    <cfRule type="cellIs" dxfId="50" priority="9" stopIfTrue="1" operator="equal">
      <formula>"غ"</formula>
    </cfRule>
  </conditionalFormatting>
  <conditionalFormatting sqref="BF8:BF130">
    <cfRule type="cellIs" dxfId="49" priority="8" stopIfTrue="1" operator="equal">
      <formula>"غ"</formula>
    </cfRule>
  </conditionalFormatting>
  <conditionalFormatting sqref="BG8:BG130">
    <cfRule type="cellIs" dxfId="48" priority="7" stopIfTrue="1" operator="equal">
      <formula>"غ"</formula>
    </cfRule>
  </conditionalFormatting>
  <conditionalFormatting sqref="BI8:BI130">
    <cfRule type="cellIs" dxfId="47" priority="5" stopIfTrue="1" operator="lessThan">
      <formula>9</formula>
    </cfRule>
    <cfRule type="cellIs" dxfId="46" priority="6" stopIfTrue="1" operator="equal">
      <formula>"غ"</formula>
    </cfRule>
  </conditionalFormatting>
  <conditionalFormatting sqref="BI8:BI130">
    <cfRule type="cellIs" dxfId="45" priority="4" stopIfTrue="1" operator="equal">
      <formula>"صفر"</formula>
    </cfRule>
  </conditionalFormatting>
  <conditionalFormatting sqref="BH8:BH130">
    <cfRule type="cellIs" dxfId="44" priority="3" stopIfTrue="1" operator="equal">
      <formula>"غ"</formula>
    </cfRule>
  </conditionalFormatting>
  <conditionalFormatting sqref="BK8:BK130">
    <cfRule type="cellIs" dxfId="30" priority="2" stopIfTrue="1" operator="lessThan">
      <formula>15</formula>
    </cfRule>
  </conditionalFormatting>
  <conditionalFormatting sqref="BL8:BL130">
    <cfRule type="cellIs" dxfId="28" priority="1" stopIfTrue="1" operator="equal">
      <formula>"دون المستوى"</formula>
    </cfRule>
  </conditionalFormatting>
  <dataValidations count="3">
    <dataValidation type="custom" operator="equal" allowBlank="1" showInputMessage="1" showErrorMessage="1" errorTitle="جطأ " error="يجب ألا تزيد الدرجة عن 70 درجة " sqref="Q8:Q130 O8:O130 X8:X130 V8:V130 AE8:AE130 AC8:AC130 BH8:BH130 BF8:BF130">
      <formula1>AND(OR(O8="غ",(O8="صفر"),AND(O8&gt;=0,O8&lt;=70)))</formula1>
    </dataValidation>
    <dataValidation type="custom" operator="lessThanOrEqual" allowBlank="1" showInputMessage="1" showErrorMessage="1" errorTitle="خطأ" error="يجب ألا تزيد الدرجة عن 30 درجة" sqref="P8:P130 R8:R130 BI8:BI130 Y8:Y130 AD8:AD130 AF8:AF130 BG8:BG130 W8:W130">
      <formula1>AND(OR(P8="غ",(P8="صفر"),AND(P8&gt;=0,P8&lt;=30)))</formula1>
    </dataValidation>
    <dataValidation type="custom" operator="equal" allowBlank="1" showInputMessage="1" showErrorMessage="1" errorTitle="خطأ" error="يجب ألا تزيد الدرجة عن 100 درجة" sqref="AO8:AP130 AT8:AU130 AJ8:AK130 AY8:AZ130">
      <formula1>AND(OR(AJ8="غ",(AJ8="صفر"),AND(AJ8&gt;=0,AJ8&lt;=100)))</formula1>
    </dataValidation>
  </dataValidations>
  <hyperlinks>
    <hyperlink ref="Y1" location="الرئيسية!A1" tooltip="الصفحة الرئيسية" display="الرئيسية"/>
  </hyperlinks>
  <printOptions horizontalCentered="1"/>
  <pageMargins left="0.27559055118110237" right="0.27559055118110237" top="0.27559055118110237" bottom="0.27559055118110237" header="0.27559055118110237" footer="0.27559055118110237"/>
  <pageSetup paperSize="9" orientation="portrait" verticalDpi="300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Button 1">
              <controlPr defaultSize="0" print="0" autoFill="0" autoPict="0" macro="[0]!زر36_نقر">
                <anchor moveWithCells="1" sizeWithCells="1">
                  <from>
                    <xdr:col>31</xdr:col>
                    <xdr:colOff>0</xdr:colOff>
                    <xdr:row>0</xdr:row>
                    <xdr:rowOff>66675</xdr:rowOff>
                  </from>
                  <to>
                    <xdr:col>35</xdr:col>
                    <xdr:colOff>0</xdr:colOff>
                    <xdr:row>2</xdr:row>
                    <xdr:rowOff>85725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شيت الثالث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عمار</dc:creator>
  <cp:lastModifiedBy>sas</cp:lastModifiedBy>
  <dcterms:created xsi:type="dcterms:W3CDTF">2017-02-24T13:14:07Z</dcterms:created>
  <dcterms:modified xsi:type="dcterms:W3CDTF">2017-02-26T20:34:09Z</dcterms:modified>
</cp:coreProperties>
</file>